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Owner\一般財団法人　エルピーガス振興センター Dropbox\向田伸之\【自衛的燃料備蓄補助金】\■R7補正＆R8\【01】業務方法書・細則、手引き\様式・別紙\"/>
    </mc:Choice>
  </mc:AlternateContent>
  <xr:revisionPtr revIDLastSave="0" documentId="8_{4DCBBA15-675F-4331-A2F8-12E427C840A1}" xr6:coauthVersionLast="47" xr6:coauthVersionMax="47" xr10:uidLastSave="{00000000-0000-0000-0000-000000000000}"/>
  <bookViews>
    <workbookView xWindow="-120" yWindow="-120" windowWidth="20730" windowHeight="11040" tabRatio="809" firstSheet="1" activeTab="1" xr2:uid="{C0FEE057-B140-634D-B8B1-DA8C20E8A211}"/>
  </bookViews>
  <sheets>
    <sheet name="データシート" sheetId="41" state="hidden" r:id="rId1"/>
    <sheet name="目次" sheetId="43" r:id="rId2"/>
    <sheet name="確認シート" sheetId="65" r:id="rId3"/>
    <sheet name="入力シート" sheetId="1" r:id="rId4"/>
    <sheet name="項目マップ" sheetId="2" state="hidden" r:id="rId5"/>
    <sheet name="マスターデータ" sheetId="3" state="hidden" r:id="rId6"/>
    <sheet name="様式第1" sheetId="7" r:id="rId7"/>
    <sheet name="(別紙9-1)石油ガス災害バルク等_燃料消費量計算書" sheetId="72" r:id="rId8"/>
    <sheet name="(別紙9-2)石油製品タンク等_燃料消費量計算書" sheetId="66" r:id="rId9"/>
    <sheet name="(別紙10)運用計画" sheetId="71" r:id="rId10"/>
    <sheet name="様式第6" sheetId="24" r:id="rId11"/>
    <sheet name="様式第7" sheetId="23" r:id="rId12"/>
    <sheet name="様式第12" sheetId="25" r:id="rId13"/>
    <sheet name="(別紙4-1)誓約書(石油ガス災害バルク等医療・社福・行政用)" sheetId="49" r:id="rId14"/>
    <sheet name="(別紙4-1)誓約書(石油ガス災害バルク等民間施設用)" sheetId="50" r:id="rId15"/>
    <sheet name="(別紙4-1)誓約書(災害バルク等 民間施設の公的避難所用)" sheetId="73" r:id="rId16"/>
    <sheet name="(別紙4-2)誓約書(災害バルク等医療・社福・行政リース用)" sheetId="51" r:id="rId17"/>
    <sheet name="(別紙4-2)誓約書(石油ガス災害バルク等民間施設リース用)" sheetId="52" r:id="rId18"/>
    <sheet name="(別紙4-2)誓約書(災害バルク等 民間施設の公的避難所リース" sheetId="74" r:id="rId19"/>
    <sheet name="(別紙4-3)誓約書(石油製品タンク等医療・社福・行政用)" sheetId="67" r:id="rId20"/>
    <sheet name="(別紙4-3)誓約書(石油製品タンク等民間施設用)" sheetId="68" r:id="rId21"/>
    <sheet name="(別紙4-3)誓約書(石油タンク等 民間施設の公的避難所用)" sheetId="75" r:id="rId22"/>
    <sheet name="(別紙4-4)誓約書(石油タンク等医療・社福・行政リース用)" sheetId="69" r:id="rId23"/>
    <sheet name="(別紙4-4)誓約書(石油タンク等民間施設リース用)" sheetId="70" r:id="rId24"/>
    <sheet name="(別紙4-4)誓約書(石油タンク等 民間施設の公的避難所リース" sheetId="76" r:id="rId25"/>
    <sheet name="(様式第22)取得財産等管理明細表" sheetId="62" r:id="rId26"/>
    <sheet name="(別紙3)リース減額証明兼計算書" sheetId="48" r:id="rId27"/>
  </sheets>
  <externalReferences>
    <externalReference r:id="rId28"/>
    <externalReference r:id="rId29"/>
    <externalReference r:id="rId30"/>
  </externalReferences>
  <definedNames>
    <definedName name="①に係わる施設">マスターデータ!$G$3:$G$10</definedName>
    <definedName name="②に係わる施設">マスターデータ!$H$3:$H$9</definedName>
    <definedName name="③に係わる施設">マスターデータ!$I$3:$I$19</definedName>
    <definedName name="GENERAC">マスターデータ!$AF$2:$AF$50</definedName>
    <definedName name="GHP【室外機】">マスターデータ!$X$2:$X$6</definedName>
    <definedName name="ITO㈱">マスターデータ!$O$2:$O$8</definedName>
    <definedName name="_xlnm.Print_Area" localSheetId="9">'(別紙10)運用計画'!$C$2:$AS$52</definedName>
    <definedName name="_xlnm.Print_Area" localSheetId="26">'(別紙3)リース減額証明兼計算書'!$B$2:$BE$43</definedName>
    <definedName name="_xlnm.Print_Area" localSheetId="15">'(別紙4-1)誓約書(災害バルク等 民間施設の公的避難所用)'!$B$2:$AU$42</definedName>
    <definedName name="_xlnm.Print_Area" localSheetId="13">'(別紙4-1)誓約書(石油ガス災害バルク等医療・社福・行政用)'!$B$2:$AT$41</definedName>
    <definedName name="_xlnm.Print_Area" localSheetId="14">'(別紙4-1)誓約書(石油ガス災害バルク等民間施設用)'!$B$2:$AU$40</definedName>
    <definedName name="_xlnm.Print_Area" localSheetId="18">'(別紙4-2)誓約書(災害バルク等 民間施設の公的避難所リース'!$B$2:$AV$47</definedName>
    <definedName name="_xlnm.Print_Area" localSheetId="16">'(別紙4-2)誓約書(災害バルク等医療・社福・行政リース用)'!$B$2:$AT$43</definedName>
    <definedName name="_xlnm.Print_Area" localSheetId="17">'(別紙4-2)誓約書(石油ガス災害バルク等民間施設リース用)'!$B$2:$AT$43</definedName>
    <definedName name="_xlnm.Print_Area" localSheetId="21">'(別紙4-3)誓約書(石油タンク等 民間施設の公的避難所用)'!$B$2:$AT$42</definedName>
    <definedName name="_xlnm.Print_Area" localSheetId="19">'(別紙4-3)誓約書(石油製品タンク等医療・社福・行政用)'!$B$2:$AT$43</definedName>
    <definedName name="_xlnm.Print_Area" localSheetId="20">'(別紙4-3)誓約書(石油製品タンク等民間施設用)'!$B$2:$AU$43</definedName>
    <definedName name="_xlnm.Print_Area" localSheetId="24">'(別紙4-4)誓約書(石油タンク等 民間施設の公的避難所リース'!$B$2:$AT$47</definedName>
    <definedName name="_xlnm.Print_Area" localSheetId="22">'(別紙4-4)誓約書(石油タンク等医療・社福・行政リース用)'!$B$2:$AT$46</definedName>
    <definedName name="_xlnm.Print_Area" localSheetId="23">'(別紙4-4)誓約書(石油タンク等民間施設リース用)'!$B$2:$AT$46</definedName>
    <definedName name="_xlnm.Print_Area" localSheetId="7">'(別紙9-1)石油ガス災害バルク等_燃料消費量計算書'!$A$2:$K$34</definedName>
    <definedName name="_xlnm.Print_Area" localSheetId="8">'(別紙9-2)石油製品タンク等_燃料消費量計算書'!$A$2:$K$34</definedName>
    <definedName name="_xlnm.Print_Area" localSheetId="25">'(様式第22)取得財産等管理明細表'!$B$2:$J$57</definedName>
    <definedName name="_xlnm.Print_Area" localSheetId="2">確認シート!$B$2:$D$16</definedName>
    <definedName name="_xlnm.Print_Area" localSheetId="3">入力シート!$A$5:$AT$348</definedName>
    <definedName name="_xlnm.Print_Area" localSheetId="1">目次!$B$2:$AD$37</definedName>
    <definedName name="_xlnm.Print_Area" localSheetId="6">様式第1!$B$2:$AJ$176</definedName>
    <definedName name="_xlnm.Print_Area" localSheetId="12">様式第12!$B$2:$AJ$151</definedName>
    <definedName name="_xlnm.Print_Area" localSheetId="10">様式第6!$B$2:$AJ$216</definedName>
    <definedName name="_xlnm.Print_Area" localSheetId="11">様式第7!$B$2:$AJ$214</definedName>
    <definedName name="エスケイシリンダー㈱">マスターデータ!$R$2:$R$7</definedName>
    <definedName name="シリンダー容器">マスターデータ!$N$2</definedName>
    <definedName name="ダイキン工業㈱">マスターデータ!$AA$2:$AA$9</definedName>
    <definedName name="デンヨー">マスターデータ!$AE$2:$AE$5</definedName>
    <definedName name="パナソニック㈱">マスターデータ!$AB$2:$AB$9</definedName>
    <definedName name="バルク容器">マスターデータ!$M$2:$M$8</definedName>
    <definedName name="ヤンマーES㈱">マスターデータ!$Y$2:$Y$11</definedName>
    <definedName name="㈱アイシン">マスターデータ!$Z$2:$Z$9</definedName>
    <definedName name="㈱桂精機">マスターデータ!$T$2:$T$7</definedName>
    <definedName name="共同申請者の属性" localSheetId="3">入力シート!$M$47</definedName>
    <definedName name="三菱重工SS㈱">マスターデータ!$AC$2:$AC$12</definedName>
    <definedName name="事業者の属性" localSheetId="7">[1]入力シート!$M$21</definedName>
    <definedName name="事業者の属性" localSheetId="8">[1]入力シート!$M$21</definedName>
    <definedName name="事業者の属性">入力シート!$M$23</definedName>
    <definedName name="事業年度" localSheetId="7">[1]入力シート!$M$10</definedName>
    <definedName name="事業年度" localSheetId="8">[1]入力シート!$M$10</definedName>
    <definedName name="事業年度">入力シート!$M$10</definedName>
    <definedName name="昭栄">マスターデータ!$AG$2:$AG$9</definedName>
    <definedName name="申請種別">入力シート!$AH$11</definedName>
    <definedName name="神鋼機器工業㈱">マスターデータ!$U$2:$U$5</definedName>
    <definedName name="設置型発電機">マスターデータ!$AD$2:$AD$4</definedName>
    <definedName name="設置先種別" localSheetId="15">[2]マスターデータ!$F$2:$H$2</definedName>
    <definedName name="設置先種別" localSheetId="13">[2]マスターデータ!$F$2:$H$2</definedName>
    <definedName name="設置先種別" localSheetId="14">[2]マスターデータ!$F$2:$H$2</definedName>
    <definedName name="設置先種別" localSheetId="18">[2]マスターデータ!$F$2:$H$2</definedName>
    <definedName name="設置先種別" localSheetId="16">[2]マスターデータ!$F$2:$H$2</definedName>
    <definedName name="設置先種別" localSheetId="17">[2]マスターデータ!$F$2:$H$2</definedName>
    <definedName name="設置先種別" localSheetId="21">[2]マスターデータ!$F$2:$H$2</definedName>
    <definedName name="設置先種別" localSheetId="19">[2]マスターデータ!$F$2:$H$2</definedName>
    <definedName name="設置先種別" localSheetId="20">[2]マスターデータ!$F$2:$H$2</definedName>
    <definedName name="設置先種別" localSheetId="24">[2]マスターデータ!$F$2:$H$2</definedName>
    <definedName name="設置先種別" localSheetId="22">[2]マスターデータ!$F$2:$H$2</definedName>
    <definedName name="設置先種別" localSheetId="23">[2]マスターデータ!$F$2:$H$2</definedName>
    <definedName name="設置先種別" localSheetId="7">[2]マスターデータ!$F$2:$H$2</definedName>
    <definedName name="設置先種別" localSheetId="8">[2]マスターデータ!$F$2:$H$2</definedName>
    <definedName name="設置先種別" localSheetId="25">[3]マスターデータ!$F$2:$H$2</definedName>
    <definedName name="設置先種別" localSheetId="6">マスターデータ!$E$2:$G$2</definedName>
    <definedName name="設置先種別" localSheetId="12">マスターデータ!$E$2:$H$2</definedName>
    <definedName name="設置先種別" localSheetId="10">マスターデータ!$E$2:$G$2</definedName>
    <definedName name="設置先種別" localSheetId="11">マスターデータ!$E$2:$G$2</definedName>
    <definedName name="設置先種別">マスターデータ!$G$2:$I$2</definedName>
    <definedName name="中国工業㈱">マスターデータ!$Q$2:$Q$5</definedName>
    <definedName name="提出様式" localSheetId="7">[1]入力シート!$M$11</definedName>
    <definedName name="提出様式" localSheetId="8">[1]入力シート!$M$11</definedName>
    <definedName name="提出様式">入力シート!$M$11</definedName>
    <definedName name="備蓄日数1">'(別紙9-1)石油ガス災害バルク等_燃料消費量計算書'!$K$33</definedName>
    <definedName name="備蓄日数10">'(別紙9-1)石油ガス災害バルク等_燃料消費量計算書'!$K$231</definedName>
    <definedName name="備蓄日数11">'(別紙9-1)石油ガス災害バルク等_燃料消費量計算書'!$K$264</definedName>
    <definedName name="備蓄日数12">'(別紙9-1)石油ガス災害バルク等_燃料消費量計算書'!$K$297</definedName>
    <definedName name="備蓄日数13">'(別紙9-1)石油ガス災害バルク等_燃料消費量計算書'!$K$330</definedName>
    <definedName name="備蓄日数2">'(別紙9-1)石油ガス災害バルク等_燃料消費量計算書'!$K$66</definedName>
    <definedName name="備蓄日数3">'(別紙9-1)石油ガス災害バルク等_燃料消費量計算書'!$K$99</definedName>
    <definedName name="備蓄日数4">'(別紙9-2)石油製品タンク等_燃料消費量計算書'!$K$33</definedName>
    <definedName name="備蓄日数5">'(別紙9-2)石油製品タンク等_燃料消費量計算書'!$K$66</definedName>
    <definedName name="備蓄日数6">'(別紙9-2)石油製品タンク等_燃料消費量計算書'!$K$99</definedName>
    <definedName name="備蓄日数7">'(別紙9-1)石油ガス災害バルク等_燃料消費量計算書'!$K$132</definedName>
    <definedName name="備蓄日数8">'(別紙9-1)石油ガス災害バルク等_燃料消費量計算書'!$K$165</definedName>
    <definedName name="備蓄日数9">'(別紙9-1)石油ガス災害バルク等_燃料消費量計算書'!$K$198</definedName>
    <definedName name="富士工器㈱">マスターデータ!$P$2:$P$5</definedName>
    <definedName name="矢崎エナジーシステム㈱">マスターデータ!$S$2:$S$7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117" i="1" l="1"/>
  <c r="AV85" i="1"/>
  <c r="AV84" i="1"/>
  <c r="AV83" i="1"/>
  <c r="AV82" i="1"/>
  <c r="AV81" i="1"/>
  <c r="AV80" i="1"/>
  <c r="AV79" i="1"/>
  <c r="AV78" i="1"/>
  <c r="AV77" i="1"/>
  <c r="AV76" i="1"/>
  <c r="AV75" i="1"/>
  <c r="AV74" i="1"/>
  <c r="K99" i="25"/>
  <c r="K128" i="23"/>
  <c r="K128" i="24"/>
  <c r="L2" i="71"/>
  <c r="AV113" i="1"/>
  <c r="AV95" i="1"/>
  <c r="P100" i="25" l="1"/>
  <c r="K97" i="23"/>
  <c r="AA96" i="23"/>
  <c r="K96" i="23"/>
  <c r="AA95" i="23"/>
  <c r="K95" i="23"/>
  <c r="K94" i="23"/>
  <c r="K93" i="23"/>
  <c r="K92" i="23"/>
  <c r="K111" i="23"/>
  <c r="K104" i="23"/>
  <c r="K103" i="23"/>
  <c r="K102" i="23"/>
  <c r="K101" i="23"/>
  <c r="AA100" i="23"/>
  <c r="K100" i="23"/>
  <c r="AA99" i="23"/>
  <c r="K99" i="23"/>
  <c r="AK96" i="23"/>
  <c r="K106" i="24" l="1"/>
  <c r="AA102" i="24"/>
  <c r="K104" i="24"/>
  <c r="AA101" i="24"/>
  <c r="K105" i="24"/>
  <c r="K103" i="24"/>
  <c r="K102" i="24"/>
  <c r="K101" i="24"/>
  <c r="K99" i="24"/>
  <c r="AA98" i="24"/>
  <c r="K98" i="24"/>
  <c r="AA97" i="24"/>
  <c r="K97" i="24"/>
  <c r="K96" i="24"/>
  <c r="K95" i="24"/>
  <c r="K94" i="24"/>
  <c r="AK98" i="24"/>
  <c r="B223" i="2"/>
  <c r="K150" i="25" l="1"/>
  <c r="U313" i="1" l="1"/>
  <c r="K330" i="72"/>
  <c r="K297" i="72"/>
  <c r="K264" i="72"/>
  <c r="K231" i="72"/>
  <c r="K198" i="72"/>
  <c r="K165" i="72"/>
  <c r="K132" i="72"/>
  <c r="K99" i="72"/>
  <c r="K99" i="66"/>
  <c r="N15" i="72" l="1"/>
  <c r="K78" i="25"/>
  <c r="K77" i="25"/>
  <c r="N15" i="66" l="1"/>
  <c r="M15" i="66" s="1"/>
  <c r="N96" i="66"/>
  <c r="M96" i="66"/>
  <c r="N95" i="66"/>
  <c r="M95" i="66" s="1"/>
  <c r="N94" i="66"/>
  <c r="M94" i="66" s="1"/>
  <c r="N93" i="66"/>
  <c r="M93" i="66"/>
  <c r="N92" i="66"/>
  <c r="M92" i="66"/>
  <c r="N91" i="66"/>
  <c r="M91" i="66" s="1"/>
  <c r="N90" i="66"/>
  <c r="M90" i="66" s="1"/>
  <c r="N89" i="66"/>
  <c r="M89" i="66"/>
  <c r="N88" i="66"/>
  <c r="M88" i="66"/>
  <c r="N87" i="66"/>
  <c r="M87" i="66" s="1"/>
  <c r="N86" i="66"/>
  <c r="M86" i="66" s="1"/>
  <c r="N85" i="66"/>
  <c r="M85" i="66"/>
  <c r="N84" i="66"/>
  <c r="M84" i="66"/>
  <c r="N83" i="66"/>
  <c r="M83" i="66" s="1"/>
  <c r="N82" i="66"/>
  <c r="M82" i="66" s="1"/>
  <c r="N81" i="66"/>
  <c r="M81" i="66"/>
  <c r="N63" i="66"/>
  <c r="M63" i="66" s="1"/>
  <c r="N62" i="66"/>
  <c r="M62" i="66" s="1"/>
  <c r="N61" i="66"/>
  <c r="M61" i="66" s="1"/>
  <c r="N60" i="66"/>
  <c r="M60" i="66"/>
  <c r="N59" i="66"/>
  <c r="M59" i="66" s="1"/>
  <c r="N58" i="66"/>
  <c r="M58" i="66" s="1"/>
  <c r="N57" i="66"/>
  <c r="M57" i="66" s="1"/>
  <c r="N56" i="66"/>
  <c r="M56" i="66"/>
  <c r="N55" i="66"/>
  <c r="M55" i="66" s="1"/>
  <c r="N54" i="66"/>
  <c r="M54" i="66" s="1"/>
  <c r="N53" i="66"/>
  <c r="M53" i="66" s="1"/>
  <c r="N52" i="66"/>
  <c r="M52" i="66"/>
  <c r="N51" i="66"/>
  <c r="M51" i="66" s="1"/>
  <c r="N50" i="66"/>
  <c r="M50" i="66" s="1"/>
  <c r="N49" i="66"/>
  <c r="M49" i="66" s="1"/>
  <c r="N48" i="66"/>
  <c r="M48" i="66"/>
  <c r="N16" i="66"/>
  <c r="M16" i="66" s="1"/>
  <c r="N17" i="66"/>
  <c r="M17" i="66" s="1"/>
  <c r="N18" i="66"/>
  <c r="M18" i="66" s="1"/>
  <c r="N19" i="66"/>
  <c r="M19" i="66" s="1"/>
  <c r="M20" i="66"/>
  <c r="N20" i="66"/>
  <c r="N21" i="66"/>
  <c r="M21" i="66" s="1"/>
  <c r="N22" i="66"/>
  <c r="M22" i="66" s="1"/>
  <c r="N23" i="66"/>
  <c r="M23" i="66" s="1"/>
  <c r="M24" i="66"/>
  <c r="N24" i="66"/>
  <c r="N25" i="66"/>
  <c r="M25" i="66" s="1"/>
  <c r="N26" i="66"/>
  <c r="M26" i="66" s="1"/>
  <c r="N27" i="66"/>
  <c r="M27" i="66" s="1"/>
  <c r="M28" i="66"/>
  <c r="N28" i="66"/>
  <c r="N29" i="66"/>
  <c r="M29" i="66" s="1"/>
  <c r="N30" i="66"/>
  <c r="M30" i="66" s="1"/>
  <c r="N18" i="72"/>
  <c r="M18" i="72" s="1"/>
  <c r="N327" i="72"/>
  <c r="M327" i="72" s="1"/>
  <c r="N326" i="72"/>
  <c r="M326" i="72"/>
  <c r="N325" i="72"/>
  <c r="M325" i="72" s="1"/>
  <c r="N324" i="72"/>
  <c r="M324" i="72"/>
  <c r="N323" i="72"/>
  <c r="M323" i="72" s="1"/>
  <c r="N322" i="72"/>
  <c r="M322" i="72"/>
  <c r="N321" i="72"/>
  <c r="M321" i="72" s="1"/>
  <c r="N320" i="72"/>
  <c r="M320" i="72"/>
  <c r="N319" i="72"/>
  <c r="M319" i="72" s="1"/>
  <c r="N318" i="72"/>
  <c r="M318" i="72"/>
  <c r="N317" i="72"/>
  <c r="M317" i="72" s="1"/>
  <c r="N316" i="72"/>
  <c r="M316" i="72"/>
  <c r="N315" i="72"/>
  <c r="M315" i="72" s="1"/>
  <c r="N314" i="72"/>
  <c r="M314" i="72"/>
  <c r="N313" i="72"/>
  <c r="M313" i="72" s="1"/>
  <c r="N312" i="72"/>
  <c r="M312" i="72"/>
  <c r="N294" i="72"/>
  <c r="M294" i="72"/>
  <c r="N293" i="72"/>
  <c r="M293" i="72"/>
  <c r="N292" i="72"/>
  <c r="M292" i="72" s="1"/>
  <c r="N291" i="72"/>
  <c r="M291" i="72"/>
  <c r="N290" i="72"/>
  <c r="M290" i="72"/>
  <c r="N289" i="72"/>
  <c r="M289" i="72"/>
  <c r="N288" i="72"/>
  <c r="M288" i="72" s="1"/>
  <c r="N287" i="72"/>
  <c r="M287" i="72"/>
  <c r="N286" i="72"/>
  <c r="M286" i="72"/>
  <c r="N285" i="72"/>
  <c r="M285" i="72"/>
  <c r="N284" i="72"/>
  <c r="M284" i="72" s="1"/>
  <c r="N283" i="72"/>
  <c r="M283" i="72"/>
  <c r="N282" i="72"/>
  <c r="M282" i="72"/>
  <c r="N281" i="72"/>
  <c r="M281" i="72"/>
  <c r="N280" i="72"/>
  <c r="M280" i="72" s="1"/>
  <c r="N279" i="72"/>
  <c r="M279" i="72"/>
  <c r="N261" i="72"/>
  <c r="M261" i="72" s="1"/>
  <c r="N260" i="72"/>
  <c r="M260" i="72" s="1"/>
  <c r="N259" i="72"/>
  <c r="M259" i="72" s="1"/>
  <c r="N258" i="72"/>
  <c r="M258" i="72"/>
  <c r="N257" i="72"/>
  <c r="M257" i="72" s="1"/>
  <c r="N256" i="72"/>
  <c r="M256" i="72" s="1"/>
  <c r="N255" i="72"/>
  <c r="M255" i="72" s="1"/>
  <c r="N254" i="72"/>
  <c r="M254" i="72"/>
  <c r="N253" i="72"/>
  <c r="M253" i="72" s="1"/>
  <c r="N252" i="72"/>
  <c r="M252" i="72" s="1"/>
  <c r="N251" i="72"/>
  <c r="M251" i="72" s="1"/>
  <c r="N250" i="72"/>
  <c r="M250" i="72" s="1"/>
  <c r="N249" i="72"/>
  <c r="M249" i="72" s="1"/>
  <c r="N248" i="72"/>
  <c r="M248" i="72" s="1"/>
  <c r="N247" i="72"/>
  <c r="M247" i="72" s="1"/>
  <c r="N246" i="72"/>
  <c r="M246" i="72"/>
  <c r="N228" i="72"/>
  <c r="M228" i="72"/>
  <c r="N227" i="72"/>
  <c r="M227" i="72" s="1"/>
  <c r="N226" i="72"/>
  <c r="M226" i="72"/>
  <c r="N225" i="72"/>
  <c r="M225" i="72"/>
  <c r="N224" i="72"/>
  <c r="M224" i="72"/>
  <c r="N223" i="72"/>
  <c r="M223" i="72" s="1"/>
  <c r="N222" i="72"/>
  <c r="M222" i="72"/>
  <c r="N221" i="72"/>
  <c r="M221" i="72"/>
  <c r="N220" i="72"/>
  <c r="M220" i="72"/>
  <c r="N219" i="72"/>
  <c r="M219" i="72" s="1"/>
  <c r="N218" i="72"/>
  <c r="M218" i="72"/>
  <c r="N217" i="72"/>
  <c r="M217" i="72"/>
  <c r="N216" i="72"/>
  <c r="M216" i="72"/>
  <c r="N215" i="72"/>
  <c r="M215" i="72" s="1"/>
  <c r="N214" i="72"/>
  <c r="M214" i="72"/>
  <c r="N213" i="72"/>
  <c r="M213" i="72"/>
  <c r="N195" i="72"/>
  <c r="M195" i="72" s="1"/>
  <c r="N194" i="72"/>
  <c r="M194" i="72" s="1"/>
  <c r="N193" i="72"/>
  <c r="M193" i="72" s="1"/>
  <c r="N192" i="72"/>
  <c r="M192" i="72"/>
  <c r="N191" i="72"/>
  <c r="M191" i="72" s="1"/>
  <c r="N190" i="72"/>
  <c r="M190" i="72" s="1"/>
  <c r="N189" i="72"/>
  <c r="M189" i="72" s="1"/>
  <c r="N188" i="72"/>
  <c r="M188" i="72"/>
  <c r="N187" i="72"/>
  <c r="M187" i="72" s="1"/>
  <c r="N186" i="72"/>
  <c r="M186" i="72" s="1"/>
  <c r="N185" i="72"/>
  <c r="M185" i="72" s="1"/>
  <c r="N184" i="72"/>
  <c r="M184" i="72"/>
  <c r="N183" i="72"/>
  <c r="M183" i="72" s="1"/>
  <c r="N182" i="72"/>
  <c r="M182" i="72" s="1"/>
  <c r="N181" i="72"/>
  <c r="M181" i="72" s="1"/>
  <c r="N180" i="72"/>
  <c r="M180" i="72"/>
  <c r="N162" i="72"/>
  <c r="M162" i="72"/>
  <c r="N161" i="72"/>
  <c r="M161" i="72" s="1"/>
  <c r="N160" i="72"/>
  <c r="M160" i="72"/>
  <c r="N159" i="72"/>
  <c r="M159" i="72"/>
  <c r="N158" i="72"/>
  <c r="M158" i="72"/>
  <c r="N157" i="72"/>
  <c r="M157" i="72" s="1"/>
  <c r="N156" i="72"/>
  <c r="M156" i="72"/>
  <c r="N155" i="72"/>
  <c r="M155" i="72"/>
  <c r="N154" i="72"/>
  <c r="M154" i="72"/>
  <c r="N153" i="72"/>
  <c r="M153" i="72" s="1"/>
  <c r="N152" i="72"/>
  <c r="M152" i="72"/>
  <c r="N151" i="72"/>
  <c r="M151" i="72"/>
  <c r="N150" i="72"/>
  <c r="M150" i="72"/>
  <c r="N149" i="72"/>
  <c r="M149" i="72" s="1"/>
  <c r="N148" i="72"/>
  <c r="M148" i="72"/>
  <c r="N147" i="72"/>
  <c r="M147" i="72"/>
  <c r="N129" i="72"/>
  <c r="M129" i="72"/>
  <c r="N128" i="72"/>
  <c r="M128" i="72" s="1"/>
  <c r="N127" i="72"/>
  <c r="M127" i="72" s="1"/>
  <c r="N126" i="72"/>
  <c r="M126" i="72"/>
  <c r="N125" i="72"/>
  <c r="M125" i="72"/>
  <c r="N124" i="72"/>
  <c r="M124" i="72" s="1"/>
  <c r="N123" i="72"/>
  <c r="M123" i="72" s="1"/>
  <c r="N122" i="72"/>
  <c r="M122" i="72"/>
  <c r="N121" i="72"/>
  <c r="M121" i="72"/>
  <c r="N120" i="72"/>
  <c r="M120" i="72" s="1"/>
  <c r="N119" i="72"/>
  <c r="M119" i="72" s="1"/>
  <c r="N118" i="72"/>
  <c r="M118" i="72"/>
  <c r="N117" i="72"/>
  <c r="M117" i="72"/>
  <c r="N116" i="72"/>
  <c r="M116" i="72" s="1"/>
  <c r="N115" i="72"/>
  <c r="M115" i="72" s="1"/>
  <c r="N114" i="72"/>
  <c r="M114" i="72"/>
  <c r="N96" i="72"/>
  <c r="M96" i="72" s="1"/>
  <c r="N95" i="72"/>
  <c r="M95" i="72"/>
  <c r="N94" i="72"/>
  <c r="M94" i="72"/>
  <c r="N93" i="72"/>
  <c r="M93" i="72"/>
  <c r="N92" i="72"/>
  <c r="M92" i="72" s="1"/>
  <c r="N91" i="72"/>
  <c r="M91" i="72" s="1"/>
  <c r="N90" i="72"/>
  <c r="M90" i="72"/>
  <c r="N89" i="72"/>
  <c r="M89" i="72"/>
  <c r="N88" i="72"/>
  <c r="M88" i="72" s="1"/>
  <c r="N87" i="72"/>
  <c r="M87" i="72"/>
  <c r="N86" i="72"/>
  <c r="M86" i="72"/>
  <c r="N85" i="72"/>
  <c r="M85" i="72"/>
  <c r="N84" i="72"/>
  <c r="M84" i="72" s="1"/>
  <c r="N83" i="72"/>
  <c r="M83" i="72"/>
  <c r="N82" i="72"/>
  <c r="M82" i="72" s="1"/>
  <c r="N81" i="72"/>
  <c r="M81" i="72" s="1"/>
  <c r="N63" i="72"/>
  <c r="M63" i="72"/>
  <c r="N62" i="72"/>
  <c r="M62" i="72" s="1"/>
  <c r="N61" i="72"/>
  <c r="M61" i="72" s="1"/>
  <c r="N60" i="72"/>
  <c r="M60" i="72"/>
  <c r="N59" i="72"/>
  <c r="M59" i="72"/>
  <c r="N58" i="72"/>
  <c r="M58" i="72" s="1"/>
  <c r="N57" i="72"/>
  <c r="M57" i="72" s="1"/>
  <c r="N56" i="72"/>
  <c r="M56" i="72"/>
  <c r="N55" i="72"/>
  <c r="M55" i="72"/>
  <c r="N54" i="72"/>
  <c r="M54" i="72" s="1"/>
  <c r="N53" i="72"/>
  <c r="M53" i="72" s="1"/>
  <c r="N52" i="72"/>
  <c r="M52" i="72" s="1"/>
  <c r="N51" i="72"/>
  <c r="M51" i="72" s="1"/>
  <c r="N50" i="72"/>
  <c r="M50" i="72" s="1"/>
  <c r="N49" i="72"/>
  <c r="M49" i="72" s="1"/>
  <c r="N48" i="72"/>
  <c r="M48" i="72"/>
  <c r="N16" i="72"/>
  <c r="M16" i="72" s="1"/>
  <c r="N17" i="72"/>
  <c r="M17" i="72" s="1"/>
  <c r="N19" i="72"/>
  <c r="M19" i="72" s="1"/>
  <c r="N20" i="72"/>
  <c r="M20" i="72" s="1"/>
  <c r="N21" i="72"/>
  <c r="M21" i="72" s="1"/>
  <c r="N22" i="72"/>
  <c r="M22" i="72" s="1"/>
  <c r="N23" i="72"/>
  <c r="M23" i="72" s="1"/>
  <c r="N24" i="72"/>
  <c r="M24" i="72" s="1"/>
  <c r="N25" i="72"/>
  <c r="M25" i="72" s="1"/>
  <c r="N26" i="72"/>
  <c r="M26" i="72" s="1"/>
  <c r="N27" i="72"/>
  <c r="M27" i="72" s="1"/>
  <c r="N28" i="72"/>
  <c r="M28" i="72" s="1"/>
  <c r="N29" i="72"/>
  <c r="M29" i="72" s="1"/>
  <c r="N30" i="72"/>
  <c r="M30" i="72" s="1"/>
  <c r="M15" i="72"/>
  <c r="K81" i="25" l="1"/>
  <c r="K80" i="25"/>
  <c r="K79" i="25"/>
  <c r="AA76" i="25"/>
  <c r="K76" i="25"/>
  <c r="K75" i="25"/>
  <c r="K73" i="25"/>
  <c r="AA72" i="25"/>
  <c r="K72" i="25"/>
  <c r="AA71" i="25"/>
  <c r="K71" i="25"/>
  <c r="K70" i="25"/>
  <c r="K69" i="25"/>
  <c r="K68" i="25"/>
  <c r="K43" i="25"/>
  <c r="AK72" i="25"/>
  <c r="T71" i="1" l="1"/>
  <c r="AV71" i="1" s="1"/>
  <c r="I2" i="62"/>
  <c r="I15" i="25"/>
  <c r="I14" i="25"/>
  <c r="I19" i="23"/>
  <c r="I18" i="23"/>
  <c r="I18" i="24"/>
  <c r="I19" i="24"/>
  <c r="C27" i="76"/>
  <c r="C25" i="76"/>
  <c r="AB8" i="76"/>
  <c r="AB7" i="76"/>
  <c r="AB6" i="76"/>
  <c r="AB5" i="76"/>
  <c r="AE4" i="76"/>
  <c r="AJ22" i="75"/>
  <c r="C22" i="75"/>
  <c r="C16" i="75"/>
  <c r="AB8" i="75"/>
  <c r="AB7" i="75"/>
  <c r="AB5" i="75"/>
  <c r="AB6" i="75"/>
  <c r="AE4" i="75"/>
  <c r="AE4" i="74"/>
  <c r="AJ22" i="73"/>
  <c r="C22" i="73"/>
  <c r="AE4" i="73" l="1"/>
  <c r="F44" i="76" l="1"/>
  <c r="F42" i="76"/>
  <c r="F40" i="76"/>
  <c r="F38" i="76"/>
  <c r="C24" i="76"/>
  <c r="U21" i="76"/>
  <c r="F39" i="75"/>
  <c r="F37" i="75"/>
  <c r="F35" i="75"/>
  <c r="F33" i="75"/>
  <c r="C20" i="75"/>
  <c r="U17" i="75"/>
  <c r="F44" i="74"/>
  <c r="F42" i="74"/>
  <c r="F40" i="74"/>
  <c r="F38" i="74"/>
  <c r="C24" i="74"/>
  <c r="U21" i="74"/>
  <c r="F39" i="73"/>
  <c r="F37" i="73"/>
  <c r="F35" i="73"/>
  <c r="F33" i="73"/>
  <c r="C20" i="73"/>
  <c r="U17" i="73"/>
  <c r="B84" i="7" l="1"/>
  <c r="B19" i="7"/>
  <c r="B21" i="1"/>
  <c r="G36" i="72" l="1"/>
  <c r="G300" i="72"/>
  <c r="G267" i="72"/>
  <c r="G234" i="72"/>
  <c r="G201" i="72"/>
  <c r="G168" i="72"/>
  <c r="G135" i="72"/>
  <c r="G102" i="72"/>
  <c r="G69" i="72"/>
  <c r="G3" i="72"/>
  <c r="K327" i="72"/>
  <c r="K326" i="72"/>
  <c r="K325" i="72"/>
  <c r="K324" i="72"/>
  <c r="K323" i="72"/>
  <c r="K322" i="72"/>
  <c r="K321" i="72"/>
  <c r="K320" i="72"/>
  <c r="K319" i="72"/>
  <c r="K318" i="72"/>
  <c r="K317" i="72"/>
  <c r="K316" i="72"/>
  <c r="K315" i="72"/>
  <c r="K314" i="72"/>
  <c r="K313" i="72"/>
  <c r="K312" i="72"/>
  <c r="K328" i="72" s="1"/>
  <c r="J305" i="72"/>
  <c r="J303" i="72"/>
  <c r="J302" i="72"/>
  <c r="J306" i="72" s="1"/>
  <c r="J307" i="72" s="1"/>
  <c r="K294" i="72"/>
  <c r="K293" i="72"/>
  <c r="K292" i="72"/>
  <c r="K291" i="72"/>
  <c r="K290" i="72"/>
  <c r="K289" i="72"/>
  <c r="K288" i="72"/>
  <c r="K287" i="72"/>
  <c r="K286" i="72"/>
  <c r="K285" i="72"/>
  <c r="K284" i="72"/>
  <c r="K283" i="72"/>
  <c r="K282" i="72"/>
  <c r="K281" i="72"/>
  <c r="K280" i="72"/>
  <c r="K279" i="72"/>
  <c r="J272" i="72"/>
  <c r="J270" i="72"/>
  <c r="J269" i="72"/>
  <c r="K261" i="72"/>
  <c r="K260" i="72"/>
  <c r="K259" i="72"/>
  <c r="K258" i="72"/>
  <c r="K257" i="72"/>
  <c r="K256" i="72"/>
  <c r="K255" i="72"/>
  <c r="K254" i="72"/>
  <c r="K253" i="72"/>
  <c r="K252" i="72"/>
  <c r="K251" i="72"/>
  <c r="K250" i="72"/>
  <c r="K249" i="72"/>
  <c r="K248" i="72"/>
  <c r="K247" i="72"/>
  <c r="K246" i="72"/>
  <c r="J239" i="72"/>
  <c r="J237" i="72"/>
  <c r="J236" i="72"/>
  <c r="K228" i="72"/>
  <c r="K227" i="72"/>
  <c r="K226" i="72"/>
  <c r="K225" i="72"/>
  <c r="K224" i="72"/>
  <c r="K223" i="72"/>
  <c r="K222" i="72"/>
  <c r="K221" i="72"/>
  <c r="K220" i="72"/>
  <c r="K219" i="72"/>
  <c r="K218" i="72"/>
  <c r="K217" i="72"/>
  <c r="K216" i="72"/>
  <c r="K215" i="72"/>
  <c r="K214" i="72"/>
  <c r="K213" i="72"/>
  <c r="J206" i="72"/>
  <c r="J204" i="72"/>
  <c r="J203" i="72"/>
  <c r="J207" i="72" s="1"/>
  <c r="J208" i="72" s="1"/>
  <c r="K195" i="72"/>
  <c r="K194" i="72"/>
  <c r="K193" i="72"/>
  <c r="K192" i="72"/>
  <c r="K191" i="72"/>
  <c r="K190" i="72"/>
  <c r="K189" i="72"/>
  <c r="K188" i="72"/>
  <c r="K187" i="72"/>
  <c r="K186" i="72"/>
  <c r="K185" i="72"/>
  <c r="K184" i="72"/>
  <c r="K183" i="72"/>
  <c r="K182" i="72"/>
  <c r="K181" i="72"/>
  <c r="K180" i="72"/>
  <c r="J173" i="72"/>
  <c r="J171" i="72"/>
  <c r="J170" i="72"/>
  <c r="J174" i="72" s="1"/>
  <c r="J175" i="72" s="1"/>
  <c r="K162" i="72"/>
  <c r="K161" i="72"/>
  <c r="K160" i="72"/>
  <c r="K159" i="72"/>
  <c r="K158" i="72"/>
  <c r="K157" i="72"/>
  <c r="K156" i="72"/>
  <c r="K155" i="72"/>
  <c r="K154" i="72"/>
  <c r="K153" i="72"/>
  <c r="K152" i="72"/>
  <c r="K151" i="72"/>
  <c r="K150" i="72"/>
  <c r="K149" i="72"/>
  <c r="K148" i="72"/>
  <c r="K147" i="72"/>
  <c r="J140" i="72"/>
  <c r="J138" i="72"/>
  <c r="J137" i="72"/>
  <c r="K129" i="72"/>
  <c r="K128" i="72"/>
  <c r="K127" i="72"/>
  <c r="K126" i="72"/>
  <c r="K125" i="72"/>
  <c r="K124" i="72"/>
  <c r="K123" i="72"/>
  <c r="K122" i="72"/>
  <c r="K121" i="72"/>
  <c r="K120" i="72"/>
  <c r="K119" i="72"/>
  <c r="K118" i="72"/>
  <c r="K117" i="72"/>
  <c r="K116" i="72"/>
  <c r="K115" i="72"/>
  <c r="K114" i="72"/>
  <c r="J107" i="72"/>
  <c r="J108" i="72" s="1"/>
  <c r="J109" i="72" s="1"/>
  <c r="J105" i="72"/>
  <c r="J104" i="72"/>
  <c r="K96" i="72"/>
  <c r="K95" i="72"/>
  <c r="K94" i="72"/>
  <c r="K93" i="72"/>
  <c r="K92" i="72"/>
  <c r="K91" i="72"/>
  <c r="K90" i="72"/>
  <c r="K89" i="72"/>
  <c r="K88" i="72"/>
  <c r="K87" i="72"/>
  <c r="K86" i="72"/>
  <c r="K85" i="72"/>
  <c r="K84" i="72"/>
  <c r="K83" i="72"/>
  <c r="K82" i="72"/>
  <c r="K81" i="72"/>
  <c r="K97" i="72" s="1"/>
  <c r="J74" i="72"/>
  <c r="J72" i="72"/>
  <c r="J71" i="72"/>
  <c r="J75" i="72" s="1"/>
  <c r="J76" i="72" s="1"/>
  <c r="K68" i="72"/>
  <c r="K134" i="72" s="1"/>
  <c r="K200" i="72" s="1"/>
  <c r="K266" i="72" s="1"/>
  <c r="K63" i="72"/>
  <c r="K62" i="72"/>
  <c r="K61" i="72"/>
  <c r="K60" i="72"/>
  <c r="K59" i="72"/>
  <c r="K58" i="72"/>
  <c r="K57" i="72"/>
  <c r="K56" i="72"/>
  <c r="K55" i="72"/>
  <c r="K54" i="72"/>
  <c r="K53" i="72"/>
  <c r="K52" i="72"/>
  <c r="K51" i="72"/>
  <c r="K50" i="72"/>
  <c r="K49" i="72"/>
  <c r="K48" i="72"/>
  <c r="J41" i="72"/>
  <c r="J39" i="72"/>
  <c r="J38" i="72"/>
  <c r="K35" i="72"/>
  <c r="K101" i="72" s="1"/>
  <c r="K167" i="72" s="1"/>
  <c r="K233" i="72" s="1"/>
  <c r="K299" i="72" s="1"/>
  <c r="K30" i="72"/>
  <c r="K29" i="72"/>
  <c r="K28" i="72"/>
  <c r="K27" i="72"/>
  <c r="K26" i="72"/>
  <c r="K25" i="72"/>
  <c r="K24" i="72"/>
  <c r="K23" i="72"/>
  <c r="K22" i="72"/>
  <c r="K21" i="72"/>
  <c r="K20" i="72"/>
  <c r="K19" i="72"/>
  <c r="K18" i="72"/>
  <c r="K17" i="72"/>
  <c r="K16" i="72"/>
  <c r="K15" i="72"/>
  <c r="J8" i="72"/>
  <c r="J6" i="72"/>
  <c r="J5" i="72"/>
  <c r="K262" i="72" l="1"/>
  <c r="J273" i="72"/>
  <c r="J274" i="72" s="1"/>
  <c r="J42" i="72"/>
  <c r="J43" i="72" s="1"/>
  <c r="K196" i="72"/>
  <c r="K130" i="72"/>
  <c r="K295" i="72"/>
  <c r="J9" i="72"/>
  <c r="J10" i="72" s="1"/>
  <c r="J141" i="72"/>
  <c r="J142" i="72" s="1"/>
  <c r="K64" i="72"/>
  <c r="K66" i="72" s="1"/>
  <c r="K229" i="72"/>
  <c r="J240" i="72"/>
  <c r="J241" i="72" s="1"/>
  <c r="K31" i="72"/>
  <c r="K33" i="72" s="1"/>
  <c r="K163" i="72"/>
  <c r="AV109" i="1" l="1"/>
  <c r="AV96" i="1"/>
  <c r="AV64" i="1"/>
  <c r="AV63" i="1"/>
  <c r="AV41" i="1"/>
  <c r="AV40" i="1"/>
  <c r="K75" i="7"/>
  <c r="K74" i="7"/>
  <c r="C140" i="1"/>
  <c r="AK69" i="7"/>
  <c r="X205" i="1"/>
  <c r="T205" i="1"/>
  <c r="C225" i="2" l="1"/>
  <c r="C224" i="2"/>
  <c r="C223" i="2"/>
  <c r="B105" i="2"/>
  <c r="B106" i="2"/>
  <c r="C101" i="2"/>
  <c r="B101" i="2"/>
  <c r="B83" i="2"/>
  <c r="A93" i="2"/>
  <c r="A80" i="2"/>
  <c r="B77" i="2"/>
  <c r="B76" i="2"/>
  <c r="B75" i="2"/>
  <c r="B74" i="2"/>
  <c r="B73" i="2"/>
  <c r="B72" i="2"/>
  <c r="B71" i="2"/>
  <c r="B70" i="2"/>
  <c r="B69" i="2"/>
  <c r="B68" i="2"/>
  <c r="B67" i="2"/>
  <c r="B66" i="2"/>
  <c r="B65" i="2"/>
  <c r="B64" i="2"/>
  <c r="B63" i="2"/>
  <c r="AU80" i="1"/>
  <c r="AU83" i="1"/>
  <c r="AU82" i="1"/>
  <c r="AU81" i="1"/>
  <c r="AU75" i="1"/>
  <c r="AU74" i="1"/>
  <c r="AU73" i="1"/>
  <c r="C28" i="2"/>
  <c r="M72" i="1" a="1"/>
  <c r="M72" i="1" s="1"/>
  <c r="AU95" i="1"/>
  <c r="AU87" i="1"/>
  <c r="AU86" i="1"/>
  <c r="AU85" i="1"/>
  <c r="AU84" i="1"/>
  <c r="AU79" i="1"/>
  <c r="AU78" i="1"/>
  <c r="AU77" i="1"/>
  <c r="AU76" i="1"/>
  <c r="AU72" i="1"/>
  <c r="AU70" i="1"/>
  <c r="AU69" i="1"/>
  <c r="AE6" i="71" l="1"/>
  <c r="AE4" i="71"/>
  <c r="AE5" i="71"/>
  <c r="C70" i="2"/>
  <c r="C68" i="2"/>
  <c r="AB16" i="74" s="1"/>
  <c r="AB7" i="74"/>
  <c r="AB8" i="74"/>
  <c r="AB6" i="74"/>
  <c r="AB5" i="74"/>
  <c r="AU71" i="1"/>
  <c r="C71" i="2"/>
  <c r="C63" i="2"/>
  <c r="C64" i="2"/>
  <c r="C72" i="2"/>
  <c r="C65" i="2"/>
  <c r="C66" i="2"/>
  <c r="C74" i="2"/>
  <c r="C67" i="2"/>
  <c r="AB15" i="74" s="1"/>
  <c r="C75" i="2"/>
  <c r="C76" i="2"/>
  <c r="C69" i="2"/>
  <c r="C77" i="2"/>
  <c r="C73" i="2"/>
  <c r="AB14" i="74" l="1"/>
  <c r="Z27" i="74" s="1"/>
  <c r="I5" i="62"/>
  <c r="AB15" i="76"/>
  <c r="AB16" i="76"/>
  <c r="AB13" i="76"/>
  <c r="AB14" i="76"/>
  <c r="Z27" i="76" s="1"/>
  <c r="C27" i="74"/>
  <c r="C25" i="74"/>
  <c r="AB13" i="74"/>
  <c r="AU205" i="1"/>
  <c r="D206" i="1"/>
  <c r="AU206" i="1"/>
  <c r="AV94" i="1"/>
  <c r="AV93" i="1"/>
  <c r="AV91" i="1" l="1"/>
  <c r="C36" i="43"/>
  <c r="C18" i="43"/>
  <c r="C19" i="43" s="1"/>
  <c r="C20" i="43" s="1"/>
  <c r="C21" i="43" l="1"/>
  <c r="C22" i="43" l="1"/>
  <c r="C23" i="43" l="1"/>
  <c r="C24" i="43" l="1"/>
  <c r="C25" i="43" l="1"/>
  <c r="C26" i="43" s="1"/>
  <c r="C27" i="43" l="1"/>
  <c r="C28" i="43" s="1"/>
  <c r="C29" i="43" s="1"/>
  <c r="C30" i="43" s="1"/>
  <c r="C31" i="43" l="1"/>
  <c r="C32" i="43" s="1"/>
  <c r="C33" i="43" s="1"/>
  <c r="C34" i="43" s="1"/>
  <c r="C35" i="43" s="1"/>
  <c r="B16" i="65" l="1"/>
  <c r="C14" i="43"/>
  <c r="C13" i="43"/>
  <c r="E24" i="71"/>
  <c r="AK2" i="71"/>
  <c r="C8" i="71"/>
  <c r="C15" i="43" l="1"/>
  <c r="C16" i="43" s="1"/>
  <c r="A1" i="1"/>
  <c r="K68" i="66"/>
  <c r="K35" i="66"/>
  <c r="C20" i="70"/>
  <c r="U17" i="70"/>
  <c r="AE4" i="70"/>
  <c r="C20" i="69"/>
  <c r="U17" i="69"/>
  <c r="AE4" i="69"/>
  <c r="D18" i="68"/>
  <c r="V15" i="68"/>
  <c r="AF4" i="68"/>
  <c r="C17" i="67"/>
  <c r="U14" i="67"/>
  <c r="AG4" i="67"/>
  <c r="I43" i="62"/>
  <c r="I40" i="62"/>
  <c r="I37" i="62"/>
  <c r="I34" i="62"/>
  <c r="I31" i="62"/>
  <c r="I28" i="62"/>
  <c r="I25" i="62"/>
  <c r="I22" i="62"/>
  <c r="I19" i="62"/>
  <c r="C26" i="48"/>
  <c r="F14" i="48"/>
  <c r="B105" i="25"/>
  <c r="B84" i="25"/>
  <c r="K55" i="25"/>
  <c r="K34" i="25"/>
  <c r="B20" i="25"/>
  <c r="C9" i="25"/>
  <c r="C10" i="23"/>
  <c r="C10" i="24"/>
  <c r="B112" i="7"/>
  <c r="B126" i="7"/>
  <c r="C184" i="2"/>
  <c r="A185" i="2"/>
  <c r="B61" i="2"/>
  <c r="B53" i="2"/>
  <c r="C16" i="2"/>
  <c r="C39" i="2"/>
  <c r="B39" i="2"/>
  <c r="B31" i="2"/>
  <c r="C10" i="7"/>
  <c r="K96" i="66"/>
  <c r="K95" i="66"/>
  <c r="K94" i="66"/>
  <c r="K93" i="66"/>
  <c r="K92" i="66"/>
  <c r="K91" i="66"/>
  <c r="K90" i="66"/>
  <c r="K89" i="66"/>
  <c r="K88" i="66"/>
  <c r="K87" i="66"/>
  <c r="K86" i="66"/>
  <c r="K85" i="66"/>
  <c r="K84" i="66"/>
  <c r="K83" i="66"/>
  <c r="K82" i="66"/>
  <c r="K81" i="66"/>
  <c r="J74" i="66"/>
  <c r="J73" i="66"/>
  <c r="J72" i="66"/>
  <c r="J71" i="66"/>
  <c r="K63" i="66"/>
  <c r="K62" i="66"/>
  <c r="K61" i="66"/>
  <c r="K60" i="66"/>
  <c r="K59" i="66"/>
  <c r="K58" i="66"/>
  <c r="K57" i="66"/>
  <c r="K56" i="66"/>
  <c r="K55" i="66"/>
  <c r="K54" i="66"/>
  <c r="K53" i="66"/>
  <c r="K52" i="66"/>
  <c r="K51" i="66"/>
  <c r="K50" i="66"/>
  <c r="K49" i="66"/>
  <c r="K48" i="66"/>
  <c r="J41" i="66"/>
  <c r="J40" i="66"/>
  <c r="J39" i="66"/>
  <c r="J38" i="66"/>
  <c r="J43" i="66" s="1"/>
  <c r="J7" i="66"/>
  <c r="J5" i="66"/>
  <c r="J6" i="66"/>
  <c r="J8" i="66"/>
  <c r="AV128" i="1"/>
  <c r="AU64" i="1"/>
  <c r="AV59" i="1"/>
  <c r="AU59" i="1" s="1"/>
  <c r="AV37" i="1"/>
  <c r="AU41" i="1"/>
  <c r="C263" i="1"/>
  <c r="B137" i="1"/>
  <c r="B125" i="1"/>
  <c r="B100" i="1"/>
  <c r="AV36" i="1"/>
  <c r="AU36" i="1" s="1"/>
  <c r="B16" i="2"/>
  <c r="C20" i="52"/>
  <c r="C20" i="51"/>
  <c r="D18" i="50"/>
  <c r="C17" i="49"/>
  <c r="K30" i="66"/>
  <c r="K29" i="66"/>
  <c r="K28" i="66"/>
  <c r="K27" i="66"/>
  <c r="K26" i="66"/>
  <c r="K25" i="66"/>
  <c r="K24" i="66"/>
  <c r="K23" i="66"/>
  <c r="K22" i="66"/>
  <c r="K21" i="66"/>
  <c r="K20" i="66"/>
  <c r="K19" i="66"/>
  <c r="K18" i="66"/>
  <c r="K17" i="66"/>
  <c r="K16" i="66"/>
  <c r="K15" i="66"/>
  <c r="M49" i="1" a="1"/>
  <c r="M49" i="1" s="1"/>
  <c r="C17" i="43" l="1"/>
  <c r="K64" i="66"/>
  <c r="K66" i="66" s="1"/>
  <c r="J76" i="66"/>
  <c r="K31" i="66"/>
  <c r="K97" i="66"/>
  <c r="AK17" i="71"/>
  <c r="J10" i="66"/>
  <c r="K33" i="66" s="1"/>
  <c r="B41" i="2"/>
  <c r="AV33" i="1"/>
  <c r="AV47" i="1"/>
  <c r="AU47" i="1" s="1"/>
  <c r="AV60" i="1"/>
  <c r="AV57" i="1"/>
  <c r="AV58" i="1"/>
  <c r="AV52" i="1"/>
  <c r="J129" i="1" l="1" a="1"/>
  <c r="J129" i="1" s="1"/>
  <c r="AB8" i="70"/>
  <c r="AB7" i="69"/>
  <c r="AB7" i="70"/>
  <c r="AB6" i="69"/>
  <c r="AB6" i="70"/>
  <c r="AB5" i="69"/>
  <c r="AB8" i="69"/>
  <c r="AB5" i="70"/>
  <c r="C41" i="2"/>
  <c r="C54" i="2" s="1"/>
  <c r="C61" i="2"/>
  <c r="AA299" i="1"/>
  <c r="AA197" i="1"/>
  <c r="C23" i="69" l="1"/>
  <c r="C21" i="69"/>
  <c r="C23" i="70"/>
  <c r="C21" i="70"/>
  <c r="C42" i="2"/>
  <c r="C46" i="2"/>
  <c r="C51" i="2"/>
  <c r="C52" i="2"/>
  <c r="C53" i="2"/>
  <c r="AB11" i="73" l="1"/>
  <c r="AB11" i="76"/>
  <c r="AB11" i="74"/>
  <c r="AB11" i="75"/>
  <c r="AB11" i="70"/>
  <c r="AB11" i="69"/>
  <c r="B52" i="2"/>
  <c r="B30" i="2"/>
  <c r="AU58" i="1"/>
  <c r="AV35" i="1"/>
  <c r="AU35" i="1" s="1"/>
  <c r="K289" i="1" l="1"/>
  <c r="K288" i="1"/>
  <c r="K287" i="1"/>
  <c r="K163" i="1"/>
  <c r="K162" i="1"/>
  <c r="K161" i="1"/>
  <c r="AU291" i="1"/>
  <c r="AU290" i="1"/>
  <c r="AU289" i="1"/>
  <c r="AU288" i="1"/>
  <c r="N288" i="1" l="1"/>
  <c r="N162" i="1"/>
  <c r="N287" i="1" a="1"/>
  <c r="N287" i="1" s="1"/>
  <c r="N289" i="1" s="1"/>
  <c r="N161" i="1" a="1"/>
  <c r="N161" i="1" s="1"/>
  <c r="N163" i="1" s="1"/>
  <c r="AU57" i="1"/>
  <c r="AV34" i="1"/>
  <c r="AU34" i="1" s="1"/>
  <c r="B108" i="2" l="1"/>
  <c r="U320" i="1"/>
  <c r="B51" i="2" l="1"/>
  <c r="B29" i="2"/>
  <c r="AU170" i="1"/>
  <c r="AU171" i="1"/>
  <c r="AU172" i="1"/>
  <c r="OJ1" i="41"/>
  <c r="OJ2" i="41" s="1"/>
  <c r="OI1" i="41"/>
  <c r="OI2" i="41" s="1"/>
  <c r="OH1" i="41"/>
  <c r="OH2" i="41" s="1"/>
  <c r="OG1" i="41"/>
  <c r="OG2" i="41" s="1"/>
  <c r="OF1" i="41"/>
  <c r="OF2" i="41" s="1"/>
  <c r="OE1" i="41"/>
  <c r="OE2" i="41" s="1"/>
  <c r="OD1" i="41"/>
  <c r="OD2" i="41" s="1"/>
  <c r="OC1" i="41"/>
  <c r="OC2" i="41" s="1"/>
  <c r="OB1" i="41"/>
  <c r="OB2" i="41" s="1"/>
  <c r="OA1" i="41"/>
  <c r="OA2" i="41" s="1"/>
  <c r="NZ1" i="41"/>
  <c r="NZ2" i="41" s="1"/>
  <c r="NY1" i="41"/>
  <c r="NY2" i="41" s="1"/>
  <c r="NX1" i="41"/>
  <c r="NX2" i="41" s="1"/>
  <c r="NW1" i="41"/>
  <c r="NW2" i="41" s="1"/>
  <c r="NV1" i="41"/>
  <c r="NV2" i="41" s="1"/>
  <c r="NU1" i="41"/>
  <c r="NU2" i="41" s="1"/>
  <c r="NT1" i="41"/>
  <c r="NT2" i="41" s="1"/>
  <c r="NS1" i="41"/>
  <c r="NS2" i="41" s="1"/>
  <c r="NR1" i="41"/>
  <c r="NR2" i="41" s="1"/>
  <c r="NQ1" i="41"/>
  <c r="NQ2" i="41" s="1"/>
  <c r="NP1" i="41"/>
  <c r="NP2" i="41" s="1"/>
  <c r="NO1" i="41"/>
  <c r="NO2" i="41" s="1"/>
  <c r="NN1" i="41"/>
  <c r="NN2" i="41" s="1"/>
  <c r="NM1" i="41"/>
  <c r="NM2" i="41" s="1"/>
  <c r="NL1" i="41"/>
  <c r="NL2" i="41" s="1"/>
  <c r="NK1" i="41"/>
  <c r="NK2" i="41" s="1"/>
  <c r="NJ1" i="41"/>
  <c r="NJ2" i="41" s="1"/>
  <c r="NI1" i="41"/>
  <c r="NI2" i="41" s="1"/>
  <c r="NH1" i="41"/>
  <c r="NH2" i="41" s="1"/>
  <c r="NG1" i="41"/>
  <c r="NG2" i="41" s="1"/>
  <c r="NF1" i="41"/>
  <c r="NF2" i="41" s="1"/>
  <c r="NE1" i="41"/>
  <c r="NE2" i="41" s="1"/>
  <c r="ND1" i="41"/>
  <c r="ND2" i="41" s="1"/>
  <c r="NC1" i="41"/>
  <c r="NC2" i="41" s="1"/>
  <c r="NB1" i="41"/>
  <c r="NB2" i="41" s="1"/>
  <c r="NA1" i="41"/>
  <c r="NA2" i="41" s="1"/>
  <c r="MZ1" i="41"/>
  <c r="MZ2" i="41" s="1"/>
  <c r="MY1" i="41"/>
  <c r="MY2" i="41" s="1"/>
  <c r="MX1" i="41"/>
  <c r="MX2" i="41" s="1"/>
  <c r="MW1" i="41"/>
  <c r="MW2" i="41" s="1"/>
  <c r="MV1" i="41"/>
  <c r="MV2" i="41" s="1"/>
  <c r="MU1" i="41"/>
  <c r="MU2" i="41" s="1"/>
  <c r="MT1" i="41"/>
  <c r="MT2" i="41" s="1"/>
  <c r="MS1" i="41"/>
  <c r="MS2" i="41" s="1"/>
  <c r="MR1" i="41"/>
  <c r="MR2" i="41" s="1"/>
  <c r="MQ1" i="41"/>
  <c r="MQ2" i="41" s="1"/>
  <c r="MP1" i="41"/>
  <c r="MP2" i="41" s="1"/>
  <c r="MO1" i="41"/>
  <c r="MO2" i="41" s="1"/>
  <c r="MN1" i="41"/>
  <c r="MN2" i="41" s="1"/>
  <c r="MM1" i="41"/>
  <c r="MM2" i="41" s="1"/>
  <c r="ML1" i="41"/>
  <c r="ML2" i="41" s="1"/>
  <c r="MK1" i="41"/>
  <c r="MK2" i="41" s="1"/>
  <c r="MJ1" i="41"/>
  <c r="MJ2" i="41" s="1"/>
  <c r="MI1" i="41"/>
  <c r="MI2" i="41" s="1"/>
  <c r="MH1" i="41"/>
  <c r="MH2" i="41" s="1"/>
  <c r="MG1" i="41"/>
  <c r="MG2" i="41" s="1"/>
  <c r="MF1" i="41"/>
  <c r="MF2" i="41" s="1"/>
  <c r="ME1" i="41"/>
  <c r="ME2" i="41" s="1"/>
  <c r="MD1" i="41"/>
  <c r="MD2" i="41" s="1"/>
  <c r="MC1" i="41"/>
  <c r="MC2" i="41" s="1"/>
  <c r="MB1" i="41"/>
  <c r="MB2" i="41" s="1"/>
  <c r="MA1" i="41"/>
  <c r="MA2" i="41" s="1"/>
  <c r="LZ1" i="41"/>
  <c r="LZ2" i="41" s="1"/>
  <c r="LY1" i="41"/>
  <c r="LY2" i="41" s="1"/>
  <c r="LX1" i="41"/>
  <c r="LX2" i="41" s="1"/>
  <c r="LW1" i="41"/>
  <c r="LW2" i="41" s="1"/>
  <c r="LV1" i="41"/>
  <c r="LV2" i="41" s="1"/>
  <c r="LU1" i="41"/>
  <c r="LU2" i="41" s="1"/>
  <c r="LT1" i="41"/>
  <c r="LT2" i="41" s="1"/>
  <c r="LS1" i="41"/>
  <c r="LS2" i="41" s="1"/>
  <c r="LR1" i="41"/>
  <c r="LR2" i="41" s="1"/>
  <c r="LQ1" i="41"/>
  <c r="LQ2" i="41" s="1"/>
  <c r="LP1" i="41"/>
  <c r="LP2" i="41" s="1"/>
  <c r="LO1" i="41"/>
  <c r="LO2" i="41" s="1"/>
  <c r="LN1" i="41"/>
  <c r="LN2" i="41" s="1"/>
  <c r="LM1" i="41"/>
  <c r="LM2" i="41" s="1"/>
  <c r="LL1" i="41"/>
  <c r="LL2" i="41" s="1"/>
  <c r="LK1" i="41"/>
  <c r="LK2" i="41" s="1"/>
  <c r="LJ1" i="41"/>
  <c r="LJ2" i="41" s="1"/>
  <c r="LI1" i="41"/>
  <c r="LI2" i="41" s="1"/>
  <c r="LH1" i="41"/>
  <c r="LH2" i="41" s="1"/>
  <c r="LG1" i="41"/>
  <c r="LG2" i="41" s="1"/>
  <c r="LF1" i="41"/>
  <c r="LF2" i="41" s="1"/>
  <c r="LE1" i="41"/>
  <c r="LE2" i="41" s="1"/>
  <c r="LD1" i="41"/>
  <c r="LD2" i="41" s="1"/>
  <c r="LC1" i="41"/>
  <c r="LC2" i="41" s="1"/>
  <c r="LB1" i="41"/>
  <c r="LB2" i="41" s="1"/>
  <c r="LA1" i="41"/>
  <c r="LA2" i="41" s="1"/>
  <c r="KZ1" i="41"/>
  <c r="KZ2" i="41" s="1"/>
  <c r="KY1" i="41"/>
  <c r="KY2" i="41" s="1"/>
  <c r="KX1" i="41"/>
  <c r="KX2" i="41" s="1"/>
  <c r="KW1" i="41"/>
  <c r="KW2" i="41" s="1"/>
  <c r="KV1" i="41"/>
  <c r="KV2" i="41" s="1"/>
  <c r="KU1" i="41"/>
  <c r="KU2" i="41" s="1"/>
  <c r="KT1" i="41"/>
  <c r="KT2" i="41" s="1"/>
  <c r="KS1" i="41"/>
  <c r="KS2" i="41" s="1"/>
  <c r="KR1" i="41"/>
  <c r="KR2" i="41" s="1"/>
  <c r="KQ1" i="41"/>
  <c r="KQ2" i="41" s="1"/>
  <c r="KP1" i="41"/>
  <c r="KP2" i="41" s="1"/>
  <c r="KO1" i="41"/>
  <c r="KO2" i="41" s="1"/>
  <c r="KN1" i="41"/>
  <c r="KN2" i="41" s="1"/>
  <c r="KM1" i="41"/>
  <c r="KM2" i="41" s="1"/>
  <c r="KL1" i="41"/>
  <c r="KL2" i="41" s="1"/>
  <c r="KK1" i="41"/>
  <c r="KK2" i="41" s="1"/>
  <c r="KJ1" i="41"/>
  <c r="KJ2" i="41" s="1"/>
  <c r="KI1" i="41"/>
  <c r="KI2" i="41" s="1"/>
  <c r="KH1" i="41"/>
  <c r="KH2" i="41" s="1"/>
  <c r="KG1" i="41"/>
  <c r="KG2" i="41" s="1"/>
  <c r="KF1" i="41"/>
  <c r="KF2" i="41" s="1"/>
  <c r="KE1" i="41"/>
  <c r="KE2" i="41" s="1"/>
  <c r="KD1" i="41"/>
  <c r="KD2" i="41" s="1"/>
  <c r="KC1" i="41"/>
  <c r="KC2" i="41" s="1"/>
  <c r="KB1" i="41"/>
  <c r="KB2" i="41" s="1"/>
  <c r="KA1" i="41"/>
  <c r="KA2" i="41" s="1"/>
  <c r="JZ1" i="41"/>
  <c r="JZ2" i="41" s="1"/>
  <c r="JY1" i="41"/>
  <c r="JY2" i="41" s="1"/>
  <c r="JX1" i="41"/>
  <c r="JX2" i="41" s="1"/>
  <c r="JW1" i="41"/>
  <c r="JW2" i="41" s="1"/>
  <c r="B8" i="2"/>
  <c r="B7" i="2"/>
  <c r="B6" i="2"/>
  <c r="B5" i="2"/>
  <c r="B4" i="2"/>
  <c r="C253" i="2" l="1"/>
  <c r="C252" i="2"/>
  <c r="C250" i="2"/>
  <c r="C249" i="2"/>
  <c r="C222" i="2"/>
  <c r="AK14" i="71" s="1"/>
  <c r="C221" i="2"/>
  <c r="W14" i="71" s="1"/>
  <c r="C220" i="2"/>
  <c r="C219" i="2"/>
  <c r="R10" i="71" s="1"/>
  <c r="C210" i="2"/>
  <c r="C209" i="2"/>
  <c r="C207" i="2"/>
  <c r="C206" i="2"/>
  <c r="B283" i="2"/>
  <c r="JV1" i="41" s="1"/>
  <c r="JV2" i="41" s="1"/>
  <c r="AK12" i="71" l="1"/>
  <c r="AK11" i="71" s="1"/>
  <c r="AL10" i="71"/>
  <c r="AB10" i="71" s="1"/>
  <c r="AV190" i="1"/>
  <c r="AV189" i="1"/>
  <c r="D189" i="1"/>
  <c r="D190" i="1" s="1"/>
  <c r="A13" i="3" l="1"/>
  <c r="A14" i="3" s="1"/>
  <c r="A15" i="3" s="1"/>
  <c r="AU117" i="1" l="1"/>
  <c r="C216" i="2"/>
  <c r="AU348" i="1"/>
  <c r="AU347" i="1"/>
  <c r="AU346" i="1"/>
  <c r="AU345" i="1"/>
  <c r="AU344" i="1"/>
  <c r="AU343" i="1"/>
  <c r="AU342" i="1"/>
  <c r="AU341" i="1"/>
  <c r="AU339" i="1"/>
  <c r="AU338" i="1"/>
  <c r="AU337" i="1"/>
  <c r="AU336" i="1"/>
  <c r="AU335" i="1"/>
  <c r="AU334" i="1"/>
  <c r="AU333" i="1"/>
  <c r="AU332" i="1"/>
  <c r="AU331" i="1"/>
  <c r="AU330" i="1"/>
  <c r="AU329" i="1"/>
  <c r="AU328" i="1"/>
  <c r="AU327" i="1"/>
  <c r="AU326" i="1"/>
  <c r="AU325" i="1"/>
  <c r="AU324" i="1"/>
  <c r="AU323" i="1"/>
  <c r="AU322" i="1"/>
  <c r="AU321" i="1"/>
  <c r="AU320" i="1"/>
  <c r="AU319" i="1"/>
  <c r="AU318" i="1"/>
  <c r="AU317" i="1"/>
  <c r="AU316" i="1"/>
  <c r="AU315" i="1"/>
  <c r="AU314" i="1"/>
  <c r="AU313" i="1"/>
  <c r="AU312" i="1"/>
  <c r="AU311" i="1"/>
  <c r="AU310" i="1"/>
  <c r="AU309" i="1"/>
  <c r="AU308" i="1"/>
  <c r="AU307" i="1"/>
  <c r="AU306" i="1"/>
  <c r="AU305" i="1"/>
  <c r="AU304" i="1"/>
  <c r="AU303" i="1"/>
  <c r="AU302" i="1"/>
  <c r="AU301" i="1"/>
  <c r="AU300" i="1"/>
  <c r="AU299" i="1"/>
  <c r="AU298" i="1"/>
  <c r="AU297" i="1"/>
  <c r="AU296" i="1"/>
  <c r="AU295" i="1"/>
  <c r="AU294" i="1"/>
  <c r="AU293" i="1"/>
  <c r="AU292" i="1"/>
  <c r="AU286" i="1"/>
  <c r="AU285" i="1"/>
  <c r="AU284" i="1"/>
  <c r="AU283" i="1"/>
  <c r="AU282" i="1"/>
  <c r="AU281" i="1"/>
  <c r="AU280" i="1"/>
  <c r="AU279" i="1"/>
  <c r="AU278" i="1"/>
  <c r="AU277"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U246" i="1"/>
  <c r="AU245" i="1"/>
  <c r="AU244" i="1"/>
  <c r="AU243" i="1"/>
  <c r="AU242" i="1"/>
  <c r="AU241" i="1"/>
  <c r="AU240" i="1"/>
  <c r="AU239" i="1"/>
  <c r="AU238" i="1"/>
  <c r="AU237" i="1"/>
  <c r="AU236" i="1"/>
  <c r="AU235" i="1"/>
  <c r="AU234" i="1"/>
  <c r="AU233" i="1"/>
  <c r="AU232" i="1"/>
  <c r="AU231" i="1"/>
  <c r="AU230" i="1"/>
  <c r="AU229" i="1"/>
  <c r="AU228" i="1"/>
  <c r="AU227" i="1"/>
  <c r="AU226" i="1"/>
  <c r="AU225" i="1"/>
  <c r="AU224" i="1"/>
  <c r="AU223" i="1"/>
  <c r="AU222" i="1"/>
  <c r="AU221" i="1"/>
  <c r="AU220" i="1"/>
  <c r="AU219" i="1"/>
  <c r="AU218" i="1"/>
  <c r="AU217" i="1"/>
  <c r="AU216" i="1"/>
  <c r="AU215" i="1"/>
  <c r="AU214" i="1"/>
  <c r="AU213" i="1"/>
  <c r="AU212" i="1"/>
  <c r="AU211" i="1"/>
  <c r="AU210" i="1"/>
  <c r="AU209" i="1"/>
  <c r="AU208" i="1"/>
  <c r="AU204" i="1"/>
  <c r="AU203" i="1"/>
  <c r="AU202" i="1"/>
  <c r="AU201" i="1"/>
  <c r="AU200" i="1"/>
  <c r="AU199" i="1"/>
  <c r="AU198" i="1"/>
  <c r="AU197" i="1"/>
  <c r="AU196" i="1"/>
  <c r="AU194" i="1"/>
  <c r="AU193" i="1"/>
  <c r="AU192" i="1"/>
  <c r="AU191" i="1"/>
  <c r="AU187" i="1"/>
  <c r="AU186" i="1"/>
  <c r="AU182" i="1"/>
  <c r="AU181" i="1"/>
  <c r="AU180" i="1"/>
  <c r="AU179" i="1"/>
  <c r="AU178" i="1"/>
  <c r="AU177" i="1"/>
  <c r="AU176" i="1"/>
  <c r="AU174" i="1"/>
  <c r="AU168" i="1"/>
  <c r="AU167" i="1"/>
  <c r="AU166" i="1"/>
  <c r="AU161" i="1"/>
  <c r="AU160" i="1"/>
  <c r="AU159" i="1"/>
  <c r="AU158" i="1"/>
  <c r="AU157" i="1"/>
  <c r="AU156" i="1"/>
  <c r="AU155" i="1"/>
  <c r="AU154" i="1"/>
  <c r="AU153" i="1"/>
  <c r="AU152" i="1"/>
  <c r="AU151" i="1"/>
  <c r="AU150" i="1"/>
  <c r="AU149" i="1"/>
  <c r="AU148" i="1"/>
  <c r="AU147" i="1"/>
  <c r="AU145" i="1"/>
  <c r="AU144" i="1"/>
  <c r="AU143" i="1"/>
  <c r="AU142" i="1"/>
  <c r="AU141" i="1"/>
  <c r="AU139" i="1"/>
  <c r="AU138" i="1"/>
  <c r="AU137" i="1"/>
  <c r="AU136" i="1"/>
  <c r="AU133" i="1"/>
  <c r="AU130" i="1"/>
  <c r="AU127" i="1"/>
  <c r="AU126" i="1"/>
  <c r="AU125" i="1"/>
  <c r="AU124" i="1"/>
  <c r="AU123" i="1"/>
  <c r="AU122" i="1"/>
  <c r="AU121" i="1"/>
  <c r="AU120" i="1"/>
  <c r="AU119" i="1"/>
  <c r="AU118" i="1"/>
  <c r="AU116" i="1"/>
  <c r="AU115" i="1"/>
  <c r="AU101" i="1"/>
  <c r="AU100" i="1"/>
  <c r="AU99" i="1"/>
  <c r="AU91" i="1"/>
  <c r="AU90" i="1"/>
  <c r="AU89" i="1"/>
  <c r="AU88" i="1"/>
  <c r="AU68" i="1"/>
  <c r="AU67" i="1"/>
  <c r="AU66" i="1"/>
  <c r="AU49" i="1"/>
  <c r="AU46" i="1"/>
  <c r="AU45" i="1"/>
  <c r="AU44" i="1"/>
  <c r="AU43" i="1"/>
  <c r="AU25" i="1"/>
  <c r="AU22" i="1"/>
  <c r="AU21" i="1"/>
  <c r="AU20" i="1"/>
  <c r="AU18" i="1"/>
  <c r="AU17" i="1"/>
  <c r="AU16" i="1"/>
  <c r="AV183" i="1"/>
  <c r="AU183" i="1" s="1"/>
  <c r="AU190" i="1"/>
  <c r="AU189" i="1"/>
  <c r="AV188" i="1"/>
  <c r="AU188" i="1" s="1"/>
  <c r="B47" i="62" l="1"/>
  <c r="B46" i="62"/>
  <c r="B45" i="62"/>
  <c r="B44" i="62"/>
  <c r="B43" i="62"/>
  <c r="B42" i="62"/>
  <c r="B41" i="62"/>
  <c r="B40" i="62"/>
  <c r="B39" i="62"/>
  <c r="B38" i="62"/>
  <c r="B37" i="62"/>
  <c r="B36" i="62"/>
  <c r="B35" i="62"/>
  <c r="B34" i="62"/>
  <c r="B33" i="62"/>
  <c r="B32" i="62"/>
  <c r="B31" i="62"/>
  <c r="B30" i="62"/>
  <c r="B29" i="62"/>
  <c r="B28" i="62"/>
  <c r="B27" i="62"/>
  <c r="B26" i="62"/>
  <c r="B25" i="62"/>
  <c r="B24" i="62"/>
  <c r="B23" i="62"/>
  <c r="B22" i="62"/>
  <c r="B21" i="62"/>
  <c r="B20" i="62"/>
  <c r="B19" i="62"/>
  <c r="B107" i="2" l="1"/>
  <c r="B104" i="2"/>
  <c r="B103" i="2"/>
  <c r="AV111" i="1"/>
  <c r="AU111" i="1" s="1"/>
  <c r="B98" i="2"/>
  <c r="AB107" i="1"/>
  <c r="AU37" i="1" l="1"/>
  <c r="AV110" i="1"/>
  <c r="AU110" i="1" s="1"/>
  <c r="AV98" i="1"/>
  <c r="AU98" i="1" s="1"/>
  <c r="AV97" i="1"/>
  <c r="AU97" i="1" s="1"/>
  <c r="AV65" i="1"/>
  <c r="AU65" i="1" s="1"/>
  <c r="AV42" i="1"/>
  <c r="AU42" i="1" s="1"/>
  <c r="AV104" i="1"/>
  <c r="AU104" i="1" s="1"/>
  <c r="AV54" i="1"/>
  <c r="AU54" i="1" s="1"/>
  <c r="AV30" i="1"/>
  <c r="AU30" i="1" s="1"/>
  <c r="AU109" i="1"/>
  <c r="AV103" i="1"/>
  <c r="AU103" i="1" s="1"/>
  <c r="AU96" i="1"/>
  <c r="AU94" i="1"/>
  <c r="AU63" i="1"/>
  <c r="AV62" i="1"/>
  <c r="AU62" i="1" s="1"/>
  <c r="AV61" i="1"/>
  <c r="AU61" i="1" s="1"/>
  <c r="AV51" i="1"/>
  <c r="AU51" i="1" s="1"/>
  <c r="AV27" i="1"/>
  <c r="AU27" i="1" s="1"/>
  <c r="T48" i="1"/>
  <c r="AU40" i="1"/>
  <c r="AV39" i="1"/>
  <c r="AU39" i="1" s="1"/>
  <c r="M25" i="1" a="1"/>
  <c r="M25" i="1" s="1"/>
  <c r="T24" i="1"/>
  <c r="AU10" i="1"/>
  <c r="AU9" i="1"/>
  <c r="AV195" i="1"/>
  <c r="AU195" i="1" s="1"/>
  <c r="AV185" i="1"/>
  <c r="AU185" i="1" s="1"/>
  <c r="AV184" i="1"/>
  <c r="AU184" i="1" s="1"/>
  <c r="AV175" i="1"/>
  <c r="AU175" i="1" s="1"/>
  <c r="AV173" i="1"/>
  <c r="AU173" i="1" s="1"/>
  <c r="AV169" i="1"/>
  <c r="AU169" i="1" s="1"/>
  <c r="AV134" i="1"/>
  <c r="AU134" i="1" s="1"/>
  <c r="AV135" i="1"/>
  <c r="AU135" i="1" s="1"/>
  <c r="AV132" i="1"/>
  <c r="AU132" i="1" s="1"/>
  <c r="AV131" i="1"/>
  <c r="AU131" i="1" s="1"/>
  <c r="AU128" i="1"/>
  <c r="AV48" i="1" l="1"/>
  <c r="AU48" i="1" s="1"/>
  <c r="AV114" i="1"/>
  <c r="AU114" i="1" s="1"/>
  <c r="AU113" i="1"/>
  <c r="AV112" i="1"/>
  <c r="AU112" i="1" s="1"/>
  <c r="AV108" i="1"/>
  <c r="AU108" i="1" s="1"/>
  <c r="AV107" i="1"/>
  <c r="AU107" i="1" s="1"/>
  <c r="AV106" i="1"/>
  <c r="AU106" i="1" s="1"/>
  <c r="AV105" i="1"/>
  <c r="AU105" i="1" s="1"/>
  <c r="AV102" i="1"/>
  <c r="AU102" i="1" s="1"/>
  <c r="AU93" i="1"/>
  <c r="AU92" i="1"/>
  <c r="AU60" i="1"/>
  <c r="AV56" i="1"/>
  <c r="AU56" i="1" s="1"/>
  <c r="AV55" i="1"/>
  <c r="AU55" i="1" s="1"/>
  <c r="AV53" i="1"/>
  <c r="AU53" i="1" s="1"/>
  <c r="AU52" i="1"/>
  <c r="AV50" i="1"/>
  <c r="AU50" i="1" s="1"/>
  <c r="AV38" i="1"/>
  <c r="AU38" i="1" s="1"/>
  <c r="AU33" i="1"/>
  <c r="AV32" i="1"/>
  <c r="AU32" i="1" s="1"/>
  <c r="AV31" i="1"/>
  <c r="AU31" i="1" s="1"/>
  <c r="AV29" i="1"/>
  <c r="AU29" i="1" s="1"/>
  <c r="AV28" i="1"/>
  <c r="AU28" i="1" s="1"/>
  <c r="AV26" i="1"/>
  <c r="AU26" i="1" s="1"/>
  <c r="AV23" i="1"/>
  <c r="AU23" i="1" s="1"/>
  <c r="AV15" i="1"/>
  <c r="AU15" i="1" s="1"/>
  <c r="AV14" i="1"/>
  <c r="AU14" i="1" s="1"/>
  <c r="AV13" i="1"/>
  <c r="AU13" i="1" s="1"/>
  <c r="AV12" i="1"/>
  <c r="AU12" i="1" s="1"/>
  <c r="B5" i="65" l="1"/>
  <c r="B6" i="65" l="1"/>
  <c r="AD185" i="1"/>
  <c r="AD184" i="1"/>
  <c r="AD183" i="1"/>
  <c r="Q135" i="1"/>
  <c r="Q134" i="1"/>
  <c r="Q132" i="1"/>
  <c r="Q131" i="1"/>
  <c r="C217" i="2"/>
  <c r="P101" i="25" l="1"/>
  <c r="B7" i="65"/>
  <c r="AD188" i="1"/>
  <c r="U189" i="1" s="1"/>
  <c r="B8" i="65" l="1"/>
  <c r="Q313" i="1"/>
  <c r="Q304" i="1"/>
  <c r="B9" i="65" l="1"/>
  <c r="B10" i="65" s="1"/>
  <c r="B11" i="65" s="1"/>
  <c r="B12" i="65" l="1"/>
  <c r="B13" i="65" s="1"/>
  <c r="B14" i="65" s="1"/>
  <c r="B15" i="65" s="1"/>
  <c r="C262" i="2"/>
  <c r="C261" i="2"/>
  <c r="Q312" i="1"/>
  <c r="Q311" i="1"/>
  <c r="B19" i="1" l="1"/>
  <c r="AV19" i="1" s="1"/>
  <c r="AU19" i="1" s="1"/>
  <c r="C282" i="2"/>
  <c r="K149" i="25"/>
  <c r="X30" i="23" l="1"/>
  <c r="X29" i="23"/>
  <c r="L30" i="23"/>
  <c r="L29" i="23"/>
  <c r="C30" i="23"/>
  <c r="C29" i="23"/>
  <c r="C246" i="2"/>
  <c r="C244" i="2"/>
  <c r="C245" i="2"/>
  <c r="C243" i="2"/>
  <c r="AV129" i="1" l="1"/>
  <c r="Q129" i="1"/>
  <c r="AN330" i="1"/>
  <c r="AN327" i="1"/>
  <c r="C183" i="2" l="1"/>
  <c r="AU129" i="1"/>
  <c r="C182" i="2"/>
  <c r="AN339" i="1"/>
  <c r="U339" i="1"/>
  <c r="K339" i="1"/>
  <c r="D339" i="1"/>
  <c r="AN338" i="1"/>
  <c r="U338" i="1"/>
  <c r="K338" i="1"/>
  <c r="D338" i="1"/>
  <c r="AN337" i="1"/>
  <c r="U337" i="1"/>
  <c r="K337" i="1"/>
  <c r="D337" i="1"/>
  <c r="C89" i="2"/>
  <c r="B89" i="2"/>
  <c r="C279" i="2"/>
  <c r="B280" i="2"/>
  <c r="A292" i="2"/>
  <c r="A291" i="2"/>
  <c r="A290" i="2"/>
  <c r="A289" i="2"/>
  <c r="A288" i="2"/>
  <c r="A287" i="2"/>
  <c r="A286" i="2"/>
  <c r="A285" i="2"/>
  <c r="A284" i="2"/>
  <c r="B279" i="2"/>
  <c r="K118" i="23" l="1"/>
  <c r="K88" i="25"/>
  <c r="K118" i="24"/>
  <c r="B192" i="2" l="1"/>
  <c r="S346" i="1" l="1"/>
  <c r="C269" i="2" s="1"/>
  <c r="S345" i="1"/>
  <c r="C268" i="2" s="1"/>
  <c r="K346" i="1"/>
  <c r="C266" i="2" s="1"/>
  <c r="K345" i="1"/>
  <c r="C265" i="2" s="1"/>
  <c r="A264" i="2"/>
  <c r="U12" i="1" l="1"/>
  <c r="U13" i="1"/>
  <c r="U14" i="1"/>
  <c r="U15" i="1"/>
  <c r="B62" i="2" l="1"/>
  <c r="B60" i="2"/>
  <c r="B57" i="2"/>
  <c r="B56" i="2"/>
  <c r="B54" i="2"/>
  <c r="B50" i="2"/>
  <c r="B49" i="2"/>
  <c r="B48" i="2"/>
  <c r="B47" i="2"/>
  <c r="B46" i="2"/>
  <c r="B45" i="2"/>
  <c r="B44" i="2"/>
  <c r="B43" i="2"/>
  <c r="B42" i="2"/>
  <c r="AU1" i="41" l="1"/>
  <c r="AQ1" i="41"/>
  <c r="AO1" i="41"/>
  <c r="AP1" i="41"/>
  <c r="AR1" i="41"/>
  <c r="AN1" i="41"/>
  <c r="I6" i="25"/>
  <c r="I6" i="23"/>
  <c r="I6" i="24"/>
  <c r="B277" i="2" l="1"/>
  <c r="B276" i="2"/>
  <c r="B275" i="2"/>
  <c r="B274" i="2"/>
  <c r="A273" i="2"/>
  <c r="JN1" i="41" l="1"/>
  <c r="JO1" i="41"/>
  <c r="JL1" i="41"/>
  <c r="JM1" i="41"/>
  <c r="U14" i="49"/>
  <c r="U17" i="52" l="1"/>
  <c r="U17" i="51"/>
  <c r="V15" i="50"/>
  <c r="G19" i="62" l="1"/>
  <c r="H19" i="62" l="1"/>
  <c r="G20" i="62"/>
  <c r="D20" i="62"/>
  <c r="AP3" i="48" l="1"/>
  <c r="AG4" i="52"/>
  <c r="AE4" i="51"/>
  <c r="AF4" i="50"/>
  <c r="AG4" i="49"/>
  <c r="AD4" i="25" l="1"/>
  <c r="AD4" i="23"/>
  <c r="AD4" i="24"/>
  <c r="B8" i="62" l="1"/>
  <c r="S32" i="48" l="1"/>
  <c r="S36" i="48" s="1"/>
  <c r="AM43" i="48" s="1"/>
  <c r="D44" i="62" l="1"/>
  <c r="G43" i="62"/>
  <c r="D41" i="62"/>
  <c r="G40" i="62"/>
  <c r="D38" i="62"/>
  <c r="G37" i="62"/>
  <c r="D35" i="62"/>
  <c r="G34" i="62"/>
  <c r="D32" i="62"/>
  <c r="G31" i="62"/>
  <c r="D29" i="62"/>
  <c r="G28" i="62"/>
  <c r="D26" i="62"/>
  <c r="G25" i="62"/>
  <c r="D23" i="62"/>
  <c r="G22" i="62"/>
  <c r="G35" i="62" l="1"/>
  <c r="H34" i="62"/>
  <c r="H28" i="62"/>
  <c r="G29" i="62"/>
  <c r="H40" i="62"/>
  <c r="G41" i="62"/>
  <c r="G32" i="62"/>
  <c r="H31" i="62"/>
  <c r="G38" i="62"/>
  <c r="H37" i="62"/>
  <c r="G44" i="62"/>
  <c r="H43" i="62"/>
  <c r="H22" i="62"/>
  <c r="G23" i="62"/>
  <c r="G26" i="62"/>
  <c r="H25" i="62"/>
  <c r="G46" i="62"/>
  <c r="G47" i="62" s="1"/>
  <c r="S35" i="48" l="1"/>
  <c r="AM40" i="48" l="1"/>
  <c r="M11" i="1"/>
  <c r="AV11" i="1" l="1"/>
  <c r="AU11" i="1" s="1"/>
  <c r="B184" i="2"/>
  <c r="B216" i="2"/>
  <c r="B217" i="2"/>
  <c r="B182" i="2"/>
  <c r="B183" i="2"/>
  <c r="B282" i="2"/>
  <c r="B200" i="2"/>
  <c r="B195" i="2"/>
  <c r="B205" i="2"/>
  <c r="B196" i="2"/>
  <c r="B204" i="2"/>
  <c r="B199" i="2"/>
  <c r="B198" i="2"/>
  <c r="B194" i="2"/>
  <c r="B193" i="2"/>
  <c r="B201" i="2"/>
  <c r="B203" i="2"/>
  <c r="B197" i="2"/>
  <c r="B202" i="2"/>
  <c r="B262" i="2"/>
  <c r="B244" i="2"/>
  <c r="B243" i="2"/>
  <c r="B246" i="2"/>
  <c r="B245" i="2"/>
  <c r="B281" i="2"/>
  <c r="JP1" i="41" s="1"/>
  <c r="B181" i="2"/>
  <c r="B162" i="2"/>
  <c r="B143" i="2"/>
  <c r="B180" i="2"/>
  <c r="B161" i="2"/>
  <c r="B127" i="2"/>
  <c r="B179" i="2"/>
  <c r="B145" i="2"/>
  <c r="B126" i="2"/>
  <c r="B163" i="2"/>
  <c r="B144" i="2"/>
  <c r="B125" i="2"/>
  <c r="C280" i="2"/>
  <c r="B272" i="2"/>
  <c r="JK1" i="41" s="1"/>
  <c r="B268" i="2"/>
  <c r="B265" i="2"/>
  <c r="B271" i="2"/>
  <c r="B267" i="2"/>
  <c r="B270" i="2"/>
  <c r="B266" i="2"/>
  <c r="B269" i="2"/>
  <c r="B178" i="2"/>
  <c r="B174" i="2"/>
  <c r="B170" i="2"/>
  <c r="B166" i="2"/>
  <c r="B159" i="2"/>
  <c r="B155" i="2"/>
  <c r="B151" i="2"/>
  <c r="B147" i="2"/>
  <c r="B140" i="2"/>
  <c r="B136" i="2"/>
  <c r="B132" i="2"/>
  <c r="B128" i="2"/>
  <c r="B121" i="2"/>
  <c r="B117" i="2"/>
  <c r="B113" i="2"/>
  <c r="B176" i="2"/>
  <c r="B164" i="2"/>
  <c r="B153" i="2"/>
  <c r="B142" i="2"/>
  <c r="B134" i="2"/>
  <c r="B123" i="2"/>
  <c r="B115" i="2"/>
  <c r="B175" i="2"/>
  <c r="B167" i="2"/>
  <c r="B156" i="2"/>
  <c r="B148" i="2"/>
  <c r="B137" i="2"/>
  <c r="B129" i="2"/>
  <c r="B118" i="2"/>
  <c r="B110" i="2"/>
  <c r="B177" i="2"/>
  <c r="B173" i="2"/>
  <c r="B169" i="2"/>
  <c r="B165" i="2"/>
  <c r="B158" i="2"/>
  <c r="B154" i="2"/>
  <c r="B150" i="2"/>
  <c r="B146" i="2"/>
  <c r="B139" i="2"/>
  <c r="B135" i="2"/>
  <c r="B131" i="2"/>
  <c r="B124" i="2"/>
  <c r="B120" i="2"/>
  <c r="B116" i="2"/>
  <c r="B112" i="2"/>
  <c r="B172" i="2"/>
  <c r="B168" i="2"/>
  <c r="B157" i="2"/>
  <c r="B149" i="2"/>
  <c r="B138" i="2"/>
  <c r="B130" i="2"/>
  <c r="B119" i="2"/>
  <c r="B111" i="2"/>
  <c r="B171" i="2"/>
  <c r="B160" i="2"/>
  <c r="B152" i="2"/>
  <c r="B141" i="2"/>
  <c r="B133" i="2"/>
  <c r="B122" i="2"/>
  <c r="B114" i="2"/>
  <c r="AN336" i="1"/>
  <c r="U336" i="1"/>
  <c r="K336" i="1"/>
  <c r="D336" i="1"/>
  <c r="AN335" i="1"/>
  <c r="U335" i="1"/>
  <c r="K335" i="1"/>
  <c r="D335" i="1"/>
  <c r="AN334" i="1"/>
  <c r="U334" i="1"/>
  <c r="K334" i="1"/>
  <c r="D334" i="1"/>
  <c r="AN333" i="1"/>
  <c r="U333" i="1"/>
  <c r="K333" i="1"/>
  <c r="D333" i="1"/>
  <c r="AN332" i="1"/>
  <c r="U332" i="1"/>
  <c r="K332" i="1"/>
  <c r="D332" i="1"/>
  <c r="AN331" i="1"/>
  <c r="U331" i="1"/>
  <c r="K331" i="1"/>
  <c r="D331" i="1"/>
  <c r="U330" i="1"/>
  <c r="K330" i="1"/>
  <c r="D330" i="1"/>
  <c r="AN329" i="1"/>
  <c r="U329" i="1"/>
  <c r="K329" i="1"/>
  <c r="D329" i="1"/>
  <c r="AN328" i="1"/>
  <c r="U328" i="1"/>
  <c r="K328" i="1"/>
  <c r="D328" i="1"/>
  <c r="U327" i="1"/>
  <c r="K327" i="1"/>
  <c r="D327" i="1"/>
  <c r="AN326" i="1"/>
  <c r="U326" i="1"/>
  <c r="K326" i="1"/>
  <c r="D326" i="1"/>
  <c r="AN325" i="1"/>
  <c r="U325" i="1"/>
  <c r="K325" i="1"/>
  <c r="D325" i="1"/>
  <c r="AN321" i="1"/>
  <c r="U321" i="1"/>
  <c r="K321" i="1"/>
  <c r="D321" i="1"/>
  <c r="AN320" i="1"/>
  <c r="K320" i="1"/>
  <c r="D320" i="1"/>
  <c r="AN319" i="1"/>
  <c r="U319" i="1"/>
  <c r="K319" i="1"/>
  <c r="D319" i="1"/>
  <c r="JD1" i="41" l="1"/>
  <c r="JT1" i="41"/>
  <c r="JU1" i="41"/>
  <c r="JU2" i="41" s="1"/>
  <c r="JI1" i="41"/>
  <c r="JJ1" i="41"/>
  <c r="JE1" i="41"/>
  <c r="JR1" i="41"/>
  <c r="JS1" i="41"/>
  <c r="JG1" i="41"/>
  <c r="JH1" i="41"/>
  <c r="JF1" i="41"/>
  <c r="JC1" i="41"/>
  <c r="JQ1" i="41"/>
  <c r="C281" i="2"/>
  <c r="DE1" i="41"/>
  <c r="DL1" i="41"/>
  <c r="DH1" i="41"/>
  <c r="DT1" i="41"/>
  <c r="DJ1" i="41"/>
  <c r="DB1" i="41"/>
  <c r="DR1" i="41"/>
  <c r="CZ1" i="41"/>
  <c r="DP1" i="41"/>
  <c r="DU1" i="41"/>
  <c r="DK1" i="41"/>
  <c r="DM1" i="41"/>
  <c r="DF1" i="41"/>
  <c r="DV1" i="41"/>
  <c r="CY1" i="41"/>
  <c r="DO1" i="41"/>
  <c r="DQ1" i="41"/>
  <c r="DA1" i="41"/>
  <c r="DC1" i="41"/>
  <c r="DS1" i="41"/>
  <c r="CX1" i="41"/>
  <c r="DN1" i="41"/>
  <c r="DD1" i="41"/>
  <c r="DI1" i="41"/>
  <c r="DG1" i="41"/>
  <c r="DW1" i="41"/>
  <c r="DX1" i="41"/>
  <c r="JT2" i="41" l="1"/>
  <c r="JS2" i="41"/>
  <c r="JR2" i="41"/>
  <c r="JQ2" i="41"/>
  <c r="X28" i="23"/>
  <c r="X27" i="23"/>
  <c r="X26" i="23"/>
  <c r="X25" i="23"/>
  <c r="L28" i="23"/>
  <c r="L27" i="23"/>
  <c r="L26" i="23"/>
  <c r="L25" i="23"/>
  <c r="C28" i="23"/>
  <c r="C27" i="23"/>
  <c r="C26" i="23"/>
  <c r="C25" i="23"/>
  <c r="B18" i="2" l="1"/>
  <c r="X204" i="1" l="1"/>
  <c r="X203" i="1"/>
  <c r="B257" i="2" l="1"/>
  <c r="B260" i="2"/>
  <c r="B255" i="2"/>
  <c r="B251" i="2"/>
  <c r="B247" i="2"/>
  <c r="B239" i="2"/>
  <c r="B235" i="2"/>
  <c r="B231" i="2"/>
  <c r="B227" i="2"/>
  <c r="B220" i="2"/>
  <c r="B212" i="2"/>
  <c r="B208" i="2"/>
  <c r="B190" i="2"/>
  <c r="B186" i="2"/>
  <c r="DY1" i="41" s="1"/>
  <c r="B261" i="2"/>
  <c r="B236" i="2"/>
  <c r="B213" i="2"/>
  <c r="B187" i="2"/>
  <c r="DZ1" i="41" s="1"/>
  <c r="B259" i="2"/>
  <c r="B254" i="2"/>
  <c r="B250" i="2"/>
  <c r="B242" i="2"/>
  <c r="B238" i="2"/>
  <c r="B234" i="2"/>
  <c r="B230" i="2"/>
  <c r="B225" i="2"/>
  <c r="B219" i="2"/>
  <c r="B211" i="2"/>
  <c r="B207" i="2"/>
  <c r="B189" i="2"/>
  <c r="B252" i="2"/>
  <c r="B248" i="2"/>
  <c r="B228" i="2"/>
  <c r="B221" i="2"/>
  <c r="B209" i="2"/>
  <c r="B263" i="2"/>
  <c r="JB1" i="41" s="1"/>
  <c r="B253" i="2"/>
  <c r="B249" i="2"/>
  <c r="B241" i="2"/>
  <c r="B237" i="2"/>
  <c r="B233" i="2"/>
  <c r="B229" i="2"/>
  <c r="B224" i="2"/>
  <c r="B222" i="2"/>
  <c r="B210" i="2"/>
  <c r="B206" i="2"/>
  <c r="B188" i="2"/>
  <c r="B256" i="2"/>
  <c r="B240" i="2"/>
  <c r="B232" i="2"/>
  <c r="IT1" i="41" l="1"/>
  <c r="IN1" i="41"/>
  <c r="IU1" i="41"/>
  <c r="IZ1" i="41"/>
  <c r="JA1" i="41"/>
  <c r="IM1" i="41"/>
  <c r="IQ1" i="41"/>
  <c r="IR1" i="41"/>
  <c r="IS1" i="41"/>
  <c r="IV1" i="41"/>
  <c r="IW1" i="41"/>
  <c r="IK1" i="41"/>
  <c r="IX1" i="41"/>
  <c r="IY1" i="41"/>
  <c r="IO1" i="41"/>
  <c r="IL1" i="41"/>
  <c r="IP1" i="41"/>
  <c r="II1" i="41"/>
  <c r="IJ1" i="41"/>
  <c r="IG1" i="41"/>
  <c r="IH1" i="41"/>
  <c r="IE1" i="41"/>
  <c r="IF1" i="41"/>
  <c r="IC1" i="41"/>
  <c r="ID1" i="41"/>
  <c r="IA1" i="41"/>
  <c r="IB1" i="41"/>
  <c r="HY1" i="41"/>
  <c r="HZ1" i="41"/>
  <c r="HW1" i="41"/>
  <c r="HX1" i="41"/>
  <c r="HT1" i="41"/>
  <c r="HU1" i="41"/>
  <c r="HS1" i="41"/>
  <c r="HR1" i="41"/>
  <c r="HV1" i="41"/>
  <c r="HP1" i="41"/>
  <c r="HQ1" i="41"/>
  <c r="HC1" i="41"/>
  <c r="HN1" i="41"/>
  <c r="HO1" i="41"/>
  <c r="HL1" i="41"/>
  <c r="HM1" i="41"/>
  <c r="HF1" i="41"/>
  <c r="HJ1" i="41"/>
  <c r="HK1" i="41"/>
  <c r="HA1" i="41"/>
  <c r="HH1" i="41"/>
  <c r="HI1" i="41"/>
  <c r="HB1" i="41"/>
  <c r="HG1" i="41"/>
  <c r="HD1" i="41"/>
  <c r="HE1" i="41"/>
  <c r="GZ1" i="41"/>
  <c r="GX1" i="41"/>
  <c r="GY1" i="41"/>
  <c r="GV1" i="41"/>
  <c r="GW1" i="41"/>
  <c r="GT1" i="41"/>
  <c r="GU1" i="41"/>
  <c r="GR1" i="41"/>
  <c r="GS1" i="41"/>
  <c r="GP1" i="41"/>
  <c r="GQ1" i="41"/>
  <c r="GN1" i="41"/>
  <c r="GO1" i="41"/>
  <c r="GL1" i="41"/>
  <c r="GM1" i="41"/>
  <c r="GJ1" i="41"/>
  <c r="GK1" i="41"/>
  <c r="GH1" i="41"/>
  <c r="GI1" i="41"/>
  <c r="FJ1" i="41"/>
  <c r="ER1" i="41"/>
  <c r="FG1" i="41"/>
  <c r="GF1" i="41"/>
  <c r="GG1" i="41"/>
  <c r="EO1" i="41"/>
  <c r="EF1" i="41"/>
  <c r="GD1" i="41"/>
  <c r="GE1" i="41"/>
  <c r="FN1" i="41"/>
  <c r="FY1" i="41"/>
  <c r="EX1" i="41"/>
  <c r="EE1" i="41"/>
  <c r="EU1" i="41"/>
  <c r="FV1" i="41"/>
  <c r="EY1" i="41"/>
  <c r="FF1" i="41"/>
  <c r="EJ1" i="41"/>
  <c r="EI1" i="41"/>
  <c r="FR1" i="41"/>
  <c r="FB1" i="41"/>
  <c r="FO1" i="41"/>
  <c r="FS1" i="41"/>
  <c r="EB1" i="41"/>
  <c r="EV1" i="41"/>
  <c r="FL1" i="41"/>
  <c r="EQ1" i="41"/>
  <c r="FI1" i="41"/>
  <c r="FZ1" i="41"/>
  <c r="FC1" i="41"/>
  <c r="EA1" i="41"/>
  <c r="ES1" i="41"/>
  <c r="ET1" i="41"/>
  <c r="GB1" i="41"/>
  <c r="GC1" i="41"/>
  <c r="EK1" i="41"/>
  <c r="FD1" i="41"/>
  <c r="FT1" i="41"/>
  <c r="EH1" i="41"/>
  <c r="FA1" i="41"/>
  <c r="FQ1" i="41"/>
  <c r="FK1" i="41"/>
  <c r="EP1" i="41"/>
  <c r="FH1" i="41"/>
  <c r="GA1" i="41"/>
  <c r="EL1" i="41"/>
  <c r="FE1" i="41"/>
  <c r="FU1" i="41"/>
  <c r="EG1" i="41"/>
  <c r="EZ1" i="41"/>
  <c r="FP1" i="41"/>
  <c r="EM1" i="41"/>
  <c r="EN1" i="41"/>
  <c r="EC1" i="41"/>
  <c r="ED1" i="41"/>
  <c r="EW1" i="41"/>
  <c r="FM1" i="41"/>
  <c r="FW1" i="41"/>
  <c r="FX1" i="41"/>
  <c r="C266" i="1"/>
  <c r="C165" i="23" s="1"/>
  <c r="C138" i="23" l="1"/>
  <c r="AG138" i="23" s="1"/>
  <c r="U165" i="23"/>
  <c r="AG165" i="23"/>
  <c r="E165" i="23"/>
  <c r="C319" i="1"/>
  <c r="C267" i="1"/>
  <c r="C166" i="24"/>
  <c r="U166" i="24" s="1"/>
  <c r="C139" i="24"/>
  <c r="U139" i="24" s="1"/>
  <c r="C141" i="1"/>
  <c r="C139" i="23" s="1"/>
  <c r="E138" i="23" l="1"/>
  <c r="U138" i="23"/>
  <c r="U139" i="23"/>
  <c r="AG139" i="23"/>
  <c r="E139" i="23"/>
  <c r="C268" i="1"/>
  <c r="C167" i="23" s="1"/>
  <c r="C166" i="23"/>
  <c r="AG166" i="24"/>
  <c r="E166" i="24"/>
  <c r="AG139" i="24"/>
  <c r="E139" i="24"/>
  <c r="C167" i="24"/>
  <c r="U167" i="24" s="1"/>
  <c r="C320" i="1"/>
  <c r="C142" i="1"/>
  <c r="AV140" i="1" s="1"/>
  <c r="C140" i="24"/>
  <c r="U140" i="24" s="1"/>
  <c r="C260" i="2"/>
  <c r="AC15" i="25" s="1"/>
  <c r="C259" i="2"/>
  <c r="AC14" i="25" s="1"/>
  <c r="AU140" i="1" l="1"/>
  <c r="C168" i="24"/>
  <c r="U168" i="24" s="1"/>
  <c r="U166" i="23"/>
  <c r="AG166" i="23"/>
  <c r="E166" i="23"/>
  <c r="U167" i="23"/>
  <c r="AG167" i="23"/>
  <c r="E167" i="23"/>
  <c r="C146" i="1"/>
  <c r="C144" i="24" s="1"/>
  <c r="U144" i="24" s="1"/>
  <c r="C140" i="23"/>
  <c r="C272" i="1"/>
  <c r="C170" i="23" s="1"/>
  <c r="AG167" i="24"/>
  <c r="E167" i="24"/>
  <c r="AG140" i="24"/>
  <c r="E140" i="24"/>
  <c r="M17" i="25"/>
  <c r="AB17" i="25"/>
  <c r="C321" i="1"/>
  <c r="C141" i="24"/>
  <c r="U141" i="24" s="1"/>
  <c r="C234" i="2"/>
  <c r="C171" i="24" l="1"/>
  <c r="U171" i="24" s="1"/>
  <c r="E168" i="24"/>
  <c r="AG168" i="24"/>
  <c r="C143" i="23"/>
  <c r="E143" i="23" s="1"/>
  <c r="C325" i="1"/>
  <c r="C273" i="1"/>
  <c r="C171" i="23" s="1"/>
  <c r="U171" i="23" s="1"/>
  <c r="U140" i="23"/>
  <c r="AG140" i="23"/>
  <c r="E140" i="23"/>
  <c r="C147" i="1"/>
  <c r="U170" i="23"/>
  <c r="AG170" i="23"/>
  <c r="E170" i="23"/>
  <c r="AG144" i="24"/>
  <c r="E144" i="24"/>
  <c r="AG141" i="24"/>
  <c r="E141" i="24"/>
  <c r="C49" i="24"/>
  <c r="U143" i="23" l="1"/>
  <c r="AG171" i="24"/>
  <c r="E171" i="24"/>
  <c r="C326" i="1"/>
  <c r="AG143" i="23"/>
  <c r="C145" i="24"/>
  <c r="U145" i="24" s="1"/>
  <c r="C274" i="1"/>
  <c r="C275" i="1" s="1"/>
  <c r="C276" i="1" s="1"/>
  <c r="C174" i="23" s="1"/>
  <c r="C172" i="24"/>
  <c r="U172" i="24" s="1"/>
  <c r="E171" i="23"/>
  <c r="AG171" i="23"/>
  <c r="C148" i="1"/>
  <c r="C146" i="24" s="1"/>
  <c r="U146" i="24" s="1"/>
  <c r="C144" i="23"/>
  <c r="A214" i="2"/>
  <c r="A191" i="2"/>
  <c r="C173" i="24" l="1"/>
  <c r="U173" i="24" s="1"/>
  <c r="C172" i="23"/>
  <c r="AG172" i="23" s="1"/>
  <c r="AG172" i="24"/>
  <c r="E145" i="24"/>
  <c r="AG145" i="24"/>
  <c r="AG146" i="24"/>
  <c r="E172" i="24"/>
  <c r="C327" i="1"/>
  <c r="E146" i="24"/>
  <c r="U144" i="23"/>
  <c r="AG144" i="23"/>
  <c r="E144" i="23"/>
  <c r="C145" i="23"/>
  <c r="C149" i="1"/>
  <c r="C328" i="1" s="1"/>
  <c r="U174" i="23"/>
  <c r="AG174" i="23"/>
  <c r="E174" i="23"/>
  <c r="C174" i="24"/>
  <c r="C173" i="23"/>
  <c r="C175" i="24"/>
  <c r="U175" i="24" s="1"/>
  <c r="C277" i="1"/>
  <c r="AA347" i="1"/>
  <c r="C271" i="2" s="1"/>
  <c r="E173" i="24" l="1"/>
  <c r="AG173" i="24"/>
  <c r="E172" i="23"/>
  <c r="U172" i="23"/>
  <c r="U145" i="23"/>
  <c r="AG145" i="23"/>
  <c r="E145" i="23"/>
  <c r="C176" i="24"/>
  <c r="U176" i="24" s="1"/>
  <c r="C175" i="23"/>
  <c r="U173" i="23"/>
  <c r="AG173" i="23"/>
  <c r="E173" i="23"/>
  <c r="C147" i="24"/>
  <c r="C146" i="23"/>
  <c r="C150" i="1"/>
  <c r="U174" i="24"/>
  <c r="AG174" i="24"/>
  <c r="E174" i="24"/>
  <c r="C278" i="1"/>
  <c r="C176" i="23" s="1"/>
  <c r="AG175" i="24"/>
  <c r="E175" i="24"/>
  <c r="C248" i="2"/>
  <c r="C247" i="2"/>
  <c r="C177" i="24" l="1"/>
  <c r="U177" i="24" s="1"/>
  <c r="C329" i="1"/>
  <c r="C148" i="24"/>
  <c r="C279" i="1"/>
  <c r="C177" i="23" s="1"/>
  <c r="E177" i="23" s="1"/>
  <c r="E176" i="24"/>
  <c r="AG176" i="24"/>
  <c r="C147" i="23"/>
  <c r="C151" i="1"/>
  <c r="U176" i="23"/>
  <c r="AG176" i="23"/>
  <c r="E176" i="23"/>
  <c r="U146" i="23"/>
  <c r="AG146" i="23"/>
  <c r="E146" i="23"/>
  <c r="U147" i="24"/>
  <c r="AG147" i="24"/>
  <c r="E147" i="24"/>
  <c r="U175" i="23"/>
  <c r="AG175" i="23"/>
  <c r="E175" i="23"/>
  <c r="C42" i="23"/>
  <c r="C33" i="23"/>
  <c r="C178" i="24" l="1"/>
  <c r="U178" i="24" s="1"/>
  <c r="AG177" i="24"/>
  <c r="E177" i="24"/>
  <c r="C280" i="1"/>
  <c r="C281" i="1" s="1"/>
  <c r="AG177" i="23"/>
  <c r="U177" i="23"/>
  <c r="C330" i="1"/>
  <c r="C149" i="24"/>
  <c r="U148" i="24"/>
  <c r="AG148" i="24"/>
  <c r="E148" i="24"/>
  <c r="C148" i="23"/>
  <c r="C152" i="1"/>
  <c r="U147" i="23"/>
  <c r="AG147" i="23"/>
  <c r="E147" i="23"/>
  <c r="AG178" i="24" l="1"/>
  <c r="E178" i="24"/>
  <c r="C179" i="24"/>
  <c r="U179" i="24" s="1"/>
  <c r="C178" i="23"/>
  <c r="E178" i="23" s="1"/>
  <c r="U149" i="24"/>
  <c r="AG149" i="24"/>
  <c r="E149" i="24"/>
  <c r="C331" i="1"/>
  <c r="C150" i="24"/>
  <c r="C180" i="24"/>
  <c r="U180" i="24" s="1"/>
  <c r="C179" i="23"/>
  <c r="C149" i="23"/>
  <c r="C153" i="1"/>
  <c r="C151" i="24" s="1"/>
  <c r="U151" i="24" s="1"/>
  <c r="U148" i="23"/>
  <c r="AG148" i="23"/>
  <c r="E148" i="23"/>
  <c r="C282" i="1"/>
  <c r="C180" i="23" s="1"/>
  <c r="C10" i="2"/>
  <c r="B10" i="2"/>
  <c r="B1" i="41" l="1"/>
  <c r="B2" i="41" s="1"/>
  <c r="H1" i="41"/>
  <c r="H2" i="41" s="1"/>
  <c r="AG178" i="23"/>
  <c r="AG179" i="24"/>
  <c r="E179" i="24"/>
  <c r="U178" i="23"/>
  <c r="AG151" i="24"/>
  <c r="E151" i="24"/>
  <c r="U150" i="24"/>
  <c r="AG150" i="24"/>
  <c r="E150" i="24"/>
  <c r="E180" i="24"/>
  <c r="AG180" i="24"/>
  <c r="C332" i="1"/>
  <c r="C150" i="23"/>
  <c r="U149" i="23"/>
  <c r="AG149" i="23"/>
  <c r="E149" i="23"/>
  <c r="U179" i="23"/>
  <c r="AG179" i="23"/>
  <c r="E179" i="23"/>
  <c r="U180" i="23"/>
  <c r="AG180" i="23"/>
  <c r="E180" i="23"/>
  <c r="C154" i="1"/>
  <c r="C152" i="24" s="1"/>
  <c r="U152" i="24" s="1"/>
  <c r="C181" i="24"/>
  <c r="U181" i="24" s="1"/>
  <c r="C283" i="1"/>
  <c r="C181" i="23" s="1"/>
  <c r="B102" i="2"/>
  <c r="CW1" i="41" s="1"/>
  <c r="B100" i="2"/>
  <c r="B99" i="2"/>
  <c r="CS1" i="41" s="1"/>
  <c r="B97" i="2"/>
  <c r="B95" i="2"/>
  <c r="CO1" i="41" s="1"/>
  <c r="B94" i="2"/>
  <c r="CN1" i="41" s="1"/>
  <c r="B92" i="2"/>
  <c r="B96" i="2"/>
  <c r="B91" i="2"/>
  <c r="B90" i="2"/>
  <c r="CJ1" i="41" s="1"/>
  <c r="B88" i="2"/>
  <c r="B87" i="2"/>
  <c r="B86" i="2"/>
  <c r="B85" i="2"/>
  <c r="B84" i="2"/>
  <c r="B82" i="2"/>
  <c r="B81" i="2"/>
  <c r="AV1" i="41" s="1"/>
  <c r="B79" i="2"/>
  <c r="AT1" i="41" s="1"/>
  <c r="B78" i="2"/>
  <c r="AS1" i="41" s="1"/>
  <c r="B40" i="2"/>
  <c r="B38" i="2"/>
  <c r="B35" i="2"/>
  <c r="B34" i="2"/>
  <c r="B32" i="2"/>
  <c r="B28" i="2"/>
  <c r="B27" i="2"/>
  <c r="B26" i="2"/>
  <c r="B25" i="2"/>
  <c r="B24" i="2"/>
  <c r="B23" i="2"/>
  <c r="B22" i="2"/>
  <c r="B21" i="2"/>
  <c r="B20" i="2"/>
  <c r="B19" i="2"/>
  <c r="B15" i="2"/>
  <c r="G1" i="41" s="1"/>
  <c r="B14" i="2"/>
  <c r="F1" i="41" s="1"/>
  <c r="B13" i="2"/>
  <c r="E1" i="41" s="1"/>
  <c r="B12" i="2"/>
  <c r="D1" i="41" s="1"/>
  <c r="AX1" i="41" l="1"/>
  <c r="CQ1" i="41"/>
  <c r="CR1" i="41"/>
  <c r="CT1" i="41"/>
  <c r="CK1" i="41"/>
  <c r="CU1" i="41"/>
  <c r="CV1" i="41"/>
  <c r="CP1" i="41"/>
  <c r="CL1" i="41"/>
  <c r="CM1" i="41"/>
  <c r="CH1" i="41"/>
  <c r="CI1" i="41"/>
  <c r="CF1" i="41"/>
  <c r="CG1" i="41"/>
  <c r="CD1" i="41"/>
  <c r="CE1" i="41"/>
  <c r="AL1" i="41"/>
  <c r="AM1" i="41"/>
  <c r="CB1" i="41"/>
  <c r="CC1" i="41"/>
  <c r="AJ1" i="41"/>
  <c r="AK1" i="41"/>
  <c r="BZ1" i="41"/>
  <c r="CA1" i="41"/>
  <c r="BX1" i="41"/>
  <c r="BY1" i="41"/>
  <c r="BI1" i="41"/>
  <c r="BV1" i="41"/>
  <c r="BW1" i="41"/>
  <c r="AD1" i="41"/>
  <c r="AE1" i="41"/>
  <c r="AH1" i="41"/>
  <c r="AI1" i="41"/>
  <c r="BR1" i="41"/>
  <c r="Q1" i="41"/>
  <c r="N1" i="41"/>
  <c r="BH1" i="41"/>
  <c r="V1" i="41"/>
  <c r="AB1" i="41"/>
  <c r="BB1" i="41"/>
  <c r="BF1" i="41"/>
  <c r="BL1" i="41"/>
  <c r="BM1" i="41"/>
  <c r="BS1" i="41"/>
  <c r="M1" i="41"/>
  <c r="R1" i="41"/>
  <c r="X1" i="41"/>
  <c r="W1" i="41"/>
  <c r="AC1" i="41"/>
  <c r="AY1" i="41"/>
  <c r="BN1" i="41"/>
  <c r="BT1" i="41"/>
  <c r="AZ1" i="41"/>
  <c r="BE1" i="41"/>
  <c r="BO1" i="41"/>
  <c r="BU1" i="41"/>
  <c r="K1" i="41"/>
  <c r="O1" i="41"/>
  <c r="U1" i="41"/>
  <c r="S1" i="41"/>
  <c r="Y1" i="41"/>
  <c r="Z1" i="41"/>
  <c r="AF1" i="41"/>
  <c r="L1" i="41"/>
  <c r="P1" i="41"/>
  <c r="T1" i="41"/>
  <c r="AA1" i="41"/>
  <c r="AG1" i="41"/>
  <c r="AW1" i="41"/>
  <c r="BC1" i="41"/>
  <c r="BA1" i="41"/>
  <c r="BG1" i="41"/>
  <c r="BJ1" i="41"/>
  <c r="BP1" i="41"/>
  <c r="BK1" i="41"/>
  <c r="BQ1" i="41"/>
  <c r="AG152" i="24"/>
  <c r="E152" i="24"/>
  <c r="U181" i="23"/>
  <c r="AG181" i="23"/>
  <c r="E181" i="23"/>
  <c r="U150" i="23"/>
  <c r="AG150" i="23"/>
  <c r="E150" i="23"/>
  <c r="C333" i="1"/>
  <c r="C151" i="23"/>
  <c r="C155" i="1"/>
  <c r="C182" i="24"/>
  <c r="C284" i="1"/>
  <c r="C182" i="23" s="1"/>
  <c r="E181" i="24"/>
  <c r="AG181" i="24"/>
  <c r="BD1" i="41"/>
  <c r="B11" i="2"/>
  <c r="J1" i="41" l="1"/>
  <c r="C1" i="41"/>
  <c r="I1" i="41"/>
  <c r="C334" i="1"/>
  <c r="C153" i="24"/>
  <c r="U151" i="23"/>
  <c r="AG151" i="23"/>
  <c r="E151" i="23"/>
  <c r="U182" i="23"/>
  <c r="AG182" i="23"/>
  <c r="E182" i="23"/>
  <c r="C152" i="23"/>
  <c r="C156" i="1"/>
  <c r="C154" i="24" s="1"/>
  <c r="U154" i="24" s="1"/>
  <c r="C183" i="24"/>
  <c r="C285" i="1"/>
  <c r="C183" i="23" s="1"/>
  <c r="U182" i="24"/>
  <c r="E182" i="24"/>
  <c r="AG182" i="24"/>
  <c r="R140" i="25"/>
  <c r="R139" i="25"/>
  <c r="K140" i="25"/>
  <c r="K139" i="25"/>
  <c r="AG154" i="24" l="1"/>
  <c r="E154" i="24"/>
  <c r="U153" i="24"/>
  <c r="AG153" i="24"/>
  <c r="E153" i="24"/>
  <c r="C335" i="1"/>
  <c r="C153" i="23"/>
  <c r="C157" i="1"/>
  <c r="U183" i="23"/>
  <c r="AG183" i="23"/>
  <c r="E183" i="23"/>
  <c r="U152" i="23"/>
  <c r="AG152" i="23"/>
  <c r="E152" i="23"/>
  <c r="C184" i="24"/>
  <c r="C286" i="1"/>
  <c r="AG183" i="24"/>
  <c r="E183" i="24"/>
  <c r="U183" i="24"/>
  <c r="C257" i="2"/>
  <c r="C336" i="1" l="1"/>
  <c r="C124" i="25" s="1"/>
  <c r="E124" i="25" s="1"/>
  <c r="C155" i="24"/>
  <c r="C185" i="24"/>
  <c r="U185" i="24" s="1"/>
  <c r="C184" i="23"/>
  <c r="C158" i="1"/>
  <c r="C154" i="23"/>
  <c r="U153" i="23"/>
  <c r="AG153" i="23"/>
  <c r="E153" i="23"/>
  <c r="AG184" i="24"/>
  <c r="U184" i="24"/>
  <c r="E184" i="24"/>
  <c r="K215" i="24"/>
  <c r="K213" i="23"/>
  <c r="C190" i="2"/>
  <c r="U124" i="25" l="1"/>
  <c r="AG124" i="25"/>
  <c r="C159" i="1"/>
  <c r="C156" i="24"/>
  <c r="U155" i="24"/>
  <c r="AG155" i="24"/>
  <c r="E155" i="24"/>
  <c r="E185" i="24"/>
  <c r="AG185" i="24"/>
  <c r="U154" i="23"/>
  <c r="AG154" i="23"/>
  <c r="E154" i="23"/>
  <c r="C337" i="1"/>
  <c r="C155" i="23"/>
  <c r="C160" i="1"/>
  <c r="U184" i="23"/>
  <c r="AG184" i="23"/>
  <c r="E184" i="23"/>
  <c r="C263" i="2"/>
  <c r="JA2" i="41" s="1"/>
  <c r="IY2" i="41" l="1"/>
  <c r="IZ2" i="41"/>
  <c r="C156" i="23"/>
  <c r="U156" i="23" s="1"/>
  <c r="C339" i="1"/>
  <c r="C127" i="25" s="1"/>
  <c r="AV146" i="1"/>
  <c r="AU146" i="1" s="1"/>
  <c r="AG156" i="24"/>
  <c r="E156" i="24"/>
  <c r="U156" i="24"/>
  <c r="C338" i="1"/>
  <c r="C126" i="25" s="1"/>
  <c r="E126" i="25" s="1"/>
  <c r="C157" i="24"/>
  <c r="C158" i="24"/>
  <c r="C157" i="23"/>
  <c r="U155" i="23"/>
  <c r="AG155" i="23"/>
  <c r="E155" i="23"/>
  <c r="C125" i="25"/>
  <c r="K148" i="25"/>
  <c r="Q206" i="23"/>
  <c r="Q207" i="24"/>
  <c r="Q206" i="24"/>
  <c r="Q205" i="23"/>
  <c r="I206" i="23"/>
  <c r="I207" i="24"/>
  <c r="I206" i="24"/>
  <c r="I205" i="23"/>
  <c r="C233" i="2"/>
  <c r="C232" i="2"/>
  <c r="C242" i="2"/>
  <c r="C241" i="2"/>
  <c r="C240" i="2"/>
  <c r="C239" i="2"/>
  <c r="C238" i="2"/>
  <c r="C237" i="2"/>
  <c r="C236" i="2"/>
  <c r="C235" i="2"/>
  <c r="C231" i="2"/>
  <c r="C230" i="2"/>
  <c r="C229" i="2"/>
  <c r="C228" i="2"/>
  <c r="C227" i="2"/>
  <c r="C189" i="2"/>
  <c r="C188" i="2"/>
  <c r="C187" i="2"/>
  <c r="C186" i="2"/>
  <c r="HE2" i="41" l="1"/>
  <c r="E156" i="23"/>
  <c r="AG156" i="23"/>
  <c r="C146" i="2"/>
  <c r="C164" i="2"/>
  <c r="C2" i="41"/>
  <c r="F2" i="41" s="1"/>
  <c r="C110" i="2"/>
  <c r="C128" i="2"/>
  <c r="C111" i="2"/>
  <c r="C147" i="2"/>
  <c r="C165" i="2"/>
  <c r="C129" i="2"/>
  <c r="C3" i="41"/>
  <c r="C112" i="2"/>
  <c r="C166" i="2"/>
  <c r="C148" i="2"/>
  <c r="C130" i="2"/>
  <c r="C4" i="41"/>
  <c r="C7" i="41"/>
  <c r="D7" i="41" s="1"/>
  <c r="C14" i="41"/>
  <c r="G14" i="41" s="1"/>
  <c r="C162" i="2"/>
  <c r="C10" i="41"/>
  <c r="F10" i="41" s="1"/>
  <c r="C9" i="41"/>
  <c r="F9" i="41" s="1"/>
  <c r="C176" i="2"/>
  <c r="C155" i="2"/>
  <c r="C152" i="2"/>
  <c r="C175" i="2"/>
  <c r="C134" i="2"/>
  <c r="C137" i="2"/>
  <c r="C117" i="2"/>
  <c r="C11" i="41"/>
  <c r="E11" i="41" s="1"/>
  <c r="C8" i="41"/>
  <c r="G8" i="41" s="1"/>
  <c r="C140" i="2"/>
  <c r="C138" i="2"/>
  <c r="C171" i="2"/>
  <c r="C119" i="2"/>
  <c r="C153" i="2"/>
  <c r="C174" i="2"/>
  <c r="C173" i="2"/>
  <c r="C154" i="2"/>
  <c r="C157" i="2"/>
  <c r="C156" i="2"/>
  <c r="C121" i="2"/>
  <c r="C135" i="2"/>
  <c r="C170" i="2"/>
  <c r="C158" i="2"/>
  <c r="C12" i="41"/>
  <c r="D12" i="41" s="1"/>
  <c r="C13" i="41"/>
  <c r="E13" i="41" s="1"/>
  <c r="C122" i="2"/>
  <c r="C113" i="2"/>
  <c r="C168" i="2"/>
  <c r="C169" i="2"/>
  <c r="C131" i="2"/>
  <c r="C132" i="2"/>
  <c r="C167" i="2"/>
  <c r="C114" i="2"/>
  <c r="C151" i="2"/>
  <c r="C115" i="2"/>
  <c r="C6" i="41"/>
  <c r="C149" i="2"/>
  <c r="C5" i="41"/>
  <c r="C150" i="2"/>
  <c r="C133" i="2"/>
  <c r="C172" i="2"/>
  <c r="C120" i="2"/>
  <c r="C139" i="2"/>
  <c r="C118" i="2"/>
  <c r="C116" i="2"/>
  <c r="C136" i="2"/>
  <c r="C163" i="2"/>
  <c r="C161" i="2"/>
  <c r="C179" i="2"/>
  <c r="C127" i="2"/>
  <c r="C145" i="2"/>
  <c r="C180" i="2"/>
  <c r="C143" i="2"/>
  <c r="C125" i="2"/>
  <c r="C142" i="2"/>
  <c r="C123" i="2"/>
  <c r="C15" i="41"/>
  <c r="E15" i="41" s="1"/>
  <c r="C177" i="2"/>
  <c r="C160" i="2"/>
  <c r="C141" i="2"/>
  <c r="C17" i="41"/>
  <c r="F17" i="41" s="1"/>
  <c r="C124" i="2"/>
  <c r="C16" i="41"/>
  <c r="E16" i="41" s="1"/>
  <c r="C159" i="2"/>
  <c r="C178" i="2"/>
  <c r="U126" i="25"/>
  <c r="AG126" i="25"/>
  <c r="C18" i="41"/>
  <c r="F18" i="41" s="1"/>
  <c r="C126" i="2"/>
  <c r="C144" i="2"/>
  <c r="C181" i="2"/>
  <c r="C19" i="41"/>
  <c r="D19" i="41" s="1"/>
  <c r="E157" i="24"/>
  <c r="AG157" i="24"/>
  <c r="U157" i="24"/>
  <c r="U157" i="23"/>
  <c r="AG157" i="23"/>
  <c r="E157" i="23"/>
  <c r="AG125" i="25"/>
  <c r="E125" i="25"/>
  <c r="U125" i="25"/>
  <c r="U158" i="24"/>
  <c r="AG158" i="24"/>
  <c r="E158" i="24"/>
  <c r="C40" i="24"/>
  <c r="C31" i="24"/>
  <c r="C28" i="24"/>
  <c r="C27" i="24"/>
  <c r="C26" i="24"/>
  <c r="C25" i="24"/>
  <c r="C24" i="24"/>
  <c r="Q196" i="23"/>
  <c r="Q197" i="24"/>
  <c r="Q195" i="23"/>
  <c r="Q196" i="24"/>
  <c r="I197" i="24"/>
  <c r="I196" i="23"/>
  <c r="I195" i="23"/>
  <c r="I196" i="24"/>
  <c r="DO2" i="41" l="1"/>
  <c r="EA2" i="41"/>
  <c r="DD2" i="41"/>
  <c r="DX2" i="41"/>
  <c r="DI2" i="41"/>
  <c r="DN2" i="41"/>
  <c r="DV2" i="41"/>
  <c r="DM2" i="41"/>
  <c r="DL2" i="41"/>
  <c r="DU2" i="41"/>
  <c r="DR2" i="41"/>
  <c r="DT2" i="41"/>
  <c r="DK2" i="41"/>
  <c r="EC2" i="41"/>
  <c r="DH2" i="41"/>
  <c r="DE2" i="41"/>
  <c r="DG2" i="41"/>
  <c r="DF2" i="41"/>
  <c r="DY2" i="41"/>
  <c r="DJ2" i="41"/>
  <c r="DQ2" i="41"/>
  <c r="DS2" i="41"/>
  <c r="DP2" i="41"/>
  <c r="CN2" i="41"/>
  <c r="DW2" i="41"/>
  <c r="EB2" i="41"/>
  <c r="DZ2" i="41"/>
  <c r="ED2" i="41"/>
  <c r="G10" i="41"/>
  <c r="E14" i="41"/>
  <c r="D9" i="41"/>
  <c r="G7" i="41"/>
  <c r="E10" i="41"/>
  <c r="D10" i="41"/>
  <c r="D11" i="41"/>
  <c r="E9" i="41"/>
  <c r="F7" i="41"/>
  <c r="E12" i="41"/>
  <c r="F11" i="41"/>
  <c r="G9" i="41"/>
  <c r="G11" i="41"/>
  <c r="E7" i="41"/>
  <c r="F12" i="41"/>
  <c r="G2" i="41"/>
  <c r="E2" i="41"/>
  <c r="D2" i="41"/>
  <c r="F15" i="41"/>
  <c r="G12" i="41"/>
  <c r="F8" i="41"/>
  <c r="D14" i="41"/>
  <c r="E8" i="41"/>
  <c r="G13" i="41"/>
  <c r="F14" i="41"/>
  <c r="D8" i="41"/>
  <c r="D13" i="41"/>
  <c r="D3" i="41"/>
  <c r="F3" i="41"/>
  <c r="G3" i="41"/>
  <c r="E3" i="41"/>
  <c r="F13" i="41"/>
  <c r="F4" i="41"/>
  <c r="D4" i="41"/>
  <c r="G4" i="41"/>
  <c r="E4" i="41"/>
  <c r="E17" i="41"/>
  <c r="G17" i="41"/>
  <c r="D16" i="41"/>
  <c r="E18" i="41"/>
  <c r="G16" i="41"/>
  <c r="G18" i="41"/>
  <c r="F16" i="41"/>
  <c r="F5" i="41"/>
  <c r="E5" i="41"/>
  <c r="D5" i="41"/>
  <c r="G5" i="41"/>
  <c r="G19" i="41"/>
  <c r="D18" i="41"/>
  <c r="D17" i="41"/>
  <c r="G15" i="41"/>
  <c r="G6" i="41"/>
  <c r="D6" i="41"/>
  <c r="E6" i="41"/>
  <c r="F6" i="41"/>
  <c r="D15" i="41"/>
  <c r="F19" i="41"/>
  <c r="E19" i="41"/>
  <c r="C108" i="25"/>
  <c r="C100" i="2"/>
  <c r="C102" i="2" s="1"/>
  <c r="AA126" i="24" s="1"/>
  <c r="C99" i="2"/>
  <c r="C105" i="2" s="1"/>
  <c r="C97" i="2"/>
  <c r="C98" i="2" s="1"/>
  <c r="CR2" i="41" s="1"/>
  <c r="C95" i="2"/>
  <c r="C94" i="2"/>
  <c r="C92" i="2"/>
  <c r="CM2" i="41" s="1"/>
  <c r="C96" i="2"/>
  <c r="CQ2" i="41" s="1"/>
  <c r="C91" i="2"/>
  <c r="C90" i="2"/>
  <c r="C88" i="2"/>
  <c r="C87" i="2"/>
  <c r="C78" i="2"/>
  <c r="C106" i="2" l="1"/>
  <c r="C86" i="2"/>
  <c r="C79" i="2"/>
  <c r="C85" i="2"/>
  <c r="C84" i="2"/>
  <c r="C81" i="2"/>
  <c r="C83" i="2"/>
  <c r="C82" i="2"/>
  <c r="CO2" i="41"/>
  <c r="CP2" i="41"/>
  <c r="CS2" i="41"/>
  <c r="CT2" i="41"/>
  <c r="CU2" i="41"/>
  <c r="F36" i="67"/>
  <c r="G36" i="68"/>
  <c r="F39" i="70"/>
  <c r="F39" i="69"/>
  <c r="F38" i="52"/>
  <c r="G38" i="68"/>
  <c r="F38" i="67"/>
  <c r="F41" i="70"/>
  <c r="F41" i="69"/>
  <c r="G40" i="68"/>
  <c r="F43" i="70"/>
  <c r="F43" i="69"/>
  <c r="F40" i="67"/>
  <c r="G36" i="66"/>
  <c r="F37" i="70"/>
  <c r="F37" i="69"/>
  <c r="F34" i="67"/>
  <c r="G34" i="68"/>
  <c r="G69" i="66"/>
  <c r="G3" i="66"/>
  <c r="C108" i="2"/>
  <c r="BT2" i="41"/>
  <c r="BU2" i="41"/>
  <c r="E14" i="62"/>
  <c r="F34" i="52"/>
  <c r="C107" i="2"/>
  <c r="C104" i="2"/>
  <c r="CW2" i="41" s="1"/>
  <c r="C103" i="2"/>
  <c r="BN2" i="41"/>
  <c r="G33" i="50"/>
  <c r="F33" i="49"/>
  <c r="F36" i="51"/>
  <c r="F36" i="52"/>
  <c r="F40" i="52"/>
  <c r="F37" i="49"/>
  <c r="F40" i="51"/>
  <c r="G37" i="50"/>
  <c r="U108" i="25"/>
  <c r="AG108" i="25"/>
  <c r="E108" i="25"/>
  <c r="F38" i="51"/>
  <c r="G35" i="50"/>
  <c r="F35" i="49"/>
  <c r="D15" i="62"/>
  <c r="F34" i="51"/>
  <c r="F31" i="49"/>
  <c r="G31" i="50"/>
  <c r="AA96" i="25"/>
  <c r="AA126" i="23"/>
  <c r="U96" i="25"/>
  <c r="T126" i="23"/>
  <c r="T126" i="24"/>
  <c r="K96" i="25"/>
  <c r="K126" i="24"/>
  <c r="K126" i="23"/>
  <c r="K125" i="24"/>
  <c r="K95" i="25"/>
  <c r="K125" i="23"/>
  <c r="K94" i="25"/>
  <c r="K124" i="23"/>
  <c r="K124" i="24"/>
  <c r="K93" i="25"/>
  <c r="K123" i="23"/>
  <c r="K123" i="24"/>
  <c r="K122" i="23"/>
  <c r="K122" i="24"/>
  <c r="K92" i="25"/>
  <c r="K91" i="25"/>
  <c r="K121" i="23"/>
  <c r="K121" i="24"/>
  <c r="K89" i="25"/>
  <c r="K119" i="24"/>
  <c r="K119" i="23"/>
  <c r="AA118" i="24"/>
  <c r="AA118" i="23"/>
  <c r="AA88" i="25"/>
  <c r="K117" i="23"/>
  <c r="K117" i="24"/>
  <c r="K87" i="25"/>
  <c r="K86" i="25"/>
  <c r="K116" i="23"/>
  <c r="K116" i="24"/>
  <c r="K63" i="25"/>
  <c r="K111" i="24"/>
  <c r="K88" i="23"/>
  <c r="C109" i="25"/>
  <c r="C40" i="2"/>
  <c r="C38" i="2"/>
  <c r="C35" i="2"/>
  <c r="C34" i="2"/>
  <c r="C27" i="2"/>
  <c r="C26" i="2"/>
  <c r="C25" i="2"/>
  <c r="C24" i="2"/>
  <c r="O2" i="41" s="1"/>
  <c r="C22" i="2"/>
  <c r="C21" i="2"/>
  <c r="C192" i="2"/>
  <c r="C18" i="2"/>
  <c r="DB2" i="41" l="1"/>
  <c r="DC2" i="41"/>
  <c r="CX2" i="41"/>
  <c r="CY2" i="41"/>
  <c r="CZ2" i="41"/>
  <c r="DA2" i="41"/>
  <c r="BV2" i="41"/>
  <c r="CV2" i="41"/>
  <c r="BO2" i="41"/>
  <c r="CK2" i="41"/>
  <c r="CL2" i="41"/>
  <c r="C30" i="2"/>
  <c r="C31" i="2"/>
  <c r="CI2" i="41"/>
  <c r="CJ2" i="41"/>
  <c r="CG2" i="41"/>
  <c r="CH2" i="41"/>
  <c r="BM2" i="41"/>
  <c r="BJ2" i="41"/>
  <c r="BL2" i="41"/>
  <c r="CE2" i="41"/>
  <c r="CF2" i="41"/>
  <c r="BK2" i="41"/>
  <c r="CC2" i="41"/>
  <c r="CD2" i="41"/>
  <c r="CA2" i="41"/>
  <c r="CB2" i="41"/>
  <c r="C19" i="2"/>
  <c r="C29" i="2"/>
  <c r="BW2" i="41"/>
  <c r="BY2" i="41"/>
  <c r="BZ2" i="41"/>
  <c r="W2" i="41"/>
  <c r="BX2" i="41"/>
  <c r="P2" i="41"/>
  <c r="X2" i="41"/>
  <c r="C202" i="2"/>
  <c r="C204" i="2"/>
  <c r="GR2" i="41" s="1"/>
  <c r="C203" i="2"/>
  <c r="C198" i="2"/>
  <c r="C196" i="2"/>
  <c r="C197" i="2"/>
  <c r="C199" i="2"/>
  <c r="C201" i="2"/>
  <c r="C200" i="2"/>
  <c r="EU2" i="41"/>
  <c r="C205" i="2"/>
  <c r="GS2" i="41" s="1"/>
  <c r="C193" i="2"/>
  <c r="C194" i="2"/>
  <c r="C195" i="2"/>
  <c r="C32" i="2"/>
  <c r="C23" i="2"/>
  <c r="K61" i="24" s="1"/>
  <c r="BQ2" i="41"/>
  <c r="BR2" i="41"/>
  <c r="BS2" i="41"/>
  <c r="BP2" i="41"/>
  <c r="ES2" i="41"/>
  <c r="ET2" i="41"/>
  <c r="U109" i="25"/>
  <c r="AG109" i="25"/>
  <c r="E109" i="25"/>
  <c r="ER2" i="41"/>
  <c r="EJ2" i="41"/>
  <c r="EN2" i="41"/>
  <c r="EG2" i="41"/>
  <c r="EI2" i="41"/>
  <c r="EE2" i="41"/>
  <c r="EF2" i="41"/>
  <c r="C277" i="2"/>
  <c r="C276" i="2"/>
  <c r="C274" i="2"/>
  <c r="AB190" i="24"/>
  <c r="AC134" i="25"/>
  <c r="K70" i="24"/>
  <c r="K35" i="25"/>
  <c r="K63" i="23"/>
  <c r="K33" i="25"/>
  <c r="K62" i="23"/>
  <c r="K69" i="24"/>
  <c r="K32" i="25"/>
  <c r="K61" i="23"/>
  <c r="K68" i="24"/>
  <c r="K31" i="7"/>
  <c r="K60" i="23"/>
  <c r="K67" i="24"/>
  <c r="K31" i="25"/>
  <c r="K30" i="7"/>
  <c r="AA66" i="24"/>
  <c r="AA30" i="25"/>
  <c r="AA59" i="23"/>
  <c r="K30" i="25"/>
  <c r="K59" i="23"/>
  <c r="K66" i="24"/>
  <c r="AA65" i="24"/>
  <c r="AA58" i="23"/>
  <c r="K64" i="23"/>
  <c r="K27" i="25"/>
  <c r="K56" i="23"/>
  <c r="K63" i="24"/>
  <c r="AA26" i="25"/>
  <c r="AA55" i="23"/>
  <c r="AA62" i="24"/>
  <c r="K55" i="23"/>
  <c r="K62" i="24"/>
  <c r="K26" i="25"/>
  <c r="AA61" i="24"/>
  <c r="AA25" i="25"/>
  <c r="AA54" i="23"/>
  <c r="K24" i="25"/>
  <c r="K60" i="24"/>
  <c r="K53" i="23"/>
  <c r="K59" i="24"/>
  <c r="K52" i="23"/>
  <c r="K23" i="25"/>
  <c r="C110" i="25"/>
  <c r="AB189" i="23"/>
  <c r="AB6" i="73" l="1"/>
  <c r="AB8" i="73"/>
  <c r="JP2" i="41"/>
  <c r="AB5" i="73"/>
  <c r="GQ2" i="41"/>
  <c r="JO2" i="41"/>
  <c r="GP2" i="41"/>
  <c r="GN2" i="41"/>
  <c r="GO2" i="41"/>
  <c r="AB9" i="67"/>
  <c r="AC9" i="68"/>
  <c r="AB7" i="67"/>
  <c r="AC7" i="68"/>
  <c r="AB6" i="67"/>
  <c r="AC6" i="68"/>
  <c r="IW2" i="41"/>
  <c r="IX2" i="41"/>
  <c r="V2" i="41"/>
  <c r="AA2" i="41"/>
  <c r="Z2" i="41"/>
  <c r="U2" i="41"/>
  <c r="C50" i="2"/>
  <c r="K77" i="23" s="1"/>
  <c r="Y2" i="41"/>
  <c r="T2" i="41"/>
  <c r="K54" i="23"/>
  <c r="K25" i="25"/>
  <c r="K71" i="24"/>
  <c r="K29" i="25"/>
  <c r="K65" i="24"/>
  <c r="K36" i="25"/>
  <c r="K58" i="23"/>
  <c r="C57" i="2"/>
  <c r="C62" i="2"/>
  <c r="BI2" i="41" s="1"/>
  <c r="C275" i="2"/>
  <c r="C60" i="2"/>
  <c r="C45" i="2"/>
  <c r="AE2" i="41" s="1"/>
  <c r="C48" i="2"/>
  <c r="AH2" i="41" s="1"/>
  <c r="AB2" i="41"/>
  <c r="K35" i="7"/>
  <c r="C47" i="2"/>
  <c r="C56" i="2"/>
  <c r="C44" i="2"/>
  <c r="C49" i="2"/>
  <c r="AB8" i="51"/>
  <c r="AC8" i="52"/>
  <c r="U110" i="25"/>
  <c r="AG110" i="25"/>
  <c r="E110" i="25"/>
  <c r="AC9" i="50"/>
  <c r="AB9" i="49"/>
  <c r="AC6" i="50"/>
  <c r="AC6" i="52"/>
  <c r="C21" i="52" s="1"/>
  <c r="AC5" i="52"/>
  <c r="K52" i="25"/>
  <c r="K52" i="7"/>
  <c r="K86" i="24"/>
  <c r="K81" i="23"/>
  <c r="K53" i="25"/>
  <c r="K82" i="23"/>
  <c r="K53" i="7"/>
  <c r="K87" i="24"/>
  <c r="K50" i="25"/>
  <c r="AA79" i="23"/>
  <c r="AA84" i="24"/>
  <c r="AB5" i="51"/>
  <c r="AB6" i="49"/>
  <c r="AI7" i="48"/>
  <c r="AI10" i="48"/>
  <c r="AB6" i="51"/>
  <c r="C21" i="51" s="1"/>
  <c r="I3" i="62"/>
  <c r="AB7" i="49"/>
  <c r="AC7" i="50"/>
  <c r="C113" i="25"/>
  <c r="C11" i="2"/>
  <c r="I2" i="41" s="1"/>
  <c r="AB9" i="73" l="1"/>
  <c r="AB9" i="76"/>
  <c r="AB9" i="74"/>
  <c r="AB9" i="75"/>
  <c r="Z22" i="73"/>
  <c r="AB10" i="73"/>
  <c r="AB10" i="76"/>
  <c r="AB10" i="75"/>
  <c r="Z22" i="75" s="1"/>
  <c r="AB10" i="74"/>
  <c r="AB12" i="73"/>
  <c r="AB12" i="74"/>
  <c r="AB12" i="75"/>
  <c r="AB12" i="76"/>
  <c r="C16" i="73"/>
  <c r="JL2" i="41"/>
  <c r="AB7" i="73"/>
  <c r="AD2" i="41"/>
  <c r="AB10" i="70"/>
  <c r="C16" i="70" s="1"/>
  <c r="AB10" i="69"/>
  <c r="C16" i="69" s="1"/>
  <c r="AG2" i="41"/>
  <c r="AB12" i="70"/>
  <c r="AB12" i="69"/>
  <c r="AB9" i="70"/>
  <c r="AB9" i="69"/>
  <c r="JN2" i="41"/>
  <c r="JM2" i="41"/>
  <c r="D14" i="68"/>
  <c r="C13" i="67"/>
  <c r="AC8" i="68"/>
  <c r="AB8" i="67"/>
  <c r="IV2" i="41"/>
  <c r="BG2" i="41"/>
  <c r="BH2" i="41"/>
  <c r="BE2" i="41"/>
  <c r="BF2" i="41"/>
  <c r="BC2" i="41"/>
  <c r="BD2" i="41"/>
  <c r="K48" i="25"/>
  <c r="K82" i="24"/>
  <c r="K45" i="25"/>
  <c r="K81" i="24"/>
  <c r="K44" i="25"/>
  <c r="BA2" i="41"/>
  <c r="BB2" i="41"/>
  <c r="AA80" i="24"/>
  <c r="K78" i="24"/>
  <c r="G10" i="48"/>
  <c r="AY2" i="41"/>
  <c r="AZ2" i="41"/>
  <c r="AU2" i="41"/>
  <c r="AV2" i="41"/>
  <c r="AR2" i="41"/>
  <c r="AX2" i="41"/>
  <c r="AT2" i="41"/>
  <c r="AF2" i="41"/>
  <c r="AB8" i="49"/>
  <c r="AS2" i="41"/>
  <c r="AQ2" i="41"/>
  <c r="AW2" i="41"/>
  <c r="K83" i="23"/>
  <c r="K79" i="23"/>
  <c r="K88" i="24"/>
  <c r="AA76" i="23"/>
  <c r="K51" i="25"/>
  <c r="AA51" i="25"/>
  <c r="AA85" i="24"/>
  <c r="K56" i="25"/>
  <c r="K89" i="24"/>
  <c r="K84" i="23"/>
  <c r="AB12" i="51"/>
  <c r="K80" i="23"/>
  <c r="AA80" i="23"/>
  <c r="K46" i="25"/>
  <c r="K85" i="24"/>
  <c r="K74" i="23"/>
  <c r="AA75" i="23"/>
  <c r="K73" i="23"/>
  <c r="AB7" i="51"/>
  <c r="K80" i="24"/>
  <c r="K84" i="24"/>
  <c r="K79" i="24"/>
  <c r="K54" i="25"/>
  <c r="K76" i="23"/>
  <c r="AA47" i="25"/>
  <c r="K75" i="23"/>
  <c r="G7" i="48"/>
  <c r="AC7" i="52"/>
  <c r="K47" i="25"/>
  <c r="AA46" i="25"/>
  <c r="AA81" i="24"/>
  <c r="AC12" i="52"/>
  <c r="AB9" i="51"/>
  <c r="AC9" i="52"/>
  <c r="AC11" i="52"/>
  <c r="AB11" i="51"/>
  <c r="AC10" i="52"/>
  <c r="C16" i="52" s="1"/>
  <c r="AB10" i="51"/>
  <c r="C16" i="51" s="1"/>
  <c r="AC8" i="50"/>
  <c r="I4" i="62"/>
  <c r="U113" i="25"/>
  <c r="E113" i="25"/>
  <c r="AG113" i="25"/>
  <c r="C13" i="49"/>
  <c r="D14" i="50"/>
  <c r="C23" i="51"/>
  <c r="C23" i="52"/>
  <c r="C114" i="25"/>
  <c r="C13" i="2"/>
  <c r="C12" i="2"/>
  <c r="C14" i="2"/>
  <c r="C15" i="2"/>
  <c r="N2" i="41" s="1"/>
  <c r="AJ27" i="76" l="1"/>
  <c r="C20" i="76"/>
  <c r="AJ27" i="74"/>
  <c r="C20" i="74"/>
  <c r="M2" i="41"/>
  <c r="L2" i="41"/>
  <c r="J2" i="41"/>
  <c r="AV24" i="1"/>
  <c r="U114" i="25"/>
  <c r="AG114" i="25"/>
  <c r="E114" i="25"/>
  <c r="C115" i="25"/>
  <c r="C117" i="25"/>
  <c r="AU24" i="1" l="1"/>
  <c r="AV3" i="1" s="1"/>
  <c r="K98" i="7" s="1"/>
  <c r="U115" i="25"/>
  <c r="U117" i="25"/>
  <c r="E117" i="25"/>
  <c r="AG117" i="25"/>
  <c r="AG115" i="25"/>
  <c r="E115" i="25"/>
  <c r="C116" i="25"/>
  <c r="C142" i="7" l="1"/>
  <c r="C134" i="7"/>
  <c r="C141" i="7"/>
  <c r="C140" i="7"/>
  <c r="C130" i="7"/>
  <c r="C135" i="7"/>
  <c r="C129" i="7"/>
  <c r="C148" i="7"/>
  <c r="C147" i="7"/>
  <c r="C139" i="7"/>
  <c r="C131" i="7"/>
  <c r="C136" i="7"/>
  <c r="C146" i="7"/>
  <c r="C138" i="7"/>
  <c r="C145" i="7"/>
  <c r="C137" i="7"/>
  <c r="C144" i="7"/>
  <c r="C143" i="7"/>
  <c r="K32" i="7"/>
  <c r="AA51" i="7"/>
  <c r="K28" i="7"/>
  <c r="K51" i="7"/>
  <c r="AA25" i="7"/>
  <c r="K50" i="7"/>
  <c r="K56" i="7"/>
  <c r="AA29" i="7"/>
  <c r="K29" i="7"/>
  <c r="K34" i="7"/>
  <c r="K33" i="7"/>
  <c r="K55" i="7"/>
  <c r="K54" i="7"/>
  <c r="AA69" i="7"/>
  <c r="K160" i="7"/>
  <c r="AA68" i="7"/>
  <c r="K67" i="7"/>
  <c r="K169" i="7"/>
  <c r="K168" i="7"/>
  <c r="K65" i="7"/>
  <c r="K78" i="7"/>
  <c r="K69" i="7"/>
  <c r="R169" i="7"/>
  <c r="U159" i="7"/>
  <c r="K77" i="7"/>
  <c r="R168" i="7"/>
  <c r="D159" i="7"/>
  <c r="D158" i="7"/>
  <c r="K73" i="7"/>
  <c r="K167" i="7"/>
  <c r="K76" i="7"/>
  <c r="K68" i="7"/>
  <c r="R167" i="7"/>
  <c r="U158" i="7"/>
  <c r="AA73" i="7"/>
  <c r="K72" i="7"/>
  <c r="K66" i="7"/>
  <c r="K70" i="7"/>
  <c r="AC162" i="7"/>
  <c r="AE101" i="7"/>
  <c r="K91" i="7"/>
  <c r="AA96" i="7"/>
  <c r="K89" i="7"/>
  <c r="U96" i="7"/>
  <c r="AA88" i="7"/>
  <c r="AE105" i="7"/>
  <c r="K93" i="7"/>
  <c r="AE102" i="7"/>
  <c r="K96" i="7"/>
  <c r="K88" i="7"/>
  <c r="AE115" i="7"/>
  <c r="K95" i="7"/>
  <c r="K87" i="7"/>
  <c r="AE103" i="7"/>
  <c r="K94" i="7"/>
  <c r="K86" i="7"/>
  <c r="K92" i="7"/>
  <c r="AA58" i="7"/>
  <c r="K59" i="7"/>
  <c r="K39" i="7"/>
  <c r="AA38" i="7"/>
  <c r="K38" i="7"/>
  <c r="AE116" i="7"/>
  <c r="K58" i="7"/>
  <c r="AE109" i="7"/>
  <c r="AE120" i="7"/>
  <c r="K48" i="7"/>
  <c r="K45" i="7"/>
  <c r="K25" i="7"/>
  <c r="K22" i="7"/>
  <c r="K26" i="7"/>
  <c r="AD4" i="7"/>
  <c r="AE119" i="7"/>
  <c r="AE114" i="7"/>
  <c r="K47" i="7"/>
  <c r="K44" i="7"/>
  <c r="AA24" i="7"/>
  <c r="AE117" i="7"/>
  <c r="K46" i="7"/>
  <c r="I6" i="7"/>
  <c r="AE118" i="7"/>
  <c r="AE107" i="7"/>
  <c r="AA46" i="7"/>
  <c r="K24" i="7"/>
  <c r="C14" i="7"/>
  <c r="K175" i="7"/>
  <c r="AA47" i="7"/>
  <c r="K23" i="7"/>
  <c r="U116" i="25"/>
  <c r="AG116" i="25"/>
  <c r="E116" i="25"/>
  <c r="C118" i="25"/>
  <c r="U145" i="7" l="1"/>
  <c r="E145" i="7"/>
  <c r="AG145" i="7"/>
  <c r="AG129" i="7"/>
  <c r="U129" i="7"/>
  <c r="E129" i="7"/>
  <c r="E138" i="7"/>
  <c r="AG138" i="7"/>
  <c r="U138" i="7"/>
  <c r="E135" i="7"/>
  <c r="U135" i="7"/>
  <c r="AG135" i="7"/>
  <c r="AG130" i="7"/>
  <c r="U130" i="7"/>
  <c r="E130" i="7"/>
  <c r="E146" i="7"/>
  <c r="U146" i="7"/>
  <c r="AG146" i="7"/>
  <c r="E136" i="7"/>
  <c r="U136" i="7"/>
  <c r="AG136" i="7"/>
  <c r="AG140" i="7"/>
  <c r="E140" i="7"/>
  <c r="U140" i="7"/>
  <c r="AG131" i="7"/>
  <c r="U131" i="7"/>
  <c r="E131" i="7"/>
  <c r="AG141" i="7"/>
  <c r="U141" i="7"/>
  <c r="E141" i="7"/>
  <c r="U143" i="7"/>
  <c r="E143" i="7"/>
  <c r="AG143" i="7"/>
  <c r="E139" i="7"/>
  <c r="AG139" i="7"/>
  <c r="U139" i="7"/>
  <c r="AG134" i="7"/>
  <c r="U134" i="7"/>
  <c r="E134" i="7"/>
  <c r="U142" i="7"/>
  <c r="AG142" i="7"/>
  <c r="E142" i="7"/>
  <c r="E144" i="7"/>
  <c r="U144" i="7"/>
  <c r="AG144" i="7"/>
  <c r="E147" i="7"/>
  <c r="AG147" i="7"/>
  <c r="U147" i="7"/>
  <c r="E137" i="7"/>
  <c r="AG137" i="7"/>
  <c r="U137" i="7"/>
  <c r="E148" i="7"/>
  <c r="AG148" i="7"/>
  <c r="U148" i="7"/>
  <c r="U118" i="25"/>
  <c r="AG118" i="25"/>
  <c r="E118" i="25"/>
  <c r="C119" i="25"/>
  <c r="AK47" i="25"/>
  <c r="AK26" i="25"/>
  <c r="AK76" i="23"/>
  <c r="AK55" i="23"/>
  <c r="AK81" i="24"/>
  <c r="AK62" i="24"/>
  <c r="U119" i="25" l="1"/>
  <c r="AG119" i="25"/>
  <c r="E119" i="25"/>
  <c r="C120" i="25"/>
  <c r="B2" i="2"/>
  <c r="U120" i="25" l="1"/>
  <c r="AG120" i="25"/>
  <c r="E120" i="25"/>
  <c r="A2" i="2"/>
  <c r="A1" i="41"/>
  <c r="A2" i="41" s="1"/>
  <c r="C121" i="25"/>
  <c r="C43" i="2"/>
  <c r="C20" i="2"/>
  <c r="S2" i="41" s="1"/>
  <c r="AO2" i="41" l="1"/>
  <c r="AP2" i="41"/>
  <c r="AM2" i="41"/>
  <c r="AN2" i="41"/>
  <c r="AK2" i="41"/>
  <c r="AL2" i="41"/>
  <c r="Q2" i="41"/>
  <c r="R2" i="41"/>
  <c r="AI2" i="41"/>
  <c r="AJ2" i="41"/>
  <c r="A4" i="2"/>
  <c r="A5" i="2" s="1"/>
  <c r="A6" i="2" s="1"/>
  <c r="AC2" i="41"/>
  <c r="K43" i="7"/>
  <c r="K2" i="41"/>
  <c r="K21" i="7"/>
  <c r="U121" i="25"/>
  <c r="E121" i="25"/>
  <c r="AG121" i="25"/>
  <c r="K72" i="23"/>
  <c r="K77" i="24"/>
  <c r="K22" i="25"/>
  <c r="K58" i="24"/>
  <c r="K51" i="23"/>
  <c r="C122" i="25"/>
  <c r="A7" i="2" l="1"/>
  <c r="A8" i="2" s="1"/>
  <c r="U122" i="25"/>
  <c r="AG122" i="25"/>
  <c r="E122" i="25"/>
  <c r="C123" i="25"/>
  <c r="A10" i="2" l="1"/>
  <c r="U123" i="25"/>
  <c r="AG123" i="25"/>
  <c r="E123" i="25"/>
  <c r="A11" i="2" l="1"/>
  <c r="A12" i="2" s="1"/>
  <c r="A13" i="2" s="1"/>
  <c r="U127" i="25"/>
  <c r="AG127" i="25"/>
  <c r="E127" i="25"/>
  <c r="AK47" i="7"/>
  <c r="A14" i="2" l="1"/>
  <c r="AK25" i="7"/>
  <c r="T203" i="1" l="1"/>
  <c r="C212" i="2" l="1"/>
  <c r="Y169" i="7" s="1"/>
  <c r="EL2" i="41" l="1"/>
  <c r="Y198" i="24"/>
  <c r="Y197" i="23"/>
  <c r="C255" i="2"/>
  <c r="Y141" i="25"/>
  <c r="S299" i="1"/>
  <c r="K299" i="1"/>
  <c r="S197" i="1"/>
  <c r="K197" i="1"/>
  <c r="C251" i="2" l="1"/>
  <c r="AE299" i="1"/>
  <c r="C256" i="2" s="1"/>
  <c r="IU2" i="41" s="1"/>
  <c r="AE197" i="1"/>
  <c r="C213" i="2" s="1"/>
  <c r="C254" i="2"/>
  <c r="HM2" i="41" s="1"/>
  <c r="C211" i="2"/>
  <c r="C208" i="2"/>
  <c r="FW2" i="41"/>
  <c r="HK2" i="41"/>
  <c r="HL2" i="41"/>
  <c r="FX2" i="41"/>
  <c r="HJ2" i="41"/>
  <c r="HG2" i="41"/>
  <c r="FU2" i="41"/>
  <c r="HB2" i="41"/>
  <c r="K347" i="1"/>
  <c r="C267" i="2" s="1"/>
  <c r="JD2" i="41" s="1"/>
  <c r="I6" i="62"/>
  <c r="S347" i="1"/>
  <c r="C270" i="2" s="1"/>
  <c r="Y208" i="24"/>
  <c r="Y207" i="23"/>
  <c r="HF2" i="41"/>
  <c r="GM2" i="41" l="1"/>
  <c r="AC169" i="7"/>
  <c r="HD2" i="41"/>
  <c r="IC2" i="41"/>
  <c r="IT2" i="41"/>
  <c r="JB2" i="41"/>
  <c r="JC2" i="41"/>
  <c r="GZ2" i="41"/>
  <c r="JE2" i="41"/>
  <c r="JF2" i="41"/>
  <c r="IB2" i="41"/>
  <c r="GE2" i="41"/>
  <c r="GC2" i="41"/>
  <c r="HI2" i="41"/>
  <c r="HU2" i="41"/>
  <c r="IE2" i="41"/>
  <c r="IH2" i="41"/>
  <c r="GA2" i="41"/>
  <c r="GB2" i="41"/>
  <c r="HZ2" i="41"/>
  <c r="IA2" i="41"/>
  <c r="HW2" i="41"/>
  <c r="ID2" i="41"/>
  <c r="FY2" i="41"/>
  <c r="FZ2" i="41"/>
  <c r="FS2" i="41"/>
  <c r="FP2" i="41"/>
  <c r="FR2" i="41"/>
  <c r="FT2" i="41"/>
  <c r="HA2" i="41"/>
  <c r="FN2" i="41"/>
  <c r="FO2" i="41"/>
  <c r="FL2" i="41"/>
  <c r="FM2" i="41"/>
  <c r="FJ2" i="41"/>
  <c r="FK2" i="41"/>
  <c r="FH2" i="41"/>
  <c r="FI2" i="41"/>
  <c r="FF2" i="41"/>
  <c r="FG2" i="41"/>
  <c r="EZ2" i="41"/>
  <c r="FD2" i="41"/>
  <c r="FE2" i="41"/>
  <c r="EW2" i="41"/>
  <c r="EX2" i="41"/>
  <c r="FB2" i="41"/>
  <c r="FC2" i="41"/>
  <c r="EH2" i="41"/>
  <c r="EV2" i="41"/>
  <c r="EK2" i="41"/>
  <c r="EY2" i="41"/>
  <c r="EM2" i="41"/>
  <c r="FA2" i="41"/>
  <c r="FQ2" i="41"/>
  <c r="GD2" i="41"/>
  <c r="Q198" i="24"/>
  <c r="Q197" i="23"/>
  <c r="AE347" i="1"/>
  <c r="C272" i="2" s="1"/>
  <c r="K141" i="25"/>
  <c r="HP2" i="41"/>
  <c r="R141" i="25"/>
  <c r="HV2" i="41"/>
  <c r="Q208" i="24"/>
  <c r="Q207" i="23"/>
  <c r="I207" i="23"/>
  <c r="I208" i="24"/>
  <c r="I197" i="23"/>
  <c r="I198" i="24"/>
  <c r="AB197" i="23"/>
  <c r="AB198" i="24"/>
  <c r="HH2" i="41"/>
  <c r="JJ2" i="41" l="1"/>
  <c r="JK2" i="41"/>
  <c r="JH2" i="41"/>
  <c r="JI2" i="41"/>
  <c r="IS2" i="41"/>
  <c r="JG2" i="41"/>
  <c r="IQ2" i="41"/>
  <c r="IR2" i="41"/>
  <c r="IO2" i="41"/>
  <c r="IP2" i="41"/>
  <c r="IM2" i="41"/>
  <c r="IN2" i="41"/>
  <c r="IK2" i="41"/>
  <c r="IL2" i="41"/>
  <c r="II2" i="41"/>
  <c r="IJ2" i="41"/>
  <c r="IF2" i="41"/>
  <c r="IG2" i="41"/>
  <c r="HY2" i="41"/>
  <c r="HQ2" i="41"/>
  <c r="HR2" i="41"/>
  <c r="HN2" i="41"/>
  <c r="HO2" i="41"/>
  <c r="FV2" i="41"/>
  <c r="HC2" i="41"/>
  <c r="GH2" i="41"/>
  <c r="GY2" i="41"/>
  <c r="GI2" i="41"/>
  <c r="GJ2" i="41"/>
  <c r="GF2" i="41"/>
  <c r="GG2" i="41"/>
  <c r="AC141" i="25"/>
  <c r="HX2" i="41"/>
  <c r="AB208" i="24"/>
  <c r="AB207" i="23"/>
  <c r="HT2" i="41" l="1"/>
  <c r="GX2" i="41"/>
  <c r="HS2" i="41"/>
  <c r="GV2" i="41"/>
  <c r="GW2" i="41"/>
  <c r="GT2" i="41"/>
  <c r="GU2" i="41"/>
  <c r="GK2" i="41"/>
  <c r="GL2" i="41"/>
  <c r="A15" i="2"/>
  <c r="A16" i="2" s="1"/>
  <c r="A18" i="2" l="1"/>
  <c r="A19" i="2" s="1"/>
  <c r="A20" i="2" s="1"/>
  <c r="A21" i="2" s="1"/>
  <c r="A22" i="2" l="1"/>
  <c r="A23" i="2" s="1"/>
  <c r="A24" i="2" s="1"/>
  <c r="A25" i="2" l="1"/>
  <c r="A26" i="2" l="1"/>
  <c r="A27" i="2" l="1"/>
  <c r="A28" i="2" l="1"/>
  <c r="A29" i="2" s="1"/>
  <c r="A30" i="2" s="1"/>
  <c r="A31" i="2" s="1"/>
  <c r="A32" i="2" s="1"/>
  <c r="A33" i="2"/>
  <c r="A34" i="2" l="1"/>
  <c r="A35" i="2" s="1"/>
  <c r="A36" i="2" s="1"/>
  <c r="A37" i="2" s="1"/>
  <c r="A38" i="2" s="1"/>
  <c r="A39" i="2" s="1"/>
  <c r="A40" i="2" s="1"/>
  <c r="A41" i="2" l="1"/>
  <c r="A42" i="2" s="1"/>
  <c r="A43" i="2" s="1"/>
  <c r="A44" i="2" l="1"/>
  <c r="A45" i="2" s="1"/>
  <c r="A46" i="2" s="1"/>
  <c r="A47" i="2" s="1"/>
  <c r="A48" i="2" s="1"/>
  <c r="A49" i="2" s="1"/>
  <c r="A50" i="2" l="1"/>
  <c r="A55" i="2" s="1"/>
  <c r="A51" i="2" l="1"/>
  <c r="A52" i="2" s="1"/>
  <c r="A53" i="2" s="1"/>
  <c r="A54" i="2" s="1"/>
  <c r="A56" i="2" l="1"/>
  <c r="A57" i="2" s="1"/>
  <c r="A58" i="2" s="1"/>
  <c r="A59" i="2" s="1"/>
  <c r="A60" i="2" s="1"/>
  <c r="A61" i="2" l="1"/>
  <c r="A62" i="2" s="1"/>
  <c r="A63" i="2" l="1"/>
  <c r="A64" i="2"/>
  <c r="A65" i="2" s="1"/>
  <c r="A66" i="2" l="1"/>
  <c r="A67" i="2" l="1"/>
  <c r="A68" i="2" s="1"/>
  <c r="A69" i="2" l="1"/>
  <c r="A70" i="2" l="1"/>
  <c r="A71" i="2" s="1"/>
  <c r="A72" i="2" l="1"/>
  <c r="A73" i="2" l="1"/>
  <c r="A74" i="2" s="1"/>
  <c r="A75" i="2" s="1"/>
  <c r="A76" i="2" s="1"/>
  <c r="A77" i="2" s="1"/>
  <c r="A78" i="2" s="1"/>
  <c r="A79" i="2" s="1"/>
  <c r="A81" i="2" l="1"/>
  <c r="A82" i="2" s="1"/>
  <c r="A83" i="2" l="1"/>
  <c r="A84" i="2" s="1"/>
  <c r="A85" i="2" s="1"/>
  <c r="A86" i="2" l="1"/>
  <c r="A87" i="2" s="1"/>
  <c r="A88" i="2" s="1"/>
  <c r="A89" i="2" s="1"/>
  <c r="A90" i="2" s="1"/>
  <c r="A91" i="2" s="1"/>
  <c r="A92" i="2" s="1"/>
  <c r="A94" i="2" s="1"/>
  <c r="A95" i="2" s="1"/>
  <c r="A96" i="2" s="1"/>
  <c r="A97" i="2" s="1"/>
  <c r="A98" i="2" s="1"/>
  <c r="A99" i="2" s="1"/>
  <c r="A100" i="2" l="1"/>
  <c r="A101" i="2" s="1"/>
  <c r="A102" i="2" s="1"/>
  <c r="A103" i="2" s="1"/>
  <c r="A104" i="2" l="1"/>
  <c r="A105" i="2" s="1"/>
  <c r="A106" i="2" s="1"/>
  <c r="A107" i="2" l="1"/>
  <c r="A108" i="2" s="1"/>
  <c r="A110" i="2" l="1"/>
  <c r="A111" i="2" s="1"/>
  <c r="A112" i="2" s="1"/>
  <c r="A113" i="2" s="1"/>
  <c r="A114" i="2" s="1"/>
  <c r="A115" i="2" l="1"/>
  <c r="A116" i="2" s="1"/>
  <c r="A117" i="2" l="1"/>
  <c r="A118" i="2" l="1"/>
  <c r="A119" i="2" s="1"/>
  <c r="A120" i="2" l="1"/>
  <c r="A121" i="2" l="1"/>
  <c r="A122" i="2" l="1"/>
  <c r="A123" i="2" s="1"/>
  <c r="A124" i="2" s="1"/>
  <c r="A125" i="2" l="1"/>
  <c r="A126" i="2" s="1"/>
  <c r="A127" i="2" l="1"/>
  <c r="A128" i="2" l="1"/>
  <c r="A129" i="2" l="1"/>
  <c r="A130" i="2" s="1"/>
  <c r="A131" i="2" l="1"/>
  <c r="A132" i="2" l="1"/>
  <c r="A133" i="2" s="1"/>
  <c r="A134" i="2" l="1"/>
  <c r="A135" i="2" s="1"/>
  <c r="A136" i="2" l="1"/>
  <c r="A137" i="2" s="1"/>
  <c r="A138" i="2" l="1"/>
  <c r="A139" i="2" l="1"/>
  <c r="A140" i="2" l="1"/>
  <c r="A141" i="2" s="1"/>
  <c r="A142" i="2" s="1"/>
  <c r="A143" i="2" l="1"/>
  <c r="A144" i="2" s="1"/>
  <c r="A145" i="2" s="1"/>
  <c r="A146" i="2" l="1"/>
  <c r="A147" i="2" s="1"/>
  <c r="A148" i="2" l="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EQ2" i="41"/>
  <c r="EO2" i="41"/>
  <c r="A182" i="2" l="1"/>
  <c r="A183" i="2" s="1"/>
  <c r="A184" i="2" s="1"/>
  <c r="A186" i="2" s="1"/>
  <c r="A187" i="2" s="1"/>
  <c r="A188" i="2" s="1"/>
  <c r="A189" i="2" s="1"/>
  <c r="A190"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5" i="2" s="1"/>
  <c r="EP2" i="41"/>
  <c r="A216" i="2" l="1"/>
  <c r="A217" i="2" s="1"/>
  <c r="A218" i="2"/>
  <c r="A219" i="2" l="1"/>
  <c r="A220" i="2" s="1"/>
  <c r="A221" i="2" s="1"/>
  <c r="A222" i="2" s="1"/>
  <c r="A223" i="2" l="1"/>
  <c r="A224" i="2" s="1"/>
  <c r="A225" i="2" s="1"/>
  <c r="A227" i="2" l="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9" i="2" s="1"/>
  <c r="A260" i="2" s="1"/>
  <c r="A261" i="2" s="1"/>
  <c r="A262" i="2" s="1"/>
  <c r="A263" i="2" s="1"/>
  <c r="A265" i="2" s="1"/>
  <c r="A266" i="2" s="1"/>
  <c r="A267" i="2" s="1"/>
  <c r="A268" i="2" s="1"/>
  <c r="A269" i="2" s="1"/>
  <c r="A270" i="2" s="1"/>
  <c r="A271" i="2" s="1"/>
  <c r="A272" i="2" s="1"/>
  <c r="A274" i="2" l="1"/>
  <c r="A275" i="2" s="1"/>
  <c r="A276" i="2" s="1"/>
  <c r="A277" i="2" s="1"/>
  <c r="A279" i="2" s="1"/>
  <c r="A280" i="2" s="1"/>
  <c r="A281" i="2" s="1"/>
  <c r="A282" i="2" s="1"/>
  <c r="A2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<sst xmlns="http://schemas.openxmlformats.org/spreadsheetml/2006/main" count="3557" uniqueCount="1204">
  <si>
    <t>事業年度</t>
    <rPh sb="0" eb="4">
      <t>ジギョウ</t>
    </rPh>
    <phoneticPr fontId="21"/>
  </si>
  <si>
    <t>事業者の属性</t>
    <rPh sb="0" eb="1">
      <t>ジギョウ</t>
    </rPh>
    <rPh sb="4" eb="6">
      <t>ゾクセイ</t>
    </rPh>
    <phoneticPr fontId="21"/>
  </si>
  <si>
    <t>法人名</t>
    <rPh sb="0" eb="1">
      <t>ホウジ</t>
    </rPh>
    <phoneticPr fontId="21"/>
  </si>
  <si>
    <t>代表者役職</t>
    <rPh sb="0" eb="3">
      <t>ダイヒョウ</t>
    </rPh>
    <rPh sb="3" eb="5">
      <t>ヤクセィオ</t>
    </rPh>
    <phoneticPr fontId="20"/>
  </si>
  <si>
    <t>代表者氏名</t>
    <rPh sb="0" eb="3">
      <t>ダイヒョウ</t>
    </rPh>
    <rPh sb="3" eb="5">
      <t>シメイ</t>
    </rPh>
    <phoneticPr fontId="20"/>
  </si>
  <si>
    <t>住所（都道府県）</t>
    <rPh sb="0" eb="1">
      <t>ジュウセィオ</t>
    </rPh>
    <rPh sb="2" eb="3">
      <t>（</t>
    </rPh>
    <rPh sb="3" eb="7">
      <t>トドウフケn</t>
    </rPh>
    <phoneticPr fontId="21"/>
  </si>
  <si>
    <t>事業者</t>
    <rPh sb="0" eb="3">
      <t>ジギョウ</t>
    </rPh>
    <phoneticPr fontId="21"/>
  </si>
  <si>
    <t>所属部署</t>
  </si>
  <si>
    <t>氏名</t>
    <rPh sb="0" eb="2">
      <t>シメイ</t>
    </rPh>
    <phoneticPr fontId="20"/>
  </si>
  <si>
    <t>メールアドレス</t>
  </si>
  <si>
    <t>電話番号</t>
    <rPh sb="0" eb="4">
      <t>デンワバンゴウ</t>
    </rPh>
    <phoneticPr fontId="20"/>
  </si>
  <si>
    <t>住所（〒番号）</t>
    <rPh sb="0" eb="2">
      <t>ジュウセィオ</t>
    </rPh>
    <rPh sb="4" eb="6">
      <t>ユウビn</t>
    </rPh>
    <phoneticPr fontId="21"/>
  </si>
  <si>
    <t>実務担当者</t>
    <rPh sb="0" eb="2">
      <t>ジテゥ</t>
    </rPh>
    <rPh sb="2" eb="5">
      <t>タントウ</t>
    </rPh>
    <phoneticPr fontId="21"/>
  </si>
  <si>
    <t>名称</t>
    <rPh sb="0" eb="2">
      <t>メイショウ</t>
    </rPh>
    <phoneticPr fontId="20"/>
  </si>
  <si>
    <t>所属部署</t>
    <rPh sb="0" eb="3">
      <t>ヤクショクメイ</t>
    </rPh>
    <phoneticPr fontId="20"/>
  </si>
  <si>
    <t>運用管理責任者</t>
    <rPh sb="0" eb="7">
      <t>ウンヨウ</t>
    </rPh>
    <phoneticPr fontId="21"/>
  </si>
  <si>
    <t>その他の場合の具体的な施設</t>
    <rPh sb="4" eb="6">
      <t>バアイ</t>
    </rPh>
    <rPh sb="7" eb="10">
      <t>グタイ</t>
    </rPh>
    <rPh sb="11" eb="13">
      <t>シセテゥ</t>
    </rPh>
    <phoneticPr fontId="21"/>
  </si>
  <si>
    <t>担当者</t>
    <rPh sb="0" eb="3">
      <t>タントウ</t>
    </rPh>
    <phoneticPr fontId="21"/>
  </si>
  <si>
    <t>所属部署</t>
    <rPh sb="0" eb="2">
      <t>シメイ</t>
    </rPh>
    <phoneticPr fontId="20"/>
  </si>
  <si>
    <t>携帯電話番号</t>
    <rPh sb="0" eb="2">
      <t>ケイタイ</t>
    </rPh>
    <rPh sb="2" eb="6">
      <t>デンワバンゴウ</t>
    </rPh>
    <phoneticPr fontId="20"/>
  </si>
  <si>
    <t>施設</t>
    <rPh sb="0" eb="1">
      <t>シセテゥ</t>
    </rPh>
    <phoneticPr fontId="21"/>
  </si>
  <si>
    <t>No.</t>
    <phoneticPr fontId="21"/>
  </si>
  <si>
    <t>設置機器</t>
    <rPh sb="0" eb="4">
      <t>セッチ</t>
    </rPh>
    <phoneticPr fontId="21"/>
  </si>
  <si>
    <t>メーカー</t>
    <phoneticPr fontId="21"/>
  </si>
  <si>
    <t>数量</t>
    <rPh sb="0" eb="2">
      <t>スウリョウ</t>
    </rPh>
    <phoneticPr fontId="21"/>
  </si>
  <si>
    <t>法人または個人</t>
    <rPh sb="0" eb="2">
      <t>ホウジn</t>
    </rPh>
    <rPh sb="5" eb="7">
      <t>コジn</t>
    </rPh>
    <phoneticPr fontId="21"/>
  </si>
  <si>
    <t>項目</t>
  </si>
  <si>
    <t>補助事業に要する経費</t>
    <phoneticPr fontId="23"/>
  </si>
  <si>
    <t>補助対象経費</t>
    <phoneticPr fontId="23"/>
  </si>
  <si>
    <t>補助率</t>
    <rPh sb="0" eb="3">
      <t>ホジヨ</t>
    </rPh>
    <phoneticPr fontId="23"/>
  </si>
  <si>
    <t>補助金交付申請額</t>
    <phoneticPr fontId="23"/>
  </si>
  <si>
    <t>（税抜）</t>
    <phoneticPr fontId="23"/>
  </si>
  <si>
    <t>①</t>
    <phoneticPr fontId="23"/>
  </si>
  <si>
    <t>設備費</t>
    <phoneticPr fontId="23"/>
  </si>
  <si>
    <t>円</t>
    <rPh sb="0" eb="1">
      <t>エn</t>
    </rPh>
    <phoneticPr fontId="23"/>
  </si>
  <si>
    <t>②</t>
    <phoneticPr fontId="23"/>
  </si>
  <si>
    <t>設置工事費</t>
    <phoneticPr fontId="23"/>
  </si>
  <si>
    <t>合計</t>
    <phoneticPr fontId="23"/>
  </si>
  <si>
    <t>円</t>
    <rPh sb="0" eb="1">
      <t xml:space="preserve">エン </t>
    </rPh>
    <phoneticPr fontId="23"/>
  </si>
  <si>
    <t>はい</t>
    <phoneticPr fontId="21"/>
  </si>
  <si>
    <t>※振興センターからの通知書類等は「実務担当者」へ送付します。
※記入する実務担当者は、当申請に関わる権限を持ち、内容等を説明できる方として下さい。</t>
    <phoneticPr fontId="21"/>
  </si>
  <si>
    <t>※記入する実務担当者は、当申請に関わる権限を持ち、内容等を説明できる方として下さい。</t>
    <phoneticPr fontId="21"/>
  </si>
  <si>
    <t>全数</t>
    <rPh sb="0" eb="2">
      <t>ゼンスウ</t>
    </rPh>
    <phoneticPr fontId="21"/>
  </si>
  <si>
    <t>外部からの受入人数</t>
    <rPh sb="0" eb="2">
      <t>ガイブ</t>
    </rPh>
    <rPh sb="5" eb="6">
      <t>ウケ</t>
    </rPh>
    <phoneticPr fontId="21"/>
  </si>
  <si>
    <t>屋内</t>
    <rPh sb="0" eb="2">
      <t>オクナイ</t>
    </rPh>
    <phoneticPr fontId="21"/>
  </si>
  <si>
    <t>屋外</t>
    <rPh sb="0" eb="2">
      <t>オクガ</t>
    </rPh>
    <phoneticPr fontId="21"/>
  </si>
  <si>
    <t>人</t>
    <phoneticPr fontId="21"/>
  </si>
  <si>
    <t>人</t>
    <rPh sb="0" eb="1">
      <t xml:space="preserve">ニン </t>
    </rPh>
    <phoneticPr fontId="21"/>
  </si>
  <si>
    <t>㎡</t>
    <phoneticPr fontId="21"/>
  </si>
  <si>
    <t>申請時の事業費</t>
    <rPh sb="0" eb="3">
      <t>シンセイ</t>
    </rPh>
    <rPh sb="4" eb="7">
      <t>ジギョウ</t>
    </rPh>
    <phoneticPr fontId="21"/>
  </si>
  <si>
    <t>計画変更時の事業費</t>
    <rPh sb="0" eb="4">
      <t>ケイカク</t>
    </rPh>
    <rPh sb="4" eb="5">
      <t>シンセイ</t>
    </rPh>
    <rPh sb="6" eb="9">
      <t>ジギョウ</t>
    </rPh>
    <phoneticPr fontId="21"/>
  </si>
  <si>
    <t>交付決定日</t>
  </si>
  <si>
    <t>補助金交付番号</t>
  </si>
  <si>
    <t>計画変更等の事項</t>
    <rPh sb="0" eb="5">
      <t>ケイカク</t>
    </rPh>
    <rPh sb="6" eb="8">
      <t>ジコ</t>
    </rPh>
    <phoneticPr fontId="23"/>
  </si>
  <si>
    <t>変更前</t>
    <rPh sb="0" eb="2">
      <t>ヘンコウ</t>
    </rPh>
    <rPh sb="2" eb="3">
      <t>マエ</t>
    </rPh>
    <phoneticPr fontId="23"/>
  </si>
  <si>
    <t>変更後</t>
    <rPh sb="0" eb="2">
      <t>ヘンコウ</t>
    </rPh>
    <rPh sb="2" eb="3">
      <t>ゴ</t>
    </rPh>
    <phoneticPr fontId="23"/>
  </si>
  <si>
    <t>計画変更の概要</t>
    <rPh sb="0" eb="4">
      <t>ケイカク</t>
    </rPh>
    <rPh sb="5" eb="7">
      <t>ガイヨウ</t>
    </rPh>
    <phoneticPr fontId="21"/>
  </si>
  <si>
    <t>申請者</t>
  </si>
  <si>
    <t>設置先</t>
  </si>
  <si>
    <t>履行補助者</t>
  </si>
  <si>
    <t>事業の計画</t>
  </si>
  <si>
    <t>設置先の収容人数</t>
  </si>
  <si>
    <t>設置先の収容面積</t>
  </si>
  <si>
    <t>交付決定内容</t>
  </si>
  <si>
    <t>様式第12</t>
    <rPh sb="0" eb="3">
      <t>ヨウシキ</t>
    </rPh>
    <phoneticPr fontId="21"/>
  </si>
  <si>
    <t>様式第1</t>
    <rPh sb="0" eb="3">
      <t>ヨウシキ</t>
    </rPh>
    <phoneticPr fontId="21"/>
  </si>
  <si>
    <t>様式第6</t>
    <rPh sb="0" eb="3">
      <t>ヨウシキ</t>
    </rPh>
    <phoneticPr fontId="21"/>
  </si>
  <si>
    <t>様式第7</t>
    <rPh sb="0" eb="3">
      <t>ヨウシキ</t>
    </rPh>
    <phoneticPr fontId="21"/>
  </si>
  <si>
    <t>実績報告日</t>
    <rPh sb="0" eb="5">
      <t>ジッセキ</t>
    </rPh>
    <phoneticPr fontId="21"/>
  </si>
  <si>
    <t>事業年度と様式提出日</t>
    <rPh sb="0" eb="4">
      <t>ジギョウ</t>
    </rPh>
    <rPh sb="7" eb="10">
      <t>テイシュテゥ</t>
    </rPh>
    <phoneticPr fontId="21"/>
  </si>
  <si>
    <t>事業開始日</t>
    <rPh sb="0" eb="2">
      <t>ジギョウ</t>
    </rPh>
    <rPh sb="2" eb="5">
      <t>カイセィ</t>
    </rPh>
    <phoneticPr fontId="20"/>
  </si>
  <si>
    <t>事業完了日</t>
    <rPh sb="0" eb="1">
      <t>ジギョウ</t>
    </rPh>
    <phoneticPr fontId="20"/>
  </si>
  <si>
    <t>ハイフンを含む12桁</t>
    <phoneticPr fontId="21"/>
  </si>
  <si>
    <t>ハイフンを含む8桁</t>
    <phoneticPr fontId="21"/>
  </si>
  <si>
    <t>ハイフンを含む13桁</t>
    <phoneticPr fontId="21"/>
  </si>
  <si>
    <t>申請書（様式第1）提出</t>
    <phoneticPr fontId="21"/>
  </si>
  <si>
    <t>→</t>
    <phoneticPr fontId="21"/>
  </si>
  <si>
    <t>交付決定通知書受理</t>
    <phoneticPr fontId="21"/>
  </si>
  <si>
    <t>実績報告書（様式第12）提出</t>
  </si>
  <si>
    <t>法人番号（13桁）</t>
  </si>
  <si>
    <t>申請者　法人名</t>
  </si>
  <si>
    <t>申請者　〒番号</t>
  </si>
  <si>
    <t>申請者　実務担当者氏名</t>
  </si>
  <si>
    <t>申請者　実務担当者　〒番号</t>
  </si>
  <si>
    <t>申請者　実務担当者　住所</t>
  </si>
  <si>
    <t>申請者　実務担当者メールアドレス</t>
  </si>
  <si>
    <t>申請者　実務担当者電話番号</t>
  </si>
  <si>
    <t>共同申請者　法人名</t>
  </si>
  <si>
    <t>共同申請者　〒番号</t>
  </si>
  <si>
    <t>共同申請者　実務担当者氏名</t>
  </si>
  <si>
    <t>共同申請者　実務担当者メールアドレス</t>
  </si>
  <si>
    <t>履行補助者　担当者氏名</t>
  </si>
  <si>
    <t>履行補助者　担当者メールアドレス</t>
  </si>
  <si>
    <t>履行補助者　担当者電話番号</t>
  </si>
  <si>
    <t>履行補助者　担当者携帯電話番号</t>
    <rPh sb="9" eb="11">
      <t>ケイタイ</t>
    </rPh>
    <phoneticPr fontId="21"/>
  </si>
  <si>
    <t>設置機器1</t>
    <rPh sb="0" eb="4">
      <t>セッチ</t>
    </rPh>
    <phoneticPr fontId="21"/>
  </si>
  <si>
    <t>設置機器2</t>
    <rPh sb="0" eb="4">
      <t>セッチ</t>
    </rPh>
    <phoneticPr fontId="21"/>
  </si>
  <si>
    <t>設置機器3</t>
    <rPh sb="0" eb="4">
      <t>セッチ</t>
    </rPh>
    <phoneticPr fontId="21"/>
  </si>
  <si>
    <t>設置機器4</t>
    <rPh sb="0" eb="4">
      <t>セッチ</t>
    </rPh>
    <phoneticPr fontId="21"/>
  </si>
  <si>
    <t>設置機器5</t>
    <rPh sb="0" eb="4">
      <t>セッチ</t>
    </rPh>
    <phoneticPr fontId="21"/>
  </si>
  <si>
    <t>設置機器6</t>
    <rPh sb="0" eb="4">
      <t>セッチ</t>
    </rPh>
    <phoneticPr fontId="21"/>
  </si>
  <si>
    <t>設置機器7</t>
    <rPh sb="0" eb="4">
      <t>セッチ</t>
    </rPh>
    <phoneticPr fontId="21"/>
  </si>
  <si>
    <t>設置機器8</t>
    <rPh sb="0" eb="4">
      <t>セッチ</t>
    </rPh>
    <phoneticPr fontId="21"/>
  </si>
  <si>
    <t>設置機器9</t>
    <rPh sb="0" eb="4">
      <t>セッチ</t>
    </rPh>
    <phoneticPr fontId="21"/>
  </si>
  <si>
    <t>設置機器10</t>
    <rPh sb="0" eb="4">
      <t>セッチ</t>
    </rPh>
    <phoneticPr fontId="21"/>
  </si>
  <si>
    <t>設置機器11</t>
    <rPh sb="0" eb="4">
      <t>セッチ</t>
    </rPh>
    <phoneticPr fontId="21"/>
  </si>
  <si>
    <t>設置機器12</t>
    <rPh sb="0" eb="4">
      <t>セッチ</t>
    </rPh>
    <phoneticPr fontId="21"/>
  </si>
  <si>
    <t>計画変更等の内容①</t>
    <rPh sb="6" eb="8">
      <t>ナイヨウ</t>
    </rPh>
    <phoneticPr fontId="22"/>
  </si>
  <si>
    <t>計画変更等の内容②</t>
    <rPh sb="6" eb="8">
      <t>ナイヨウ</t>
    </rPh>
    <phoneticPr fontId="22"/>
  </si>
  <si>
    <t>計画変更等の内容③</t>
    <rPh sb="6" eb="8">
      <t>ナイヨウ</t>
    </rPh>
    <phoneticPr fontId="22"/>
  </si>
  <si>
    <t>計画変更等の内容④</t>
    <rPh sb="6" eb="8">
      <t>ナイヨウ</t>
    </rPh>
    <phoneticPr fontId="22"/>
  </si>
  <si>
    <t>事業完了日</t>
    <rPh sb="0" eb="5">
      <t>ジギョウ</t>
    </rPh>
    <phoneticPr fontId="21"/>
  </si>
  <si>
    <t>申請年度</t>
    <rPh sb="0" eb="3">
      <t>シンセイ</t>
    </rPh>
    <phoneticPr fontId="21"/>
  </si>
  <si>
    <t>都道府県</t>
    <rPh sb="0" eb="3">
      <t>トドウ</t>
    </rPh>
    <phoneticPr fontId="21"/>
  </si>
  <si>
    <t>選択肢（はい/いいえ）</t>
    <rPh sb="0" eb="2">
      <t>センタク</t>
    </rPh>
    <phoneticPr fontId="21"/>
  </si>
  <si>
    <t>選択肢（あり/なし）</t>
    <rPh sb="0" eb="2">
      <t>センタク</t>
    </rPh>
    <phoneticPr fontId="21"/>
  </si>
  <si>
    <t>設置先種別</t>
    <rPh sb="0" eb="3">
      <t>セッチ</t>
    </rPh>
    <rPh sb="3" eb="5">
      <t>シュベテゥ</t>
    </rPh>
    <phoneticPr fontId="21"/>
  </si>
  <si>
    <t>設置の種類と内容</t>
    <rPh sb="0" eb="2">
      <t>セッチ</t>
    </rPh>
    <rPh sb="3" eb="5">
      <t>sy</t>
    </rPh>
    <rPh sb="6" eb="8">
      <t>ナイヨウ</t>
    </rPh>
    <phoneticPr fontId="21"/>
  </si>
  <si>
    <t>シリンダー容器</t>
    <rPh sb="5" eb="7">
      <t>ヨウキ</t>
    </rPh>
    <phoneticPr fontId="21"/>
  </si>
  <si>
    <t>●●●</t>
    <phoneticPr fontId="21"/>
  </si>
  <si>
    <t>北海道</t>
  </si>
  <si>
    <t>あり</t>
    <phoneticPr fontId="21"/>
  </si>
  <si>
    <t>新築</t>
    <rPh sb="0" eb="2">
      <t>シンチク</t>
    </rPh>
    <phoneticPr fontId="21"/>
  </si>
  <si>
    <t>①に係わる施設</t>
    <rPh sb="2" eb="3">
      <t>カカワル</t>
    </rPh>
    <rPh sb="5" eb="7">
      <t>シセテゥ</t>
    </rPh>
    <phoneticPr fontId="21"/>
  </si>
  <si>
    <t>②に係わる施設</t>
    <rPh sb="2" eb="3">
      <t>カカワル</t>
    </rPh>
    <rPh sb="5" eb="7">
      <t>シセテゥ</t>
    </rPh>
    <phoneticPr fontId="21"/>
  </si>
  <si>
    <t>③に係わる施設</t>
    <rPh sb="2" eb="3">
      <t>カカワル</t>
    </rPh>
    <rPh sb="5" eb="7">
      <t>シセテゥ</t>
    </rPh>
    <phoneticPr fontId="21"/>
  </si>
  <si>
    <t>④に係わる施設</t>
    <phoneticPr fontId="21"/>
  </si>
  <si>
    <t>青森県</t>
  </si>
  <si>
    <t>いいえ</t>
    <phoneticPr fontId="21"/>
  </si>
  <si>
    <t>なし</t>
    <phoneticPr fontId="21"/>
  </si>
  <si>
    <t>既築</t>
    <rPh sb="0" eb="1">
      <t xml:space="preserve">スデニ </t>
    </rPh>
    <phoneticPr fontId="21"/>
  </si>
  <si>
    <t>病院（入院設備あり）</t>
    <rPh sb="0" eb="2">
      <t>ビョウイn</t>
    </rPh>
    <rPh sb="3" eb="7">
      <t>ニュウイn</t>
    </rPh>
    <phoneticPr fontId="21"/>
  </si>
  <si>
    <t>学校（公立）</t>
    <rPh sb="0" eb="2">
      <t>ガッコウ</t>
    </rPh>
    <rPh sb="3" eb="5">
      <t>コウリテゥ</t>
    </rPh>
    <phoneticPr fontId="21"/>
  </si>
  <si>
    <t>オートガススタンド</t>
    <phoneticPr fontId="21"/>
  </si>
  <si>
    <t>岩手県</t>
  </si>
  <si>
    <t>透析クリニック</t>
    <rPh sb="0" eb="2">
      <t>トウセキ</t>
    </rPh>
    <phoneticPr fontId="21"/>
  </si>
  <si>
    <t>庁舎</t>
    <rPh sb="0" eb="2">
      <t>チョウセィア</t>
    </rPh>
    <phoneticPr fontId="21"/>
  </si>
  <si>
    <t>宮城県</t>
  </si>
  <si>
    <t>老人ホーム</t>
    <rPh sb="0" eb="2">
      <t>ロウジn</t>
    </rPh>
    <phoneticPr fontId="21"/>
  </si>
  <si>
    <t>病院</t>
    <rPh sb="0" eb="2">
      <t>ビョウイn</t>
    </rPh>
    <phoneticPr fontId="21"/>
  </si>
  <si>
    <t>秋田県</t>
  </si>
  <si>
    <t>障害者施設</t>
    <rPh sb="0" eb="5">
      <t>ショウガ</t>
    </rPh>
    <phoneticPr fontId="21"/>
  </si>
  <si>
    <t>公民館</t>
    <rPh sb="0" eb="3">
      <t>コウミn</t>
    </rPh>
    <phoneticPr fontId="21"/>
  </si>
  <si>
    <t>山形県</t>
  </si>
  <si>
    <t>福祉施設</t>
    <rPh sb="0" eb="4">
      <t>フクシセィ</t>
    </rPh>
    <phoneticPr fontId="21"/>
  </si>
  <si>
    <t>福島県</t>
  </si>
  <si>
    <t>その他の福祉施設</t>
    <rPh sb="4" eb="8">
      <t>フクシセィ</t>
    </rPh>
    <phoneticPr fontId="21"/>
  </si>
  <si>
    <t>体育館</t>
    <rPh sb="0" eb="3">
      <t>タイイク</t>
    </rPh>
    <phoneticPr fontId="21"/>
  </si>
  <si>
    <t>茨城県</t>
  </si>
  <si>
    <t>その他の医療施設</t>
    <rPh sb="4" eb="8">
      <t>イリョウ</t>
    </rPh>
    <phoneticPr fontId="21"/>
  </si>
  <si>
    <t>その他の公共施設</t>
    <rPh sb="0" eb="1">
      <t>ソノタン</t>
    </rPh>
    <rPh sb="4" eb="8">
      <t>コウキョウシセテゥ</t>
    </rPh>
    <phoneticPr fontId="21"/>
  </si>
  <si>
    <t>×</t>
    <phoneticPr fontId="21"/>
  </si>
  <si>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</si>
  <si>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</si>
  <si>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</si>
  <si>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</si>
  <si>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</si>
  <si>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</si>
  <si>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</si>
  <si>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</si>
  <si>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</si>
  <si>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</si>
  <si>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</si>
  <si>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</si>
  <si>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</si>
  <si>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</si>
  <si>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</si>
  <si>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</si>
  <si>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</si>
  <si>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</si>
  <si>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</si>
  <si>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</si>
  <si>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</si>
  <si>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</si>
  <si>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</si>
  <si>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</si>
  <si>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</si>
  <si>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</si>
  <si>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</si>
  <si>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</si>
  <si>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</si>
  <si>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</si>
  <si>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</si>
  <si>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</si>
  <si>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</si>
  <si>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</si>
  <si>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</si>
  <si>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</si>
  <si>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</si>
  <si>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</si>
  <si>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</si>
  <si>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法人・個人</t>
    <rPh sb="0" eb="1">
      <t>ホウジn</t>
    </rPh>
    <rPh sb="2" eb="4">
      <t>コジn</t>
    </rPh>
    <phoneticPr fontId="21"/>
  </si>
  <si>
    <t>法人</t>
    <rPh sb="0" eb="1">
      <t>ホウジn</t>
    </rPh>
    <phoneticPr fontId="21"/>
  </si>
  <si>
    <t>個人</t>
    <rPh sb="0" eb="2">
      <t>コジn</t>
    </rPh>
    <phoneticPr fontId="21"/>
  </si>
  <si>
    <t>● 提出様式</t>
    <rPh sb="2" eb="6">
      <t>テイシュテゥ</t>
    </rPh>
    <phoneticPr fontId="21"/>
  </si>
  <si>
    <t>法人番号（13桁）</t>
    <phoneticPr fontId="21"/>
  </si>
  <si>
    <t>（様式第１）</t>
    <rPh sb="1" eb="3">
      <t>ヨウシキ</t>
    </rPh>
    <rPh sb="3" eb="4">
      <t>ダイ</t>
    </rPh>
    <phoneticPr fontId="21"/>
  </si>
  <si>
    <t>一般財団法人エルピーガス振興センター</t>
    <phoneticPr fontId="23"/>
  </si>
  <si>
    <t>理事長</t>
    <rPh sb="0" eb="3">
      <t>リジ</t>
    </rPh>
    <phoneticPr fontId="21"/>
  </si>
  <si>
    <t>殿</t>
    <phoneticPr fontId="21"/>
  </si>
  <si>
    <t>1)</t>
    <phoneticPr fontId="23"/>
  </si>
  <si>
    <t>2)</t>
    <phoneticPr fontId="21"/>
  </si>
  <si>
    <t>法人名</t>
    <phoneticPr fontId="23"/>
  </si>
  <si>
    <t>法人名（カナ）</t>
    <phoneticPr fontId="23"/>
  </si>
  <si>
    <t>3)</t>
    <phoneticPr fontId="21"/>
  </si>
  <si>
    <t>代表者役職</t>
    <rPh sb="0" eb="3">
      <t>ダイヒョウ</t>
    </rPh>
    <rPh sb="3" eb="5">
      <t>ヤクショク</t>
    </rPh>
    <phoneticPr fontId="23"/>
  </si>
  <si>
    <t>代表者氏名</t>
    <rPh sb="0" eb="3">
      <t>ダイヒョウシャ</t>
    </rPh>
    <rPh sb="3" eb="5">
      <t>シメイ</t>
    </rPh>
    <phoneticPr fontId="21"/>
  </si>
  <si>
    <t>4)</t>
    <phoneticPr fontId="21"/>
  </si>
  <si>
    <t>5)</t>
    <phoneticPr fontId="21"/>
  </si>
  <si>
    <t>実務担当者</t>
    <rPh sb="4" eb="5">
      <t>シャ</t>
    </rPh>
    <phoneticPr fontId="23"/>
  </si>
  <si>
    <t>所属部署</t>
    <rPh sb="0" eb="2">
      <t>ショゾク</t>
    </rPh>
    <rPh sb="2" eb="4">
      <t>ブショ</t>
    </rPh>
    <phoneticPr fontId="23"/>
  </si>
  <si>
    <t>氏名</t>
    <rPh sb="0" eb="2">
      <t>シメイ</t>
    </rPh>
    <phoneticPr fontId="23"/>
  </si>
  <si>
    <t>氏名（カナ）</t>
    <rPh sb="0" eb="2">
      <t>シメイ</t>
    </rPh>
    <phoneticPr fontId="21"/>
  </si>
  <si>
    <t>住所</t>
    <rPh sb="0" eb="2">
      <t>j</t>
    </rPh>
    <phoneticPr fontId="23"/>
  </si>
  <si>
    <t>メールアドレス</t>
    <phoneticPr fontId="21"/>
  </si>
  <si>
    <t>電話番号</t>
    <rPh sb="0" eb="4">
      <t>デンワバンゴウ</t>
    </rPh>
    <phoneticPr fontId="23"/>
  </si>
  <si>
    <t>※記入する実務担当者は、当申請に関わる権限を持ち、内容等を説明できる方として下さい。</t>
    <phoneticPr fontId="23"/>
  </si>
  <si>
    <t>３．履行補助者（手続きを補助する者がいる場合のみ記載する）</t>
    <phoneticPr fontId="21"/>
  </si>
  <si>
    <t>1)</t>
    <phoneticPr fontId="21"/>
  </si>
  <si>
    <t>法人名</t>
  </si>
  <si>
    <t>施設名</t>
    <rPh sb="0" eb="2">
      <t>シセツ</t>
    </rPh>
    <phoneticPr fontId="23"/>
  </si>
  <si>
    <t>施設名（カナ）</t>
    <rPh sb="0" eb="2">
      <t>シセツ</t>
    </rPh>
    <phoneticPr fontId="23"/>
  </si>
  <si>
    <t>運用管理責任者</t>
    <rPh sb="4" eb="5">
      <t>シャ</t>
    </rPh>
    <phoneticPr fontId="23"/>
  </si>
  <si>
    <t>業務方法書第４条第２項第３号記載施設</t>
    <phoneticPr fontId="23"/>
  </si>
  <si>
    <t>設置先の避難所の収容人数は何人ですか？（全数）</t>
    <rPh sb="0" eb="1">
      <t>ホン</t>
    </rPh>
    <rPh sb="1" eb="4">
      <t>ホジョキン</t>
    </rPh>
    <rPh sb="7" eb="9">
      <t>ネンド</t>
    </rPh>
    <rPh sb="9" eb="11">
      <t>ホセイ</t>
    </rPh>
    <rPh sb="14" eb="16">
      <t>ネンド</t>
    </rPh>
    <rPh sb="17" eb="20">
      <t>ホn</t>
    </rPh>
    <rPh sb="21" eb="23">
      <t>リョウホウシンセイ</t>
    </rPh>
    <phoneticPr fontId="23"/>
  </si>
  <si>
    <t>2)</t>
    <phoneticPr fontId="23"/>
  </si>
  <si>
    <t>上記の収容人数のうち外部の受入人数は何人ですか？</t>
    <rPh sb="0" eb="1">
      <t>ホン</t>
    </rPh>
    <rPh sb="1" eb="4">
      <t>ホジョキン</t>
    </rPh>
    <rPh sb="7" eb="9">
      <t>ネンド</t>
    </rPh>
    <rPh sb="9" eb="11">
      <t>ホセイ</t>
    </rPh>
    <rPh sb="14" eb="16">
      <t>ネンド</t>
    </rPh>
    <rPh sb="17" eb="20">
      <t>ホn</t>
    </rPh>
    <rPh sb="21" eb="23">
      <t>リョウホウシンセイ</t>
    </rPh>
    <phoneticPr fontId="23"/>
  </si>
  <si>
    <t>設置先避難所の収容面積をご記入ください。（屋内○㎡）</t>
    <rPh sb="0" eb="1">
      <t>ホン</t>
    </rPh>
    <rPh sb="1" eb="4">
      <t>ホジョキン</t>
    </rPh>
    <rPh sb="7" eb="9">
      <t>ネンド</t>
    </rPh>
    <rPh sb="9" eb="11">
      <t>ホセイ</t>
    </rPh>
    <rPh sb="14" eb="16">
      <t>ネンド</t>
    </rPh>
    <rPh sb="17" eb="20">
      <t>ホn</t>
    </rPh>
    <rPh sb="21" eb="23">
      <t>リョウホウ</t>
    </rPh>
    <rPh sb="24" eb="26">
      <t>シンセイ</t>
    </rPh>
    <phoneticPr fontId="23"/>
  </si>
  <si>
    <t>4)</t>
    <phoneticPr fontId="23"/>
  </si>
  <si>
    <t>設置先避難所の収容面積をご記入ください。（屋外○㎡）</t>
    <rPh sb="0" eb="1">
      <t>ホン</t>
    </rPh>
    <rPh sb="1" eb="4">
      <t>ホジョキン</t>
    </rPh>
    <rPh sb="7" eb="9">
      <t>ネンド</t>
    </rPh>
    <rPh sb="9" eb="11">
      <t>ホセイ</t>
    </rPh>
    <rPh sb="14" eb="16">
      <t>ネンド</t>
    </rPh>
    <rPh sb="17" eb="20">
      <t>ホn</t>
    </rPh>
    <rPh sb="21" eb="23">
      <t>リョウホウ</t>
    </rPh>
    <rPh sb="24" eb="26">
      <t>シンセイ</t>
    </rPh>
    <phoneticPr fontId="23"/>
  </si>
  <si>
    <t>No</t>
    <phoneticPr fontId="23"/>
  </si>
  <si>
    <t>数量</t>
    <rPh sb="0" eb="2">
      <t>スウ</t>
    </rPh>
    <phoneticPr fontId="23"/>
  </si>
  <si>
    <t>６．補助事業に要する経費、補助対象経費及び補助金交付申請額</t>
    <phoneticPr fontId="21"/>
  </si>
  <si>
    <t>申請額</t>
    <rPh sb="0" eb="3">
      <t>シンセイ</t>
    </rPh>
    <phoneticPr fontId="23"/>
  </si>
  <si>
    <t>5)</t>
    <phoneticPr fontId="23"/>
  </si>
  <si>
    <t>（様式第７）</t>
    <rPh sb="1" eb="3">
      <t>ヨウシキ</t>
    </rPh>
    <rPh sb="3" eb="4">
      <t>ダイ</t>
    </rPh>
    <phoneticPr fontId="21"/>
  </si>
  <si>
    <t>　標記補助事業について、業務方法書第１５条第1項の規定に基づき、下記事項を申請します。</t>
    <rPh sb="1" eb="7">
      <t>ヒョウ</t>
    </rPh>
    <phoneticPr fontId="23"/>
  </si>
  <si>
    <t>交付決定日</t>
    <rPh sb="0" eb="5">
      <t>コウフレイワ</t>
    </rPh>
    <phoneticPr fontId="23"/>
  </si>
  <si>
    <t>補助金交付番号</t>
    <rPh sb="0" eb="7">
      <t>ホジョ</t>
    </rPh>
    <phoneticPr fontId="23"/>
  </si>
  <si>
    <t>添付書類</t>
    <rPh sb="0" eb="2">
      <t>テンプ</t>
    </rPh>
    <rPh sb="2" eb="4">
      <t>ショルイ</t>
    </rPh>
    <phoneticPr fontId="23"/>
  </si>
  <si>
    <t>計画変更等の算出基礎</t>
    <rPh sb="0" eb="5">
      <t>ケイカク</t>
    </rPh>
    <rPh sb="6" eb="10">
      <t>サンシュテゥ</t>
    </rPh>
    <phoneticPr fontId="21"/>
  </si>
  <si>
    <t>変更前の補助金対象　設置機器明細</t>
    <rPh sb="0" eb="3">
      <t>ヘンコウ</t>
    </rPh>
    <rPh sb="4" eb="9">
      <t>ホジヨ</t>
    </rPh>
    <rPh sb="10" eb="16">
      <t>セッチ</t>
    </rPh>
    <phoneticPr fontId="23"/>
  </si>
  <si>
    <t>変更後の補助金対象　設置機器明細</t>
    <rPh sb="0" eb="3">
      <t>ヘンコウ</t>
    </rPh>
    <rPh sb="4" eb="9">
      <t>ホジヨ</t>
    </rPh>
    <rPh sb="10" eb="16">
      <t>セッチ</t>
    </rPh>
    <phoneticPr fontId="23"/>
  </si>
  <si>
    <t>変更前の補助事業に要する経費、補助対象経費及び交付申請額（税抜金額）</t>
    <phoneticPr fontId="23"/>
  </si>
  <si>
    <t>変更前の申請額</t>
    <rPh sb="0" eb="2">
      <t>ヘンコウ</t>
    </rPh>
    <rPh sb="2" eb="3">
      <t>マエ</t>
    </rPh>
    <phoneticPr fontId="23"/>
  </si>
  <si>
    <t>①設備費</t>
    <phoneticPr fontId="23"/>
  </si>
  <si>
    <t>②設置工事費</t>
    <phoneticPr fontId="23"/>
  </si>
  <si>
    <t>変更後の補助事業に要する経費、補助対象経費及び交付申請額（税抜金額）</t>
    <phoneticPr fontId="23"/>
  </si>
  <si>
    <t>変更後の申請額</t>
    <rPh sb="0" eb="3">
      <t>ヘンコウ</t>
    </rPh>
    <phoneticPr fontId="23"/>
  </si>
  <si>
    <t>（様式第６）</t>
    <rPh sb="1" eb="3">
      <t>ヨウシキ</t>
    </rPh>
    <rPh sb="3" eb="4">
      <t>ダイ</t>
    </rPh>
    <phoneticPr fontId="21"/>
  </si>
  <si>
    <t>（様式第12）</t>
    <rPh sb="1" eb="3">
      <t>ヨウシキ</t>
    </rPh>
    <rPh sb="3" eb="4">
      <t>ダイ</t>
    </rPh>
    <phoneticPr fontId="21"/>
  </si>
  <si>
    <t>業務方法書第１８条第１項の規定に基づき、以下のとおり報告します。</t>
    <phoneticPr fontId="23"/>
  </si>
  <si>
    <t>計画変更等承認申請書の提出</t>
    <phoneticPr fontId="23"/>
  </si>
  <si>
    <t>6)</t>
    <phoneticPr fontId="21"/>
  </si>
  <si>
    <t>（2/3）</t>
    <phoneticPr fontId="21"/>
  </si>
  <si>
    <t>（3/3）</t>
    <phoneticPr fontId="21"/>
  </si>
  <si>
    <t>事業開始日</t>
    <phoneticPr fontId="23"/>
  </si>
  <si>
    <t>事業完了日</t>
    <phoneticPr fontId="23"/>
  </si>
  <si>
    <t>項目</t>
    <rPh sb="0" eb="2">
      <t>コウモク</t>
    </rPh>
    <phoneticPr fontId="21"/>
  </si>
  <si>
    <t>データ</t>
    <phoneticPr fontId="21"/>
  </si>
  <si>
    <t>補助事業の内容を変更する。</t>
    <phoneticPr fontId="21"/>
  </si>
  <si>
    <t>補助事業の全部もしくは一部を中止し、又は廃止する。</t>
    <phoneticPr fontId="21"/>
  </si>
  <si>
    <t>その他振興センターが必要と認め承認申請を指示した。</t>
    <phoneticPr fontId="21"/>
  </si>
  <si>
    <t>　計画変更等の背景</t>
    <rPh sb="1" eb="6">
      <t>ケイカク</t>
    </rPh>
    <rPh sb="7" eb="9">
      <t>ハイケイ</t>
    </rPh>
    <phoneticPr fontId="21"/>
  </si>
  <si>
    <t>履行補助者の情報</t>
    <rPh sb="0" eb="5">
      <t>リコウホ</t>
    </rPh>
    <rPh sb="6" eb="8">
      <t>ジョウホウ</t>
    </rPh>
    <phoneticPr fontId="21"/>
  </si>
  <si>
    <t>設置先の情報</t>
    <rPh sb="0" eb="3">
      <t>セッチ</t>
    </rPh>
    <rPh sb="4" eb="6">
      <t>ジョウホウ</t>
    </rPh>
    <phoneticPr fontId="21"/>
  </si>
  <si>
    <t>　計画変更等の算出基礎</t>
    <rPh sb="1" eb="6">
      <t>ケイカク</t>
    </rPh>
    <rPh sb="7" eb="11">
      <t>サンシュテゥ</t>
    </rPh>
    <phoneticPr fontId="21"/>
  </si>
  <si>
    <t>会社法人等番号（12桁）</t>
    <phoneticPr fontId="21"/>
  </si>
  <si>
    <t>役職</t>
    <rPh sb="0" eb="2">
      <t>ヤクショクメイ</t>
    </rPh>
    <phoneticPr fontId="21"/>
  </si>
  <si>
    <t>住所（都道府県）</t>
    <phoneticPr fontId="21"/>
  </si>
  <si>
    <t>新規または既存</t>
    <rPh sb="0" eb="2">
      <t>シンキ</t>
    </rPh>
    <rPh sb="5" eb="7">
      <t>キソn</t>
    </rPh>
    <phoneticPr fontId="21"/>
  </si>
  <si>
    <t>住所（〒番号）</t>
    <rPh sb="0" eb="2">
      <t>ジュウセィオ</t>
    </rPh>
    <rPh sb="4" eb="6">
      <t>〒</t>
    </rPh>
    <phoneticPr fontId="21"/>
  </si>
  <si>
    <t>新築または既築</t>
    <rPh sb="0" eb="2">
      <t>シンチク</t>
    </rPh>
    <rPh sb="5" eb="6">
      <t xml:space="preserve">スデニ </t>
    </rPh>
    <rPh sb="6" eb="7">
      <t>Chiku</t>
    </rPh>
    <phoneticPr fontId="20"/>
  </si>
  <si>
    <t>法人または個人</t>
    <rPh sb="0" eb="1">
      <t>ホウジn</t>
    </rPh>
    <rPh sb="5" eb="7">
      <t>コジn</t>
    </rPh>
    <phoneticPr fontId="21"/>
  </si>
  <si>
    <t>共同申請会社法人等番号（12桁）</t>
    <rPh sb="0" eb="4">
      <t>キョウドウ</t>
    </rPh>
    <phoneticPr fontId="21"/>
  </si>
  <si>
    <t>共同申請者　実務担当者〒番号</t>
    <phoneticPr fontId="21"/>
  </si>
  <si>
    <t>共同申請者　実務担当者住所</t>
    <phoneticPr fontId="21"/>
  </si>
  <si>
    <t>代表者等の変更があった。</t>
    <phoneticPr fontId="21"/>
  </si>
  <si>
    <t>補助事業の全部又は一部を他人に承継する。</t>
    <phoneticPr fontId="21"/>
  </si>
  <si>
    <t>計画変更の分類</t>
    <rPh sb="0" eb="4">
      <t>ケイカク</t>
    </rPh>
    <rPh sb="5" eb="7">
      <t>ブンルイ</t>
    </rPh>
    <phoneticPr fontId="21"/>
  </si>
  <si>
    <t>一般競争入札</t>
    <phoneticPr fontId="21"/>
  </si>
  <si>
    <t>設計見積</t>
    <phoneticPr fontId="21"/>
  </si>
  <si>
    <t>随意契約（理由書別添）</t>
    <phoneticPr fontId="21"/>
  </si>
  <si>
    <t>計画変更</t>
    <rPh sb="0" eb="4">
      <t>ケイカク</t>
    </rPh>
    <phoneticPr fontId="21"/>
  </si>
  <si>
    <t>実績報告</t>
    <rPh sb="0" eb="4">
      <t>ジッセキ</t>
    </rPh>
    <phoneticPr fontId="21"/>
  </si>
  <si>
    <t>基本情報</t>
    <rPh sb="0" eb="4">
      <t>キホn</t>
    </rPh>
    <phoneticPr fontId="21"/>
  </si>
  <si>
    <t>計画変更等が補助事業に与える影響</t>
    <rPh sb="0" eb="2">
      <t>ケイカク</t>
    </rPh>
    <rPh sb="2" eb="4">
      <t>ヘンコウ</t>
    </rPh>
    <rPh sb="4" eb="5">
      <t>トウ</t>
    </rPh>
    <rPh sb="6" eb="8">
      <t>ホジョ</t>
    </rPh>
    <rPh sb="8" eb="10">
      <t>ジギョウ</t>
    </rPh>
    <rPh sb="11" eb="12">
      <t>アタ</t>
    </rPh>
    <rPh sb="14" eb="16">
      <t>エイキョウ</t>
    </rPh>
    <phoneticPr fontId="23"/>
  </si>
  <si>
    <t>項番</t>
    <rPh sb="0" eb="2">
      <t>コウバ</t>
    </rPh>
    <phoneticPr fontId="21"/>
  </si>
  <si>
    <t>シリンダー容器</t>
    <phoneticPr fontId="21"/>
  </si>
  <si>
    <t>施設の種類</t>
    <rPh sb="0" eb="2">
      <t>シセテゥ</t>
    </rPh>
    <rPh sb="3" eb="5">
      <t>sy</t>
    </rPh>
    <phoneticPr fontId="21"/>
  </si>
  <si>
    <t>設置機器13</t>
    <rPh sb="0" eb="4">
      <t>セッチ</t>
    </rPh>
    <phoneticPr fontId="21"/>
  </si>
  <si>
    <t>設置機器14</t>
    <rPh sb="0" eb="4">
      <t>セッチ</t>
    </rPh>
    <phoneticPr fontId="21"/>
  </si>
  <si>
    <t>設置機器15</t>
    <rPh sb="0" eb="4">
      <t>セッチ</t>
    </rPh>
    <phoneticPr fontId="21"/>
  </si>
  <si>
    <t>計画変更等が補助事業に与える影響</t>
    <phoneticPr fontId="21"/>
  </si>
  <si>
    <t>計画変更等が補助事業に与える影響</t>
    <rPh sb="0" eb="4">
      <t>ケイカク</t>
    </rPh>
    <rPh sb="5" eb="7">
      <t>ショウサイ</t>
    </rPh>
    <rPh sb="8" eb="10">
      <t>リユウ</t>
    </rPh>
    <phoneticPr fontId="21"/>
  </si>
  <si>
    <t>指名入札</t>
    <rPh sb="0" eb="4">
      <t>シメイ</t>
    </rPh>
    <phoneticPr fontId="21"/>
  </si>
  <si>
    <t>計画変更等承認申請書提出</t>
    <phoneticPr fontId="21"/>
  </si>
  <si>
    <t>計画変更届出書提出</t>
    <phoneticPr fontId="21"/>
  </si>
  <si>
    <t>新築または既築</t>
    <rPh sb="0" eb="2">
      <t>シンチク</t>
    </rPh>
    <rPh sb="5" eb="6">
      <t>キソn</t>
    </rPh>
    <rPh sb="6" eb="7">
      <t>ケンチク</t>
    </rPh>
    <phoneticPr fontId="21"/>
  </si>
  <si>
    <t>実績報告額</t>
    <rPh sb="0" eb="5">
      <t>ジッセキ</t>
    </rPh>
    <phoneticPr fontId="21"/>
  </si>
  <si>
    <t>補助金交付実績額</t>
    <rPh sb="5" eb="8">
      <t>ジッセキ</t>
    </rPh>
    <phoneticPr fontId="23"/>
  </si>
  <si>
    <t>提出日</t>
    <rPh sb="0" eb="3">
      <t>テイシュテゥ</t>
    </rPh>
    <phoneticPr fontId="21"/>
  </si>
  <si>
    <t>交付決定番号</t>
    <phoneticPr fontId="21"/>
  </si>
  <si>
    <t>交付決定日</t>
    <phoneticPr fontId="21"/>
  </si>
  <si>
    <t>計画変更の分類①</t>
    <rPh sb="0" eb="1">
      <t>ケイカク</t>
    </rPh>
    <rPh sb="2" eb="4">
      <t>ブンルイ</t>
    </rPh>
    <phoneticPr fontId="21"/>
  </si>
  <si>
    <t>計画変更の分類②</t>
    <rPh sb="0" eb="1">
      <t>ケイカク</t>
    </rPh>
    <rPh sb="2" eb="4">
      <t>ブンルイ</t>
    </rPh>
    <phoneticPr fontId="21"/>
  </si>
  <si>
    <t>計画変更の分類③</t>
    <rPh sb="0" eb="1">
      <t>ケイカク</t>
    </rPh>
    <rPh sb="2" eb="4">
      <t>ブンルイ</t>
    </rPh>
    <phoneticPr fontId="21"/>
  </si>
  <si>
    <t>計画変更の分類④</t>
    <rPh sb="0" eb="1">
      <t>ケイカク</t>
    </rPh>
    <rPh sb="2" eb="4">
      <t>ブンルイ</t>
    </rPh>
    <phoneticPr fontId="21"/>
  </si>
  <si>
    <t>計画変更の分類⑤</t>
    <rPh sb="0" eb="1">
      <t>ケイカク</t>
    </rPh>
    <rPh sb="2" eb="4">
      <t>ブンルイ</t>
    </rPh>
    <phoneticPr fontId="21"/>
  </si>
  <si>
    <t>計画変更等の事項①</t>
    <phoneticPr fontId="21"/>
  </si>
  <si>
    <t>明細番号</t>
    <rPh sb="0" eb="4">
      <t>メイサイ</t>
    </rPh>
    <phoneticPr fontId="21"/>
  </si>
  <si>
    <t>提出様式</t>
    <rPh sb="0" eb="1">
      <t>テイシュテゥ</t>
    </rPh>
    <phoneticPr fontId="21"/>
  </si>
  <si>
    <t>申請者　実務担当者所属部署</t>
    <phoneticPr fontId="21"/>
  </si>
  <si>
    <t>申請者　実務担当者役職</t>
    <phoneticPr fontId="21"/>
  </si>
  <si>
    <t>共同申請者　実務担当者所属部署</t>
    <phoneticPr fontId="21"/>
  </si>
  <si>
    <t>共同申請者　実務担当者役職</t>
    <phoneticPr fontId="21"/>
  </si>
  <si>
    <t>履行補助者　担当者所属部署</t>
    <phoneticPr fontId="21"/>
  </si>
  <si>
    <t>履行補助者　担当者役職</t>
    <phoneticPr fontId="21"/>
  </si>
  <si>
    <t>運用管理責任者　所属部署</t>
    <phoneticPr fontId="21"/>
  </si>
  <si>
    <t>運用管理責任者　役職</t>
    <phoneticPr fontId="21"/>
  </si>
  <si>
    <t>様式第1/様式第6/様式第7/様式第12</t>
    <rPh sb="0" eb="3">
      <t>ヨウシキ</t>
    </rPh>
    <rPh sb="5" eb="7">
      <t>ヨウシキ</t>
    </rPh>
    <rPh sb="7" eb="8">
      <t>ダイ</t>
    </rPh>
    <rPh sb="10" eb="13">
      <t>ヨウシキ</t>
    </rPh>
    <rPh sb="15" eb="18">
      <t>ヨウシキ</t>
    </rPh>
    <phoneticPr fontId="21"/>
  </si>
  <si>
    <t>機器明細テーブル</t>
    <rPh sb="0" eb="4">
      <t>キキメ</t>
    </rPh>
    <phoneticPr fontId="21"/>
  </si>
  <si>
    <t>事業年度</t>
    <rPh sb="0" eb="1">
      <t>ジギョウ</t>
    </rPh>
    <phoneticPr fontId="21"/>
  </si>
  <si>
    <t>法人名（カナ）</t>
    <rPh sb="0" eb="3">
      <t>ホウジ</t>
    </rPh>
    <phoneticPr fontId="21"/>
  </si>
  <si>
    <t>氏名（カナ）</t>
    <rPh sb="0" eb="1">
      <t>シメイ</t>
    </rPh>
    <phoneticPr fontId="21"/>
  </si>
  <si>
    <t>名称（カナ）</t>
    <rPh sb="0" eb="1">
      <t>メイ</t>
    </rPh>
    <phoneticPr fontId="21"/>
  </si>
  <si>
    <t>決定(落札)事業者</t>
    <rPh sb="0" eb="2">
      <t>ラクサツ</t>
    </rPh>
    <rPh sb="2" eb="5">
      <t>ジギョウシャ</t>
    </rPh>
    <phoneticPr fontId="23"/>
  </si>
  <si>
    <t>決定(落札)事業者</t>
    <phoneticPr fontId="21"/>
  </si>
  <si>
    <t>申請者　法人名（カナ）</t>
    <phoneticPr fontId="21"/>
  </si>
  <si>
    <t>申請者　実務担当者氏名（カナ）</t>
    <phoneticPr fontId="21"/>
  </si>
  <si>
    <t>共同申請者　法人名（カナ）</t>
    <phoneticPr fontId="21"/>
  </si>
  <si>
    <t>共同申請者　実務担当者氏名（カナ）</t>
    <phoneticPr fontId="21"/>
  </si>
  <si>
    <t>履行補助者　担当者氏名（カナ）</t>
    <phoneticPr fontId="21"/>
  </si>
  <si>
    <t>設置先　名称（カナ）</t>
    <phoneticPr fontId="21"/>
  </si>
  <si>
    <t>施設の種別</t>
    <rPh sb="0" eb="3">
      <t>セッチシュベテゥ</t>
    </rPh>
    <phoneticPr fontId="21"/>
  </si>
  <si>
    <t>施設の種別</t>
    <rPh sb="2" eb="3">
      <t>サキシュベテゥ</t>
    </rPh>
    <phoneticPr fontId="23"/>
  </si>
  <si>
    <t>施設の種類</t>
    <phoneticPr fontId="21"/>
  </si>
  <si>
    <t>施設の種類（その他）</t>
    <phoneticPr fontId="21"/>
  </si>
  <si>
    <t>計画変更承認申請の詳細と理由</t>
    <rPh sb="0" eb="4">
      <t>ケイカク</t>
    </rPh>
    <rPh sb="5" eb="7">
      <t>ショウサイ</t>
    </rPh>
    <rPh sb="8" eb="10">
      <t>リユウ</t>
    </rPh>
    <phoneticPr fontId="21"/>
  </si>
  <si>
    <t>様式第６の添付書類</t>
    <rPh sb="0" eb="4">
      <t>テンプ</t>
    </rPh>
    <phoneticPr fontId="21"/>
  </si>
  <si>
    <t>計画変更届出の理由</t>
    <rPh sb="0" eb="4">
      <t>ケイカク</t>
    </rPh>
    <rPh sb="5" eb="7">
      <t>ショウサイリユウ</t>
    </rPh>
    <phoneticPr fontId="21"/>
  </si>
  <si>
    <t>様式第７の添付書類</t>
    <rPh sb="0" eb="4">
      <t>テンプ</t>
    </rPh>
    <phoneticPr fontId="21"/>
  </si>
  <si>
    <t>計画変更承認申請の詳細と理由</t>
    <rPh sb="0" eb="4">
      <t>ケイカク</t>
    </rPh>
    <rPh sb="5" eb="7">
      <t>ショウサイ</t>
    </rPh>
    <rPh sb="8" eb="10">
      <t>リユウ</t>
    </rPh>
    <phoneticPr fontId="22"/>
  </si>
  <si>
    <t>様式第６の添付書類</t>
    <rPh sb="0" eb="4">
      <t>テンプ</t>
    </rPh>
    <phoneticPr fontId="22"/>
  </si>
  <si>
    <t>計画変更届出の理由</t>
    <rPh sb="0" eb="4">
      <t>ケイカク</t>
    </rPh>
    <rPh sb="5" eb="7">
      <t>ショウサイリユウ</t>
    </rPh>
    <phoneticPr fontId="22"/>
  </si>
  <si>
    <t>様式第７の添付書類</t>
    <rPh sb="0" eb="3">
      <t>テンプ</t>
    </rPh>
    <phoneticPr fontId="22"/>
  </si>
  <si>
    <t>中小企業である</t>
    <phoneticPr fontId="21"/>
  </si>
  <si>
    <t>共同申請者法人番号（13桁）</t>
    <rPh sb="0" eb="2">
      <t>キョウドウ</t>
    </rPh>
    <rPh sb="2" eb="4">
      <t>シンセイ</t>
    </rPh>
    <rPh sb="4" eb="5">
      <t>sy</t>
    </rPh>
    <rPh sb="5" eb="9">
      <t>ホウジンバンゴウ</t>
    </rPh>
    <phoneticPr fontId="21"/>
  </si>
  <si>
    <t>申請者　代表者役職</t>
    <rPh sb="4" eb="7">
      <t>ダイヒョウ</t>
    </rPh>
    <phoneticPr fontId="21"/>
  </si>
  <si>
    <t>申請者　代表者氏名</t>
    <rPh sb="4" eb="7">
      <t>ダイヒョウ</t>
    </rPh>
    <phoneticPr fontId="21"/>
  </si>
  <si>
    <t>共同申請者　代表者役職</t>
    <rPh sb="6" eb="9">
      <t>ダイヒョウ</t>
    </rPh>
    <phoneticPr fontId="21"/>
  </si>
  <si>
    <t>共同申請者　代表者氏名</t>
    <rPh sb="6" eb="9">
      <t>ダイヒョウ</t>
    </rPh>
    <phoneticPr fontId="21"/>
  </si>
  <si>
    <t>消費設備等</t>
    <rPh sb="0" eb="4">
      <t>セッチ</t>
    </rPh>
    <phoneticPr fontId="21"/>
  </si>
  <si>
    <t>消費設備等</t>
    <rPh sb="0" eb="2">
      <t>セッチ</t>
    </rPh>
    <rPh sb="2" eb="4">
      <t xml:space="preserve">キキ </t>
    </rPh>
    <phoneticPr fontId="23"/>
  </si>
  <si>
    <t>規格1</t>
    <rPh sb="0" eb="2">
      <t>キカク</t>
    </rPh>
    <phoneticPr fontId="21"/>
  </si>
  <si>
    <t>規格2</t>
    <rPh sb="0" eb="2">
      <t>キカク</t>
    </rPh>
    <phoneticPr fontId="21"/>
  </si>
  <si>
    <t>規格3</t>
    <rPh sb="0" eb="2">
      <t>キカク</t>
    </rPh>
    <phoneticPr fontId="21"/>
  </si>
  <si>
    <t>規格4</t>
    <rPh sb="0" eb="2">
      <t>キカク</t>
    </rPh>
    <phoneticPr fontId="21"/>
  </si>
  <si>
    <t>規格5</t>
    <rPh sb="0" eb="2">
      <t>キカク</t>
    </rPh>
    <phoneticPr fontId="21"/>
  </si>
  <si>
    <t>規格6</t>
    <rPh sb="0" eb="2">
      <t>キカク</t>
    </rPh>
    <phoneticPr fontId="21"/>
  </si>
  <si>
    <t>規格7</t>
    <rPh sb="0" eb="2">
      <t>キカク</t>
    </rPh>
    <phoneticPr fontId="21"/>
  </si>
  <si>
    <t>規格8</t>
    <rPh sb="0" eb="2">
      <t>キカク</t>
    </rPh>
    <phoneticPr fontId="21"/>
  </si>
  <si>
    <t>規格9</t>
    <rPh sb="0" eb="2">
      <t>キカク</t>
    </rPh>
    <phoneticPr fontId="21"/>
  </si>
  <si>
    <t>規格10</t>
    <rPh sb="0" eb="2">
      <t>キカク</t>
    </rPh>
    <phoneticPr fontId="21"/>
  </si>
  <si>
    <t>規格11</t>
    <rPh sb="0" eb="2">
      <t>キカク</t>
    </rPh>
    <phoneticPr fontId="21"/>
  </si>
  <si>
    <t>規格12</t>
    <rPh sb="0" eb="2">
      <t>キカク</t>
    </rPh>
    <phoneticPr fontId="21"/>
  </si>
  <si>
    <t>規格13</t>
    <rPh sb="0" eb="2">
      <t>キカク</t>
    </rPh>
    <phoneticPr fontId="21"/>
  </si>
  <si>
    <t>規格14</t>
    <rPh sb="0" eb="2">
      <t>キカク</t>
    </rPh>
    <phoneticPr fontId="21"/>
  </si>
  <si>
    <t>規格15</t>
    <rPh sb="0" eb="2">
      <t>キカク</t>
    </rPh>
    <phoneticPr fontId="21"/>
  </si>
  <si>
    <t>メーカー1</t>
    <phoneticPr fontId="21"/>
  </si>
  <si>
    <t>メーカー2</t>
    <phoneticPr fontId="21"/>
  </si>
  <si>
    <t>メーカー3</t>
    <phoneticPr fontId="21"/>
  </si>
  <si>
    <t>メーカー4</t>
    <phoneticPr fontId="21"/>
  </si>
  <si>
    <t>メーカー5</t>
    <phoneticPr fontId="21"/>
  </si>
  <si>
    <t>メーカー6</t>
    <phoneticPr fontId="21"/>
  </si>
  <si>
    <t>メーカー7</t>
    <phoneticPr fontId="21"/>
  </si>
  <si>
    <t>メーカー8</t>
    <phoneticPr fontId="21"/>
  </si>
  <si>
    <t>メーカー9</t>
    <phoneticPr fontId="21"/>
  </si>
  <si>
    <t>メーカー10</t>
    <phoneticPr fontId="21"/>
  </si>
  <si>
    <t>メーカー11</t>
    <phoneticPr fontId="21"/>
  </si>
  <si>
    <t>メーカー12</t>
    <phoneticPr fontId="21"/>
  </si>
  <si>
    <t>メーカー13</t>
    <phoneticPr fontId="21"/>
  </si>
  <si>
    <t>メーカー14</t>
    <phoneticPr fontId="21"/>
  </si>
  <si>
    <t>メーカー15</t>
    <phoneticPr fontId="21"/>
  </si>
  <si>
    <t>数量1</t>
    <rPh sb="0" eb="2">
      <t>キキ</t>
    </rPh>
    <phoneticPr fontId="21"/>
  </si>
  <si>
    <t>数量2</t>
    <rPh sb="0" eb="2">
      <t>キキ</t>
    </rPh>
    <phoneticPr fontId="21"/>
  </si>
  <si>
    <t>数量3</t>
    <rPh sb="0" eb="2">
      <t>キキ</t>
    </rPh>
    <phoneticPr fontId="21"/>
  </si>
  <si>
    <t>数量4</t>
    <rPh sb="0" eb="2">
      <t>キキ</t>
    </rPh>
    <phoneticPr fontId="21"/>
  </si>
  <si>
    <t>数量5</t>
    <rPh sb="0" eb="2">
      <t>キキ</t>
    </rPh>
    <phoneticPr fontId="21"/>
  </si>
  <si>
    <t>数量6</t>
    <rPh sb="0" eb="2">
      <t>キキ</t>
    </rPh>
    <phoneticPr fontId="21"/>
  </si>
  <si>
    <t>数量7</t>
    <rPh sb="0" eb="2">
      <t>キキ</t>
    </rPh>
    <phoneticPr fontId="21"/>
  </si>
  <si>
    <t>数量8</t>
    <rPh sb="0" eb="2">
      <t>キキ</t>
    </rPh>
    <phoneticPr fontId="21"/>
  </si>
  <si>
    <t>数量9</t>
    <rPh sb="0" eb="2">
      <t>キキ</t>
    </rPh>
    <phoneticPr fontId="21"/>
  </si>
  <si>
    <t>数量10</t>
    <rPh sb="0" eb="2">
      <t>キキ</t>
    </rPh>
    <phoneticPr fontId="21"/>
  </si>
  <si>
    <t>数量11</t>
    <rPh sb="0" eb="2">
      <t>キキ</t>
    </rPh>
    <phoneticPr fontId="21"/>
  </si>
  <si>
    <t>数量12</t>
    <rPh sb="0" eb="2">
      <t>キキ</t>
    </rPh>
    <phoneticPr fontId="21"/>
  </si>
  <si>
    <t>数量13</t>
    <rPh sb="0" eb="2">
      <t>キキ</t>
    </rPh>
    <phoneticPr fontId="21"/>
  </si>
  <si>
    <t>数量14</t>
    <rPh sb="0" eb="2">
      <t>キキ</t>
    </rPh>
    <phoneticPr fontId="21"/>
  </si>
  <si>
    <t>数量15</t>
    <rPh sb="0" eb="2">
      <t>キキ</t>
    </rPh>
    <phoneticPr fontId="21"/>
  </si>
  <si>
    <t>規格</t>
    <rPh sb="0" eb="2">
      <t>キキキカク</t>
    </rPh>
    <phoneticPr fontId="21"/>
  </si>
  <si>
    <t>数量</t>
    <rPh sb="0" eb="2">
      <t>キキ</t>
    </rPh>
    <phoneticPr fontId="21"/>
  </si>
  <si>
    <t>設置先　名称</t>
    <phoneticPr fontId="21"/>
  </si>
  <si>
    <t>設置先　住所（都道府県）</t>
    <phoneticPr fontId="21"/>
  </si>
  <si>
    <t>運用管理責任者　氏名</t>
    <phoneticPr fontId="21"/>
  </si>
  <si>
    <t>運用管理責任者　メールアドレス</t>
    <phoneticPr fontId="21"/>
  </si>
  <si>
    <t>運用管理責任者　電話番号</t>
    <rPh sb="0" eb="4">
      <t>ウンヨウ</t>
    </rPh>
    <rPh sb="4" eb="7">
      <t>セキニンセィア</t>
    </rPh>
    <phoneticPr fontId="21"/>
  </si>
  <si>
    <t>提出様式</t>
    <rPh sb="0" eb="4">
      <t>テイシュテゥ</t>
    </rPh>
    <phoneticPr fontId="21"/>
  </si>
  <si>
    <t>目次へ</t>
    <rPh sb="0" eb="2">
      <t>モクジ</t>
    </rPh>
    <phoneticPr fontId="21"/>
  </si>
  <si>
    <t>シート名</t>
    <rPh sb="3" eb="4">
      <t>メイ</t>
    </rPh>
    <phoneticPr fontId="21"/>
  </si>
  <si>
    <t>上記の収容人数のうち外部の受入人数は何人ですか？</t>
    <phoneticPr fontId="21"/>
  </si>
  <si>
    <t>補助事業に要する経費①設備費（税抜）</t>
    <phoneticPr fontId="21"/>
  </si>
  <si>
    <t>補助事業に要する経費②設置工事費（税抜）</t>
    <phoneticPr fontId="21"/>
  </si>
  <si>
    <t>補助事業に要する経費合計（税抜）</t>
    <phoneticPr fontId="21"/>
  </si>
  <si>
    <t>補助対象経費①設備費（税抜）</t>
    <phoneticPr fontId="21"/>
  </si>
  <si>
    <t>補助対象経費②設置工事費（税抜）</t>
    <phoneticPr fontId="21"/>
  </si>
  <si>
    <t>補助対象経費合計（税抜）</t>
    <phoneticPr fontId="21"/>
  </si>
  <si>
    <t>補助金交付申請額（小数点以下切捨）</t>
    <phoneticPr fontId="21"/>
  </si>
  <si>
    <r>
      <t>以下は</t>
    </r>
    <r>
      <rPr>
        <b/>
        <sz val="12"/>
        <color theme="1"/>
        <rFont val="Meiryo UI"/>
        <family val="2"/>
        <charset val="128"/>
      </rPr>
      <t>計画変更等の承認</t>
    </r>
    <r>
      <rPr>
        <sz val="12"/>
        <color theme="1"/>
        <rFont val="Meiryo UI"/>
        <family val="2"/>
        <charset val="128"/>
      </rPr>
      <t>を受ける際に記載して下さい。（様式第6）</t>
    </r>
    <rPh sb="0" eb="2">
      <t>イカ</t>
    </rPh>
    <rPh sb="3" eb="8">
      <t>ケイカク</t>
    </rPh>
    <rPh sb="9" eb="11">
      <t>ショウニn</t>
    </rPh>
    <rPh sb="12" eb="13">
      <t>ウケ</t>
    </rPh>
    <rPh sb="15" eb="16">
      <t>サイ</t>
    </rPh>
    <rPh sb="17" eb="19">
      <t>キサイ</t>
    </rPh>
    <rPh sb="26" eb="29">
      <t>ヨウシキ</t>
    </rPh>
    <phoneticPr fontId="21"/>
  </si>
  <si>
    <r>
      <t>以下は</t>
    </r>
    <r>
      <rPr>
        <b/>
        <sz val="12"/>
        <color theme="1"/>
        <rFont val="Meiryo UI"/>
        <family val="2"/>
        <charset val="128"/>
      </rPr>
      <t>計画変更等の届出</t>
    </r>
    <r>
      <rPr>
        <sz val="12"/>
        <color theme="1"/>
        <rFont val="Meiryo UI"/>
        <family val="2"/>
        <charset val="128"/>
      </rPr>
      <t>を行う際に記載して下さい。（様式第7）</t>
    </r>
    <rPh sb="0" eb="2">
      <t>イカハ</t>
    </rPh>
    <rPh sb="3" eb="8">
      <t>ケイカク</t>
    </rPh>
    <rPh sb="9" eb="11">
      <t>トドケデ</t>
    </rPh>
    <rPh sb="12" eb="13">
      <t>オコナウ</t>
    </rPh>
    <rPh sb="14" eb="15">
      <t>サイ</t>
    </rPh>
    <rPh sb="16" eb="18">
      <t>キサイシテクデ</t>
    </rPh>
    <rPh sb="25" eb="28">
      <t>ヨウシキダ</t>
    </rPh>
    <phoneticPr fontId="21"/>
  </si>
  <si>
    <t>申請日</t>
    <rPh sb="0" eb="3">
      <t>シンセイ</t>
    </rPh>
    <phoneticPr fontId="21"/>
  </si>
  <si>
    <t>計画変更等承認申請日</t>
    <rPh sb="0" eb="5">
      <t>ケイカク</t>
    </rPh>
    <rPh sb="5" eb="9">
      <t>ショウニンシンセイ</t>
    </rPh>
    <rPh sb="9" eb="10">
      <t xml:space="preserve">ビ </t>
    </rPh>
    <phoneticPr fontId="21"/>
  </si>
  <si>
    <t>計画変更等届出日</t>
    <rPh sb="0" eb="1">
      <t>ケイカク</t>
    </rPh>
    <rPh sb="5" eb="7">
      <t>トドケデ</t>
    </rPh>
    <rPh sb="7" eb="8">
      <t xml:space="preserve">ビ </t>
    </rPh>
    <phoneticPr fontId="21"/>
  </si>
  <si>
    <t>（参考）以下の設置機器が実績報告の対象となります。</t>
    <rPh sb="1" eb="3">
      <t>サンコウ</t>
    </rPh>
    <rPh sb="4" eb="6">
      <t>イカ</t>
    </rPh>
    <rPh sb="7" eb="9">
      <t>セッチ</t>
    </rPh>
    <rPh sb="9" eb="11">
      <t>キキ</t>
    </rPh>
    <rPh sb="12" eb="16">
      <t>ジッセキ</t>
    </rPh>
    <rPh sb="17" eb="19">
      <t>タイセィオ</t>
    </rPh>
    <phoneticPr fontId="21"/>
  </si>
  <si>
    <t>（参考）以下の事業費が実績報告の対象となります。</t>
    <rPh sb="1" eb="3">
      <t>サンコウ</t>
    </rPh>
    <rPh sb="4" eb="6">
      <t>イカ</t>
    </rPh>
    <rPh sb="7" eb="10">
      <t>ジギョウ</t>
    </rPh>
    <rPh sb="11" eb="15">
      <t>ジッセキ</t>
    </rPh>
    <rPh sb="16" eb="18">
      <t>タイセィオ</t>
    </rPh>
    <phoneticPr fontId="21"/>
  </si>
  <si>
    <t>計画変更等の事項②</t>
    <phoneticPr fontId="21"/>
  </si>
  <si>
    <t>計画変更等の事項③</t>
    <phoneticPr fontId="21"/>
  </si>
  <si>
    <t>計画変更等の事項④</t>
    <phoneticPr fontId="21"/>
  </si>
  <si>
    <t>補助率</t>
    <phoneticPr fontId="21"/>
  </si>
  <si>
    <t>申請</t>
    <rPh sb="0" eb="2">
      <t>シンセイ</t>
    </rPh>
    <phoneticPr fontId="21"/>
  </si>
  <si>
    <t>計変</t>
    <rPh sb="0" eb="2">
      <t>ケイヘn</t>
    </rPh>
    <phoneticPr fontId="21"/>
  </si>
  <si>
    <t>実績</t>
    <rPh sb="0" eb="2">
      <t>ジッセキ</t>
    </rPh>
    <phoneticPr fontId="21"/>
  </si>
  <si>
    <t>*</t>
    <phoneticPr fontId="21"/>
  </si>
  <si>
    <t>事業完了日</t>
    <phoneticPr fontId="21"/>
  </si>
  <si>
    <t>事業完了日</t>
    <rPh sb="0" eb="4">
      <t>ジギョウ</t>
    </rPh>
    <rPh sb="4" eb="5">
      <t xml:space="preserve">ヒ </t>
    </rPh>
    <phoneticPr fontId="21"/>
  </si>
  <si>
    <t>事業完了日</t>
    <rPh sb="0" eb="4">
      <t>ジギョウ</t>
    </rPh>
    <rPh sb="4" eb="5">
      <t>ヨテイ</t>
    </rPh>
    <phoneticPr fontId="21"/>
  </si>
  <si>
    <t>病院（入院設備なし）</t>
    <rPh sb="0" eb="2">
      <t>ビョウイn</t>
    </rPh>
    <rPh sb="3" eb="7">
      <t>ニュウイn</t>
    </rPh>
    <phoneticPr fontId="22"/>
  </si>
  <si>
    <t>体育館</t>
    <rPh sb="0" eb="3">
      <t>タイイク</t>
    </rPh>
    <phoneticPr fontId="22"/>
  </si>
  <si>
    <t>学校（私立）</t>
    <rPh sb="0" eb="2">
      <t>ガッコウ</t>
    </rPh>
    <rPh sb="3" eb="5">
      <t>シリテゥ</t>
    </rPh>
    <phoneticPr fontId="22"/>
  </si>
  <si>
    <t>幼稚園</t>
    <rPh sb="0" eb="3">
      <t>ヨウチ</t>
    </rPh>
    <phoneticPr fontId="22"/>
  </si>
  <si>
    <t>ホテル・旅館</t>
    <rPh sb="4" eb="6">
      <t>リョカn</t>
    </rPh>
    <phoneticPr fontId="22"/>
  </si>
  <si>
    <t>寺社・教会</t>
    <rPh sb="0" eb="2">
      <t>ジセィア</t>
    </rPh>
    <rPh sb="3" eb="5">
      <t>キョウカ</t>
    </rPh>
    <phoneticPr fontId="22"/>
  </si>
  <si>
    <t>スイミングスクール</t>
  </si>
  <si>
    <t>マンション（管理組合）</t>
    <rPh sb="6" eb="10">
      <t>カンリ</t>
    </rPh>
    <phoneticPr fontId="22"/>
  </si>
  <si>
    <t>ゴルフ場</t>
  </si>
  <si>
    <t>自動車学校</t>
    <rPh sb="0" eb="5">
      <t>ジドウ</t>
    </rPh>
    <phoneticPr fontId="22"/>
  </si>
  <si>
    <t>工場</t>
    <rPh sb="0" eb="2">
      <t>コウジョウ</t>
    </rPh>
    <phoneticPr fontId="22"/>
  </si>
  <si>
    <t>倉庫</t>
    <rPh sb="0" eb="2">
      <t xml:space="preserve">ソウコ </t>
    </rPh>
    <phoneticPr fontId="22"/>
  </si>
  <si>
    <t>店舗</t>
    <rPh sb="0" eb="2">
      <t>テンポ</t>
    </rPh>
    <phoneticPr fontId="22"/>
  </si>
  <si>
    <t>タクシー会社</t>
  </si>
  <si>
    <t>ガス販売事業者</t>
    <rPh sb="2" eb="4">
      <t>ハンバイ</t>
    </rPh>
    <phoneticPr fontId="22"/>
  </si>
  <si>
    <t>その他の民間施設</t>
    <rPh sb="4" eb="8">
      <t>ミンカ</t>
    </rPh>
    <phoneticPr fontId="22"/>
  </si>
  <si>
    <t>ITO㈱</t>
    <phoneticPr fontId="21"/>
  </si>
  <si>
    <t>富士工器㈱</t>
    <rPh sb="0" eb="2">
      <t>フジ</t>
    </rPh>
    <rPh sb="2" eb="4">
      <t>コウキ</t>
    </rPh>
    <phoneticPr fontId="21"/>
  </si>
  <si>
    <t>中国工業㈱</t>
    <rPh sb="0" eb="2">
      <t>チュウゴク</t>
    </rPh>
    <rPh sb="2" eb="4">
      <t>コウギョウ</t>
    </rPh>
    <phoneticPr fontId="21"/>
  </si>
  <si>
    <t>矢崎エナジーシステム㈱</t>
    <rPh sb="0" eb="2">
      <t>ヤザキ</t>
    </rPh>
    <phoneticPr fontId="21"/>
  </si>
  <si>
    <t>㈱桂精機</t>
    <rPh sb="1" eb="2">
      <t>カツラ</t>
    </rPh>
    <rPh sb="2" eb="4">
      <t>セイキ</t>
    </rPh>
    <phoneticPr fontId="21"/>
  </si>
  <si>
    <t>神鋼機器工業㈱</t>
    <rPh sb="0" eb="1">
      <t>ジン</t>
    </rPh>
    <rPh sb="2" eb="4">
      <t>キキ</t>
    </rPh>
    <rPh sb="4" eb="6">
      <t>コウギョウ</t>
    </rPh>
    <phoneticPr fontId="21"/>
  </si>
  <si>
    <t>バルク容器</t>
    <rPh sb="3" eb="5">
      <t>ヨウキ</t>
    </rPh>
    <phoneticPr fontId="21"/>
  </si>
  <si>
    <t>ITO㈱</t>
  </si>
  <si>
    <t>50㎏</t>
    <phoneticPr fontId="21"/>
  </si>
  <si>
    <t>消費設備等</t>
    <rPh sb="0" eb="5">
      <t>ショウヒス</t>
    </rPh>
    <phoneticPr fontId="21"/>
  </si>
  <si>
    <t>GHP【室外機】</t>
    <phoneticPr fontId="21"/>
  </si>
  <si>
    <t>ヤンマーES㈱</t>
    <phoneticPr fontId="21"/>
  </si>
  <si>
    <t>ダイキン工業㈱</t>
    <rPh sb="4" eb="6">
      <t>コウギョウ</t>
    </rPh>
    <phoneticPr fontId="21"/>
  </si>
  <si>
    <t>パナソニック㈱</t>
    <phoneticPr fontId="21"/>
  </si>
  <si>
    <t>ポータブル発電機</t>
    <rPh sb="5" eb="8">
      <t>ハツデンキ</t>
    </rPh>
    <phoneticPr fontId="21"/>
  </si>
  <si>
    <t>デンヨー</t>
    <phoneticPr fontId="21"/>
  </si>
  <si>
    <t>昭栄</t>
    <rPh sb="0" eb="2">
      <t>ショウエイ</t>
    </rPh>
    <phoneticPr fontId="21"/>
  </si>
  <si>
    <t>ヤンマーES㈱</t>
  </si>
  <si>
    <t>5馬力</t>
    <rPh sb="1" eb="3">
      <t>バリキ</t>
    </rPh>
    <phoneticPr fontId="21"/>
  </si>
  <si>
    <t>8馬力</t>
    <rPh sb="1" eb="3">
      <t>バリキ</t>
    </rPh>
    <phoneticPr fontId="21"/>
  </si>
  <si>
    <t>デンヨー</t>
  </si>
  <si>
    <t>単相8.0/9.9kVA</t>
    <rPh sb="0" eb="2">
      <t>タンソウ</t>
    </rPh>
    <phoneticPr fontId="21"/>
  </si>
  <si>
    <t xml:space="preserve">単相5kVA </t>
    <rPh sb="0" eb="2">
      <t>タンソウ</t>
    </rPh>
    <phoneticPr fontId="21"/>
  </si>
  <si>
    <t>設置型発電機</t>
    <rPh sb="0" eb="2">
      <t>セッチ</t>
    </rPh>
    <rPh sb="2" eb="3">
      <t>ガタ</t>
    </rPh>
    <rPh sb="3" eb="6">
      <t>ハツデンキ</t>
    </rPh>
    <phoneticPr fontId="21"/>
  </si>
  <si>
    <t>7.5馬力</t>
    <rPh sb="3" eb="5">
      <t>バリキ</t>
    </rPh>
    <phoneticPr fontId="21"/>
  </si>
  <si>
    <t>10馬力</t>
    <rPh sb="2" eb="4">
      <t>バリキ</t>
    </rPh>
    <phoneticPr fontId="21"/>
  </si>
  <si>
    <t>三相10/12kVA</t>
    <rPh sb="0" eb="2">
      <t>サンソウ</t>
    </rPh>
    <phoneticPr fontId="21"/>
  </si>
  <si>
    <t>三相8kVA</t>
    <rPh sb="0" eb="2">
      <t>サンソウ</t>
    </rPh>
    <phoneticPr fontId="21"/>
  </si>
  <si>
    <t>13馬力</t>
    <rPh sb="2" eb="4">
      <t>バリキ</t>
    </rPh>
    <phoneticPr fontId="21"/>
  </si>
  <si>
    <t>単相26/31kVA</t>
    <rPh sb="0" eb="2">
      <t>タンソウ</t>
    </rPh>
    <phoneticPr fontId="21"/>
  </si>
  <si>
    <t>単相8kVA/9kVA</t>
    <rPh sb="0" eb="2">
      <t>タンソウ</t>
    </rPh>
    <phoneticPr fontId="21"/>
  </si>
  <si>
    <t>GHP【室外機】</t>
    <rPh sb="4" eb="7">
      <t>シツガイキ</t>
    </rPh>
    <phoneticPr fontId="21"/>
  </si>
  <si>
    <t>パナソニック㈱</t>
  </si>
  <si>
    <t>16馬力</t>
    <rPh sb="2" eb="4">
      <t>バリキ</t>
    </rPh>
    <phoneticPr fontId="21"/>
  </si>
  <si>
    <t>三相45/54kVA</t>
    <rPh sb="0" eb="2">
      <t>サンソウ</t>
    </rPh>
    <phoneticPr fontId="21"/>
  </si>
  <si>
    <t>三相48kVA/60kVA</t>
    <rPh sb="0" eb="2">
      <t>サンソウ</t>
    </rPh>
    <phoneticPr fontId="21"/>
  </si>
  <si>
    <t>GHP【室内機】</t>
    <rPh sb="4" eb="7">
      <t>シツナイキ</t>
    </rPh>
    <phoneticPr fontId="21"/>
  </si>
  <si>
    <t>20馬力</t>
    <rPh sb="2" eb="4">
      <t>バリキ</t>
    </rPh>
    <phoneticPr fontId="21"/>
  </si>
  <si>
    <t>単相40kVA</t>
    <rPh sb="0" eb="2">
      <t>タンソウ</t>
    </rPh>
    <phoneticPr fontId="21"/>
  </si>
  <si>
    <t>コジェネレーション</t>
    <phoneticPr fontId="21"/>
  </si>
  <si>
    <t>自立型20馬力</t>
    <rPh sb="0" eb="3">
      <t>ジリツガタ</t>
    </rPh>
    <rPh sb="5" eb="7">
      <t>バリキ</t>
    </rPh>
    <phoneticPr fontId="21"/>
  </si>
  <si>
    <t>自立型16馬力</t>
    <rPh sb="0" eb="3">
      <t>ジリツガタ</t>
    </rPh>
    <rPh sb="5" eb="7">
      <t>バリキ</t>
    </rPh>
    <phoneticPr fontId="21"/>
  </si>
  <si>
    <t>三相60kVA/75kVA</t>
    <rPh sb="0" eb="2">
      <t>サンソウ</t>
    </rPh>
    <phoneticPr fontId="21"/>
  </si>
  <si>
    <t>簡易ガススタンド</t>
    <rPh sb="0" eb="2">
      <t>カンイ</t>
    </rPh>
    <phoneticPr fontId="21"/>
  </si>
  <si>
    <t>25馬力</t>
    <rPh sb="2" eb="4">
      <t>バリキ</t>
    </rPh>
    <phoneticPr fontId="21"/>
  </si>
  <si>
    <t>単相46kVA</t>
    <rPh sb="0" eb="2">
      <t>タンソウ</t>
    </rPh>
    <phoneticPr fontId="21"/>
  </si>
  <si>
    <t>炊き出しセット</t>
    <rPh sb="0" eb="1">
      <t>タ</t>
    </rPh>
    <rPh sb="2" eb="3">
      <t>ダ</t>
    </rPh>
    <phoneticPr fontId="21"/>
  </si>
  <si>
    <t>30馬力</t>
    <rPh sb="2" eb="4">
      <t>バリキ</t>
    </rPh>
    <phoneticPr fontId="21"/>
  </si>
  <si>
    <t>三相130kVA/156kVA</t>
    <rPh sb="0" eb="2">
      <t>サンソウ</t>
    </rPh>
    <phoneticPr fontId="21"/>
  </si>
  <si>
    <t>コンロ</t>
    <phoneticPr fontId="21"/>
  </si>
  <si>
    <t>給湯器</t>
    <rPh sb="0" eb="3">
      <t>キュウトウキ</t>
    </rPh>
    <phoneticPr fontId="21"/>
  </si>
  <si>
    <t>自立型25馬力</t>
    <rPh sb="0" eb="3">
      <t>ジリツガタ</t>
    </rPh>
    <rPh sb="5" eb="7">
      <t>バリキ</t>
    </rPh>
    <phoneticPr fontId="21"/>
  </si>
  <si>
    <t>ボイラー</t>
    <phoneticPr fontId="21"/>
  </si>
  <si>
    <t>ガスストーブ</t>
    <phoneticPr fontId="21"/>
  </si>
  <si>
    <t>自立型30馬力</t>
    <rPh sb="0" eb="3">
      <t>ジリツガタ</t>
    </rPh>
    <rPh sb="5" eb="7">
      <t>バリキ</t>
    </rPh>
    <phoneticPr fontId="21"/>
  </si>
  <si>
    <t>ファンヒーター</t>
    <phoneticPr fontId="21"/>
  </si>
  <si>
    <t>投光器</t>
    <rPh sb="0" eb="3">
      <t>トウコウキ</t>
    </rPh>
    <phoneticPr fontId="21"/>
  </si>
  <si>
    <t>バルク容器</t>
    <phoneticPr fontId="21"/>
  </si>
  <si>
    <t>蒸発器【ベーパー】</t>
    <rPh sb="0" eb="3">
      <t>ジョウハツキ</t>
    </rPh>
    <phoneticPr fontId="21"/>
  </si>
  <si>
    <t>設置型発電機</t>
    <rPh sb="0" eb="6">
      <t>ハツデンキ</t>
    </rPh>
    <phoneticPr fontId="21"/>
  </si>
  <si>
    <t>デイケアサービス</t>
    <phoneticPr fontId="21"/>
  </si>
  <si>
    <t>三菱重工SS㈱</t>
    <rPh sb="0" eb="2">
      <t>ミツビシ</t>
    </rPh>
    <rPh sb="2" eb="4">
      <t>デンキ</t>
    </rPh>
    <phoneticPr fontId="21"/>
  </si>
  <si>
    <t>補助対象設備や工事の発注日若しくは請負契約締結日。</t>
    <phoneticPr fontId="21"/>
  </si>
  <si>
    <t>注１</t>
    <phoneticPr fontId="21"/>
  </si>
  <si>
    <t>補助金交付実績額</t>
    <rPh sb="5" eb="7">
      <t>ジッセキ</t>
    </rPh>
    <phoneticPr fontId="23"/>
  </si>
  <si>
    <t>別紙３     リース料減額証明書兼計算書</t>
    <rPh sb="0" eb="2">
      <t>ベッシ</t>
    </rPh>
    <rPh sb="11" eb="12">
      <t>リョウ</t>
    </rPh>
    <rPh sb="12" eb="14">
      <t>ゲンガク</t>
    </rPh>
    <rPh sb="14" eb="17">
      <t>ショウメイショ</t>
    </rPh>
    <rPh sb="17" eb="18">
      <t>ケン</t>
    </rPh>
    <rPh sb="18" eb="20">
      <t>ケイサン</t>
    </rPh>
    <rPh sb="20" eb="21">
      <t>ショ</t>
    </rPh>
    <phoneticPr fontId="60"/>
  </si>
  <si>
    <t>(リース利用者（設置場所を所有又は管理する者））</t>
    <rPh sb="4" eb="7">
      <t>リヨウシャ</t>
    </rPh>
    <rPh sb="8" eb="10">
      <t>セッチ</t>
    </rPh>
    <rPh sb="10" eb="12">
      <t>バショ</t>
    </rPh>
    <rPh sb="13" eb="15">
      <t>ショユウ</t>
    </rPh>
    <rPh sb="15" eb="16">
      <t>マタ</t>
    </rPh>
    <rPh sb="17" eb="19">
      <t>カンリ</t>
    </rPh>
    <rPh sb="21" eb="22">
      <t>モノ</t>
    </rPh>
    <phoneticPr fontId="60"/>
  </si>
  <si>
    <t>（リース事業会社）</t>
    <rPh sb="4" eb="6">
      <t>ジギョウ</t>
    </rPh>
    <rPh sb="6" eb="8">
      <t>カイシャ</t>
    </rPh>
    <phoneticPr fontId="60"/>
  </si>
  <si>
    <t>【住所】</t>
    <rPh sb="1" eb="3">
      <t>ジュウショ</t>
    </rPh>
    <phoneticPr fontId="60"/>
  </si>
  <si>
    <t>【名称】</t>
    <rPh sb="1" eb="3">
      <t>メイショウ</t>
    </rPh>
    <phoneticPr fontId="60"/>
  </si>
  <si>
    <t>【会社名】</t>
    <rPh sb="1" eb="3">
      <t>カイシャ</t>
    </rPh>
    <rPh sb="3" eb="4">
      <t>メイ</t>
    </rPh>
    <phoneticPr fontId="60"/>
  </si>
  <si>
    <t>＜リース減額証明書＞</t>
    <phoneticPr fontId="60"/>
  </si>
  <si>
    <t>　　２．当該補助金交付を前提に、補助金相当額</t>
    <phoneticPr fontId="60"/>
  </si>
  <si>
    <t>円を物件金額（販売価</t>
    <phoneticPr fontId="60"/>
  </si>
  <si>
    <t>格ベース）</t>
    <rPh sb="0" eb="1">
      <t>カク</t>
    </rPh>
    <phoneticPr fontId="60"/>
  </si>
  <si>
    <t>円の一部に充当します。</t>
  </si>
  <si>
    <t>　　３．予定の補助金の交付を受けられない場合は、上記の補助金相当額をお支払いただくか、</t>
    <phoneticPr fontId="60"/>
  </si>
  <si>
    <t>　　　　補助金相当額充当前のリース料に変更いたします。</t>
    <rPh sb="4" eb="7">
      <t>ホジョキン</t>
    </rPh>
    <phoneticPr fontId="60"/>
  </si>
  <si>
    <t>＜リース料計算書＞</t>
  </si>
  <si>
    <t>記</t>
  </si>
  <si>
    <t>　１．物　　件　　名</t>
  </si>
  <si>
    <t>　２．物　件　金　額</t>
  </si>
  <si>
    <t xml:space="preserve">  円（消費税等額別）</t>
    <phoneticPr fontId="60"/>
  </si>
  <si>
    <t>（販売価格ベース）</t>
  </si>
  <si>
    <t>　３．リース期間</t>
  </si>
  <si>
    <t>　４．補助金相当額</t>
  </si>
  <si>
    <t>円（消費税等額別）</t>
  </si>
  <si>
    <t>　５．補助金相当額充当後</t>
  </si>
  <si>
    <t>円（消費税等額別）</t>
    <phoneticPr fontId="60"/>
  </si>
  <si>
    <t>　　　の物件金額</t>
  </si>
  <si>
    <t>　６．補助金相当額充当前</t>
  </si>
  <si>
    <t>　　　の月額リース料</t>
  </si>
  <si>
    <t>　　　（月リース料率）</t>
  </si>
  <si>
    <t>　　　　　　　　月リース料率</t>
  </si>
  <si>
    <t>　７．補助金相当額充当後</t>
  </si>
  <si>
    <t>補助事業者：</t>
    <rPh sb="0" eb="2">
      <t>ホジョ</t>
    </rPh>
    <rPh sb="2" eb="5">
      <t>ジギョウシャ</t>
    </rPh>
    <phoneticPr fontId="21"/>
  </si>
  <si>
    <t>住　所</t>
    <phoneticPr fontId="21"/>
  </si>
  <si>
    <t>役　職</t>
    <rPh sb="0" eb="1">
      <t>ヤク</t>
    </rPh>
    <rPh sb="2" eb="3">
      <t>ショク</t>
    </rPh>
    <phoneticPr fontId="21"/>
  </si>
  <si>
    <t>代表者名</t>
    <rPh sb="0" eb="3">
      <t>ダイヒョウシャ</t>
    </rPh>
    <rPh sb="3" eb="4">
      <t>メイ</t>
    </rPh>
    <phoneticPr fontId="21"/>
  </si>
  <si>
    <t>誓　約　書</t>
    <rPh sb="0" eb="1">
      <t>チカイ</t>
    </rPh>
    <rPh sb="2" eb="3">
      <t>ヤク</t>
    </rPh>
    <rPh sb="4" eb="5">
      <t>ショ</t>
    </rPh>
    <phoneticPr fontId="21"/>
  </si>
  <si>
    <t>は、</t>
    <phoneticPr fontId="21"/>
  </si>
  <si>
    <t>一般財団法人エルピーガス振興センターが行う「</t>
    <rPh sb="0" eb="2">
      <t>イッパン</t>
    </rPh>
    <rPh sb="2" eb="4">
      <t>ザイダン</t>
    </rPh>
    <rPh sb="4" eb="6">
      <t>ホウジン</t>
    </rPh>
    <rPh sb="12" eb="14">
      <t>シンコウ</t>
    </rPh>
    <rPh sb="19" eb="20">
      <t>オコナ</t>
    </rPh>
    <phoneticPr fontId="21"/>
  </si>
  <si>
    <t>災害時に備えた社会的重</t>
    <rPh sb="0" eb="3">
      <t>サイガイジ</t>
    </rPh>
    <rPh sb="4" eb="5">
      <t>ソナ</t>
    </rPh>
    <rPh sb="7" eb="10">
      <t>シャカイテキ</t>
    </rPh>
    <rPh sb="10" eb="11">
      <t>シゲル</t>
    </rPh>
    <phoneticPr fontId="21"/>
  </si>
  <si>
    <t>要インフラへの自衛的な燃料備蓄の推進事業費補助金（災害時に備えた社会的重要インフラへの自衛的</t>
    <rPh sb="0" eb="1">
      <t>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</si>
  <si>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補助金受領日以降は、</t>
    <rPh sb="0" eb="3">
      <t>ホジョキン</t>
    </rPh>
    <rPh sb="3" eb="6">
      <t>ジュリョウビ</t>
    </rPh>
    <rPh sb="6" eb="8">
      <t>イコウ</t>
    </rPh>
    <phoneticPr fontId="21"/>
  </si>
  <si>
    <t>１．</t>
    <phoneticPr fontId="21"/>
  </si>
  <si>
    <t>地域住民に対して、災害発生時に避難所として使用できる旨を周知すること。</t>
    <rPh sb="0" eb="2">
      <t>チイキ</t>
    </rPh>
    <rPh sb="2" eb="4">
      <t>ジュウミン</t>
    </rPh>
    <rPh sb="5" eb="6">
      <t>タイ</t>
    </rPh>
    <rPh sb="9" eb="11">
      <t>サイガイ</t>
    </rPh>
    <rPh sb="11" eb="13">
      <t>ハッセイ</t>
    </rPh>
    <rPh sb="13" eb="14">
      <t>ジ</t>
    </rPh>
    <rPh sb="15" eb="18">
      <t>ヒナンショ</t>
    </rPh>
    <rPh sb="21" eb="23">
      <t>シヨウ</t>
    </rPh>
    <rPh sb="26" eb="27">
      <t>ムネ</t>
    </rPh>
    <rPh sb="28" eb="30">
      <t>シュウチ</t>
    </rPh>
    <phoneticPr fontId="21"/>
  </si>
  <si>
    <t>２．</t>
  </si>
  <si>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1"/>
  </si>
  <si>
    <t>３．</t>
  </si>
  <si>
    <t>４．</t>
  </si>
  <si>
    <t>災害発生時には、業務方法書第２４条に基づき、報告者：</t>
    <rPh sb="0" eb="2">
      <t>サイガイ</t>
    </rPh>
    <rPh sb="2" eb="4">
      <t>ハッセイ</t>
    </rPh>
    <rPh sb="4" eb="5">
      <t>ジ</t>
    </rPh>
    <rPh sb="8" eb="10">
      <t>ギョウム</t>
    </rPh>
    <rPh sb="10" eb="12">
      <t>ホウホウ</t>
    </rPh>
    <rPh sb="12" eb="13">
      <t>ショ</t>
    </rPh>
    <rPh sb="13" eb="14">
      <t>ダイ</t>
    </rPh>
    <rPh sb="16" eb="17">
      <t>ジョウ</t>
    </rPh>
    <rPh sb="18" eb="19">
      <t>モト</t>
    </rPh>
    <rPh sb="22" eb="25">
      <t>ホウコクシャ</t>
    </rPh>
    <phoneticPr fontId="21"/>
  </si>
  <si>
    <t>が、</t>
    <phoneticPr fontId="21"/>
  </si>
  <si>
    <t>　　　　</t>
    <phoneticPr fontId="21"/>
  </si>
  <si>
    <t>石油ガス災害バルク等の稼働状況を所定様式（様式第２０）にて速やかに報告すること。</t>
    <rPh sb="0" eb="2">
      <t>セキユ</t>
    </rPh>
    <rPh sb="4" eb="6">
      <t>サイガイ</t>
    </rPh>
    <rPh sb="9" eb="10">
      <t>トウ</t>
    </rPh>
    <rPh sb="11" eb="13">
      <t>カドウ</t>
    </rPh>
    <rPh sb="13" eb="15">
      <t>ジョウキョウ</t>
    </rPh>
    <rPh sb="16" eb="18">
      <t>ショテイ</t>
    </rPh>
    <rPh sb="18" eb="20">
      <t>ヨウシキ</t>
    </rPh>
    <rPh sb="21" eb="23">
      <t>ヨウシキ</t>
    </rPh>
    <rPh sb="23" eb="24">
      <t>ダイ</t>
    </rPh>
    <rPh sb="29" eb="30">
      <t>スミ</t>
    </rPh>
    <rPh sb="33" eb="35">
      <t>ホウコク</t>
    </rPh>
    <phoneticPr fontId="21"/>
  </si>
  <si>
    <t>を誓います。</t>
    <rPh sb="1" eb="2">
      <t>チカ</t>
    </rPh>
    <phoneticPr fontId="21"/>
  </si>
  <si>
    <t>以上</t>
    <rPh sb="0" eb="2">
      <t>イジョウ</t>
    </rPh>
    <phoneticPr fontId="21"/>
  </si>
  <si>
    <t>注1）上記の設置日は検収日とすること</t>
    <rPh sb="0" eb="1">
      <t>チュウ</t>
    </rPh>
    <rPh sb="3" eb="5">
      <t>ジョウキ</t>
    </rPh>
    <rPh sb="6" eb="8">
      <t>セッチ</t>
    </rPh>
    <rPh sb="8" eb="9">
      <t>ビ</t>
    </rPh>
    <rPh sb="10" eb="13">
      <t>ケンシュウビ</t>
    </rPh>
    <phoneticPr fontId="21"/>
  </si>
  <si>
    <t>注2）上記の報告者は個人名を記入すること</t>
    <rPh sb="0" eb="1">
      <t>チュウ</t>
    </rPh>
    <rPh sb="3" eb="5">
      <t>ジョウキ</t>
    </rPh>
    <rPh sb="6" eb="9">
      <t>ホウコクシャ</t>
    </rPh>
    <rPh sb="10" eb="13">
      <t>コジンメイ</t>
    </rPh>
    <rPh sb="14" eb="16">
      <t>キニュウ</t>
    </rPh>
    <phoneticPr fontId="21"/>
  </si>
  <si>
    <t>災害発生時には、</t>
    <rPh sb="0" eb="2">
      <t>サイガイ</t>
    </rPh>
    <rPh sb="2" eb="4">
      <t>ハッセイ</t>
    </rPh>
    <rPh sb="4" eb="5">
      <t>ジ</t>
    </rPh>
    <phoneticPr fontId="21"/>
  </si>
  <si>
    <t>との協定等に基づき適切に避難所としての活動を行うこと。</t>
    <rPh sb="2" eb="4">
      <t>キョウテイ</t>
    </rPh>
    <rPh sb="4" eb="5">
      <t>トウ</t>
    </rPh>
    <rPh sb="6" eb="7">
      <t>モト</t>
    </rPh>
    <rPh sb="9" eb="11">
      <t>テキセツ</t>
    </rPh>
    <rPh sb="12" eb="15">
      <t>ヒナンショ</t>
    </rPh>
    <rPh sb="19" eb="21">
      <t>カツドウ</t>
    </rPh>
    <rPh sb="22" eb="23">
      <t>オコナ</t>
    </rPh>
    <phoneticPr fontId="21"/>
  </si>
  <si>
    <t>共同補助事業者：</t>
    <rPh sb="0" eb="2">
      <t>キョウドウ</t>
    </rPh>
    <rPh sb="2" eb="4">
      <t>ホジョ</t>
    </rPh>
    <rPh sb="4" eb="7">
      <t>ジギョウシャ</t>
    </rPh>
    <phoneticPr fontId="21"/>
  </si>
  <si>
    <t>の補助金受領日以降は、</t>
    <rPh sb="1" eb="4">
      <t>ホジョキン</t>
    </rPh>
    <rPh sb="4" eb="7">
      <t>ジュリョウビ</t>
    </rPh>
    <rPh sb="7" eb="9">
      <t>イコウ</t>
    </rPh>
    <phoneticPr fontId="21"/>
  </si>
  <si>
    <t>台数</t>
    <rPh sb="0" eb="2">
      <t>ダイスウ</t>
    </rPh>
    <phoneticPr fontId="21"/>
  </si>
  <si>
    <t>１．取付予定の災害バルク</t>
    <rPh sb="2" eb="4">
      <t>トリツケ</t>
    </rPh>
    <rPh sb="4" eb="6">
      <t>ヨテイ</t>
    </rPh>
    <rPh sb="7" eb="9">
      <t>サイガイ</t>
    </rPh>
    <phoneticPr fontId="21"/>
  </si>
  <si>
    <t>規　　格</t>
    <rPh sb="0" eb="1">
      <t>キ</t>
    </rPh>
    <rPh sb="3" eb="4">
      <t>カク</t>
    </rPh>
    <phoneticPr fontId="21"/>
  </si>
  <si>
    <t>＝</t>
    <phoneticPr fontId="21"/>
  </si>
  <si>
    <t>２．災害時使用する機器の消費量</t>
    <rPh sb="2" eb="4">
      <t>サイガイ</t>
    </rPh>
    <rPh sb="4" eb="5">
      <t>ジ</t>
    </rPh>
    <rPh sb="5" eb="7">
      <t>シヨウ</t>
    </rPh>
    <rPh sb="9" eb="11">
      <t>キキ</t>
    </rPh>
    <rPh sb="12" eb="15">
      <t>ショウヒリョウ</t>
    </rPh>
    <phoneticPr fontId="21"/>
  </si>
  <si>
    <t>消費量
（㎏/h）</t>
    <rPh sb="0" eb="3">
      <t>ショウヒリョウ</t>
    </rPh>
    <phoneticPr fontId="21"/>
  </si>
  <si>
    <t>総消費量
㎏</t>
    <rPh sb="0" eb="1">
      <t>ソウ</t>
    </rPh>
    <rPh sb="1" eb="4">
      <t>ショウヒリョウ</t>
    </rPh>
    <phoneticPr fontId="21"/>
  </si>
  <si>
    <t>○○Kw ÷ 14 ＝ 消費量（kg/h）
例）10.5kw ÷ 14 = 0.75kg/h</t>
    <rPh sb="12" eb="15">
      <t>ショウヒリョウ</t>
    </rPh>
    <rPh sb="22" eb="23">
      <t>タト</t>
    </rPh>
    <phoneticPr fontId="21"/>
  </si>
  <si>
    <t>日付</t>
    <rPh sb="0" eb="2">
      <t>ヒヅケ</t>
    </rPh>
    <phoneticPr fontId="21"/>
  </si>
  <si>
    <t>代表者役職：</t>
    <rPh sb="0" eb="3">
      <t>ダイヒョウシャ</t>
    </rPh>
    <rPh sb="3" eb="5">
      <t>ヤクショク</t>
    </rPh>
    <phoneticPr fontId="21"/>
  </si>
  <si>
    <t>屋外</t>
    <rPh sb="0" eb="2">
      <t>オクガイ</t>
    </rPh>
    <phoneticPr fontId="21"/>
  </si>
  <si>
    <t>交付決定番号：</t>
    <rPh sb="0" eb="6">
      <t>コウフケッテイバンゴウ</t>
    </rPh>
    <phoneticPr fontId="69"/>
  </si>
  <si>
    <t>補助事業者名：</t>
    <rPh sb="0" eb="6">
      <t>ホジョジギョウシャメイ</t>
    </rPh>
    <phoneticPr fontId="69"/>
  </si>
  <si>
    <t>（様式第２２）</t>
    <rPh sb="1" eb="4">
      <t>ヨウシキダイ</t>
    </rPh>
    <phoneticPr fontId="69"/>
  </si>
  <si>
    <t>補助率：</t>
    <rPh sb="0" eb="3">
      <t>ホジョリツ</t>
    </rPh>
    <phoneticPr fontId="21"/>
  </si>
  <si>
    <t>機器等を保管している住所</t>
    <rPh sb="0" eb="2">
      <t>キキ</t>
    </rPh>
    <rPh sb="2" eb="3">
      <t>トウ</t>
    </rPh>
    <rPh sb="4" eb="6">
      <t>ホカン</t>
    </rPh>
    <rPh sb="10" eb="12">
      <t>ジュウショ</t>
    </rPh>
    <phoneticPr fontId="21"/>
  </si>
  <si>
    <t>区分</t>
    <rPh sb="0" eb="2">
      <t>クブン</t>
    </rPh>
    <phoneticPr fontId="69"/>
  </si>
  <si>
    <t>財産名</t>
    <rPh sb="0" eb="2">
      <t>ザイサン</t>
    </rPh>
    <rPh sb="2" eb="3">
      <t>メイ</t>
    </rPh>
    <phoneticPr fontId="69"/>
  </si>
  <si>
    <t>規格</t>
    <rPh sb="0" eb="2">
      <t>キカク</t>
    </rPh>
    <phoneticPr fontId="69"/>
  </si>
  <si>
    <t>数量</t>
    <rPh sb="0" eb="2">
      <t>スウリョウ</t>
    </rPh>
    <phoneticPr fontId="69"/>
  </si>
  <si>
    <t>金額(円)</t>
    <rPh sb="0" eb="2">
      <t>キンガク</t>
    </rPh>
    <rPh sb="3" eb="4">
      <t>エン</t>
    </rPh>
    <phoneticPr fontId="69"/>
  </si>
  <si>
    <t>取得年月日</t>
    <rPh sb="0" eb="5">
      <t>シュトクネンガッピ</t>
    </rPh>
    <phoneticPr fontId="69"/>
  </si>
  <si>
    <t>処分制限
期間(年)</t>
    <rPh sb="0" eb="2">
      <t>ショブン</t>
    </rPh>
    <rPh sb="2" eb="4">
      <t>セイゲン</t>
    </rPh>
    <rPh sb="5" eb="7">
      <t>キカン</t>
    </rPh>
    <rPh sb="8" eb="9">
      <t>ネン</t>
    </rPh>
    <phoneticPr fontId="69"/>
  </si>
  <si>
    <t>備考</t>
    <rPh sb="0" eb="2">
      <t>ビコウ</t>
    </rPh>
    <phoneticPr fontId="69"/>
  </si>
  <si>
    <t>合計</t>
    <rPh sb="0" eb="2">
      <t>ゴウケイ</t>
    </rPh>
    <phoneticPr fontId="69"/>
  </si>
  <si>
    <t>注1.</t>
    <rPh sb="0" eb="1">
      <t>チュウ</t>
    </rPh>
    <phoneticPr fontId="69"/>
  </si>
  <si>
    <t>対象となる取得財産等は、取得価格又は効用の増加価格が業務方法書第２６条第１項に定める処分制限
額以上の財産とする。</t>
    <phoneticPr fontId="69"/>
  </si>
  <si>
    <t>注2.</t>
    <rPh sb="0" eb="1">
      <t>チュウ</t>
    </rPh>
    <phoneticPr fontId="69"/>
  </si>
  <si>
    <t>財産名の区分は、（イ）事務用備品、（ロ）事業用備品、（ハ）書籍、資料、図面類、（ニ）無体財産権（工業所有権等）、（ホ）その他の物件（不動産及びその従物）とする。</t>
    <phoneticPr fontId="69"/>
  </si>
  <si>
    <t>注3.</t>
    <rPh sb="0" eb="1">
      <t>チュウ</t>
    </rPh>
    <phoneticPr fontId="69"/>
  </si>
  <si>
    <t>数量は、同一規格等であれば一括して記載して差し支えない。単価が異なる場合は分割して記載すること。</t>
    <phoneticPr fontId="69"/>
  </si>
  <si>
    <t>注4.</t>
    <rPh sb="0" eb="1">
      <t>チュウ</t>
    </rPh>
    <phoneticPr fontId="69"/>
  </si>
  <si>
    <t>取得年月日は、検収年月日を記載する。</t>
    <phoneticPr fontId="69"/>
  </si>
  <si>
    <t>注5.</t>
    <rPh sb="0" eb="1">
      <t>チュウ</t>
    </rPh>
    <phoneticPr fontId="69"/>
  </si>
  <si>
    <t>補助事業者が管理する『固定資産台帳』と整合性が取れた内容で正しく記載のこと。なお、固定資産台帳の写しを提出のこと。</t>
    <phoneticPr fontId="69"/>
  </si>
  <si>
    <t>P.1</t>
    <phoneticPr fontId="21"/>
  </si>
  <si>
    <t>P.2</t>
    <phoneticPr fontId="21"/>
  </si>
  <si>
    <t>P.3</t>
    <phoneticPr fontId="21"/>
  </si>
  <si>
    <t>P.4</t>
    <phoneticPr fontId="21"/>
  </si>
  <si>
    <t>P.5</t>
    <phoneticPr fontId="21"/>
  </si>
  <si>
    <t>P.6</t>
    <phoneticPr fontId="21"/>
  </si>
  <si>
    <t>LPG供給設備</t>
    <phoneticPr fontId="21"/>
  </si>
  <si>
    <t>発電機</t>
    <phoneticPr fontId="21"/>
  </si>
  <si>
    <t>処分制限</t>
    <phoneticPr fontId="21"/>
  </si>
  <si>
    <t>10年間</t>
    <rPh sb="2" eb="4">
      <t>ネンカn</t>
    </rPh>
    <phoneticPr fontId="21"/>
  </si>
  <si>
    <t>●（市区町村名を記入）</t>
    <rPh sb="2" eb="6">
      <t>シクチョウソン</t>
    </rPh>
    <rPh sb="6" eb="7">
      <t>メイ</t>
    </rPh>
    <rPh sb="8" eb="10">
      <t>キニュウ</t>
    </rPh>
    <phoneticPr fontId="21"/>
  </si>
  <si>
    <t>氏名(法人名)</t>
    <rPh sb="0" eb="2">
      <t>シメイ</t>
    </rPh>
    <rPh sb="3" eb="6">
      <t>ホウジn</t>
    </rPh>
    <phoneticPr fontId="21"/>
  </si>
  <si>
    <t>入力シート</t>
    <phoneticPr fontId="21"/>
  </si>
  <si>
    <t>様式第1</t>
    <phoneticPr fontId="21"/>
  </si>
  <si>
    <t>様式第6</t>
    <phoneticPr fontId="21"/>
  </si>
  <si>
    <t>様式第7</t>
    <phoneticPr fontId="21"/>
  </si>
  <si>
    <t>様式第12</t>
    <phoneticPr fontId="21"/>
  </si>
  <si>
    <t>(様式第22)取得財産等管理明細表</t>
    <phoneticPr fontId="21"/>
  </si>
  <si>
    <t>(別紙3)リース減額証明兼計算書</t>
    <phoneticPr fontId="21"/>
  </si>
  <si>
    <t>設置先の避難所の収容人数は何人ですか？（全数）</t>
    <phoneticPr fontId="21"/>
  </si>
  <si>
    <t>設置先避難所の収容面積をご記入ください。（屋内○㎡）</t>
    <phoneticPr fontId="21"/>
  </si>
  <si>
    <t>設置先避難所の収容面積をご記入ください。（屋外○㎡）</t>
    <phoneticPr fontId="21"/>
  </si>
  <si>
    <t>氏名：</t>
    <rPh sb="0" eb="2">
      <t>シメイ</t>
    </rPh>
    <phoneticPr fontId="21"/>
  </si>
  <si>
    <t>P申請者　法人名</t>
    <phoneticPr fontId="21"/>
  </si>
  <si>
    <t>P申請者　代表者役職</t>
    <rPh sb="4" eb="7">
      <t>ダイヒョウ</t>
    </rPh>
    <phoneticPr fontId="21"/>
  </si>
  <si>
    <t>P申請者　代表者氏名</t>
    <rPh sb="4" eb="7">
      <t>ダイヒョウ</t>
    </rPh>
    <phoneticPr fontId="21"/>
  </si>
  <si>
    <t>P申請者　住所</t>
    <phoneticPr fontId="21"/>
  </si>
  <si>
    <t>交付申請から実績報告まで使用します。</t>
    <rPh sb="0" eb="2">
      <t>コウフ</t>
    </rPh>
    <rPh sb="2" eb="4">
      <t>シンセイ</t>
    </rPh>
    <rPh sb="6" eb="10">
      <t>ジッセキホウコク</t>
    </rPh>
    <rPh sb="12" eb="14">
      <t>シヨウ</t>
    </rPh>
    <phoneticPr fontId="21"/>
  </si>
  <si>
    <t>補足</t>
    <rPh sb="0" eb="2">
      <t>ホソク</t>
    </rPh>
    <phoneticPr fontId="21"/>
  </si>
  <si>
    <t>注)</t>
    <phoneticPr fontId="21"/>
  </si>
  <si>
    <t>炊飯器</t>
    <phoneticPr fontId="21"/>
  </si>
  <si>
    <t>業務方法書第４条第２項第３号記載施設</t>
    <phoneticPr fontId="21"/>
  </si>
  <si>
    <t>298㎏</t>
    <phoneticPr fontId="21"/>
  </si>
  <si>
    <t>498㎏</t>
    <phoneticPr fontId="21"/>
  </si>
  <si>
    <t>498㎏／蒸発器付</t>
    <rPh sb="0" eb="3">
      <t>ジョウハツキ</t>
    </rPh>
    <rPh sb="3" eb="4">
      <t>ツ</t>
    </rPh>
    <phoneticPr fontId="21"/>
  </si>
  <si>
    <t>980㎏</t>
    <phoneticPr fontId="21"/>
  </si>
  <si>
    <t>980㎏／蒸発器付</t>
    <rPh sb="0" eb="3">
      <t>ジョウハツキ</t>
    </rPh>
    <rPh sb="3" eb="4">
      <t>ツ</t>
    </rPh>
    <phoneticPr fontId="21"/>
  </si>
  <si>
    <t>2900㎏</t>
    <phoneticPr fontId="21"/>
  </si>
  <si>
    <t>2900㎏／蒸発器付</t>
    <rPh sb="0" eb="3">
      <t>ジョウハツキ</t>
    </rPh>
    <rPh sb="3" eb="4">
      <t>ツ</t>
    </rPh>
    <phoneticPr fontId="21"/>
  </si>
  <si>
    <t>985㎏</t>
    <phoneticPr fontId="21"/>
  </si>
  <si>
    <t>2830㎏</t>
    <phoneticPr fontId="21"/>
  </si>
  <si>
    <t>2553㎏</t>
    <phoneticPr fontId="21"/>
  </si>
  <si>
    <t>2.0t</t>
    <phoneticPr fontId="21"/>
  </si>
  <si>
    <t>2.4t</t>
    <phoneticPr fontId="21"/>
  </si>
  <si>
    <t>2.9t</t>
    <phoneticPr fontId="21"/>
  </si>
  <si>
    <t>295㎏</t>
    <phoneticPr fontId="21"/>
  </si>
  <si>
    <t>495㎏</t>
    <phoneticPr fontId="21"/>
  </si>
  <si>
    <t>2800㎏</t>
    <phoneticPr fontId="21"/>
  </si>
  <si>
    <t>2800㎏／蒸発器付</t>
    <rPh sb="0" eb="3">
      <t>ジョウハツキ</t>
    </rPh>
    <rPh sb="3" eb="4">
      <t>ツ</t>
    </rPh>
    <phoneticPr fontId="21"/>
  </si>
  <si>
    <t>980㎏／ﾍﾞｰﾊﾟｰ内蔵</t>
    <rPh sb="6" eb="8">
      <t>ナイゾウ</t>
    </rPh>
    <phoneticPr fontId="21"/>
  </si>
  <si>
    <t>2800㎏／ﾍﾞｰﾊﾟｰ内蔵</t>
    <rPh sb="6" eb="8">
      <t>ナイゾウ</t>
    </rPh>
    <phoneticPr fontId="21"/>
  </si>
  <si>
    <t>990㎏</t>
    <phoneticPr fontId="21"/>
  </si>
  <si>
    <t>1.86t</t>
    <phoneticPr fontId="21"/>
  </si>
  <si>
    <t>2.43t</t>
    <phoneticPr fontId="21"/>
  </si>
  <si>
    <t>2.83t</t>
    <phoneticPr fontId="21"/>
  </si>
  <si>
    <t>● 申請基本情報</t>
    <rPh sb="2" eb="4">
      <t>シンセイ</t>
    </rPh>
    <rPh sb="4" eb="8">
      <t>キホンジョウホウ</t>
    </rPh>
    <phoneticPr fontId="21"/>
  </si>
  <si>
    <t>共同申請者がある</t>
    <rPh sb="0" eb="5">
      <t>キョウドウ</t>
    </rPh>
    <phoneticPr fontId="21"/>
  </si>
  <si>
    <t>共同申請者がある</t>
    <rPh sb="0" eb="4">
      <t>キョウドウ</t>
    </rPh>
    <phoneticPr fontId="21"/>
  </si>
  <si>
    <t>建物の竣工日</t>
    <rPh sb="0" eb="3">
      <t>シュンコウ</t>
    </rPh>
    <phoneticPr fontId="21"/>
  </si>
  <si>
    <t>保育所（0歳児がいる施設）</t>
    <rPh sb="0" eb="3">
      <t>ホイクセィオ</t>
    </rPh>
    <phoneticPr fontId="21"/>
  </si>
  <si>
    <t>エスケイシリンダー㈱</t>
    <phoneticPr fontId="21"/>
  </si>
  <si>
    <r>
      <rPr>
        <sz val="10"/>
        <color rgb="FFFF0000"/>
        <rFont val="Meiryo UI"/>
        <family val="2"/>
        <charset val="128"/>
      </rPr>
      <t>事業の推進に影響がない場合には</t>
    </r>
    <r>
      <rPr>
        <sz val="10"/>
        <color theme="1"/>
        <rFont val="Meiryo UI"/>
        <family val="2"/>
        <charset val="128"/>
      </rPr>
      <t>、代表者等の変更があった場合でも、（様式第6）計画変更等承認申請書ではなく（様式第7）計画変更等届出書にて届け出てください。</t>
    </r>
    <phoneticPr fontId="21"/>
  </si>
  <si>
    <t>300kg</t>
    <phoneticPr fontId="21"/>
  </si>
  <si>
    <t>500kg</t>
    <phoneticPr fontId="21"/>
  </si>
  <si>
    <t>980kg</t>
    <phoneticPr fontId="21"/>
  </si>
  <si>
    <t>---kVA表記</t>
  </si>
  <si>
    <t>単相8kVA</t>
  </si>
  <si>
    <t>単相10kVA</t>
  </si>
  <si>
    <t>単相13kVA</t>
  </si>
  <si>
    <t>単相17.6kVA</t>
  </si>
  <si>
    <t>単相21.6kVA</t>
  </si>
  <si>
    <t>三相20kVA</t>
  </si>
  <si>
    <t>三相22kVA</t>
  </si>
  <si>
    <t>三相27kVA</t>
  </si>
  <si>
    <t>三相35kVA</t>
  </si>
  <si>
    <t>三相40kVA</t>
  </si>
  <si>
    <t>三相45kVA</t>
  </si>
  <si>
    <t>三相50kVA</t>
  </si>
  <si>
    <t>三相60kVA</t>
  </si>
  <si>
    <t>三相70kVA</t>
  </si>
  <si>
    <t>三相80kVA</t>
  </si>
  <si>
    <t>三相100kVA</t>
  </si>
  <si>
    <t>三相130kVA</t>
  </si>
  <si>
    <t>三相150kVA</t>
  </si>
  <si>
    <t>三相170kVA</t>
  </si>
  <si>
    <t>---kw表記</t>
  </si>
  <si>
    <t>単相9kw</t>
  </si>
  <si>
    <t>単相14kw</t>
  </si>
  <si>
    <t>単相16kw</t>
  </si>
  <si>
    <t>単相18kw</t>
  </si>
  <si>
    <t>単相20kw</t>
  </si>
  <si>
    <t>単相22kw</t>
  </si>
  <si>
    <t>単相24kw</t>
  </si>
  <si>
    <t>三相20kw</t>
  </si>
  <si>
    <t>三相22kw</t>
  </si>
  <si>
    <t>三相27kw</t>
  </si>
  <si>
    <t>三相32kw</t>
  </si>
  <si>
    <t>三相35kw</t>
  </si>
  <si>
    <t>三相38kw</t>
  </si>
  <si>
    <t>三相40kw</t>
  </si>
  <si>
    <t>三相45kw</t>
  </si>
  <si>
    <t>三相48kw</t>
  </si>
  <si>
    <t>三相50kw</t>
  </si>
  <si>
    <t>三相60kw</t>
  </si>
  <si>
    <t>三相70kw</t>
  </si>
  <si>
    <t>三相80kw</t>
  </si>
  <si>
    <t>三相100kw</t>
  </si>
  <si>
    <t>三相130kw</t>
  </si>
  <si>
    <t>三相150kw</t>
  </si>
  <si>
    <t>三相170kw</t>
  </si>
  <si>
    <t>共同申請者がある</t>
    <rPh sb="0" eb="5">
      <t>キョウドウ</t>
    </rPh>
    <phoneticPr fontId="23"/>
  </si>
  <si>
    <t>事業開始日</t>
    <rPh sb="0" eb="1">
      <t>ジギョウ</t>
    </rPh>
    <phoneticPr fontId="21"/>
  </si>
  <si>
    <t>PDFでも提出してください。</t>
    <rPh sb="5" eb="7">
      <t>テイシュツ</t>
    </rPh>
    <phoneticPr fontId="21"/>
  </si>
  <si>
    <t>設計見積（申請者が地方公共団体の場合に限る）</t>
    <phoneticPr fontId="21"/>
  </si>
  <si>
    <r>
      <t>●申請内容</t>
    </r>
    <r>
      <rPr>
        <sz val="12"/>
        <color theme="0"/>
        <rFont val="Meiryo UI"/>
        <family val="2"/>
        <charset val="128"/>
      </rPr>
      <t>（今回の申請内容を記載して下さい。）</t>
    </r>
    <rPh sb="3" eb="5">
      <t>ナイヨウ</t>
    </rPh>
    <rPh sb="6" eb="8">
      <t>コンカイ</t>
    </rPh>
    <rPh sb="9" eb="13">
      <t>シンセイ</t>
    </rPh>
    <rPh sb="14" eb="16">
      <t>キサイ</t>
    </rPh>
    <rPh sb="18" eb="19">
      <t xml:space="preserve">クダサイ </t>
    </rPh>
    <phoneticPr fontId="21"/>
  </si>
  <si>
    <r>
      <t>● 交付決定情報</t>
    </r>
    <r>
      <rPr>
        <sz val="12"/>
        <color theme="0"/>
        <rFont val="Meiryo UI"/>
        <family val="2"/>
        <charset val="128"/>
      </rPr>
      <t>（交付決定通知を受けた際に記載して下さい。）</t>
    </r>
    <rPh sb="2" eb="8">
      <t>コウフ</t>
    </rPh>
    <rPh sb="9" eb="15">
      <t>コウフ</t>
    </rPh>
    <rPh sb="16" eb="17">
      <t>ウケ</t>
    </rPh>
    <rPh sb="19" eb="20">
      <t>サイ</t>
    </rPh>
    <rPh sb="21" eb="23">
      <t>キサイ</t>
    </rPh>
    <rPh sb="25" eb="26">
      <t>クダサイ</t>
    </rPh>
    <phoneticPr fontId="21"/>
  </si>
  <si>
    <r>
      <t>● 計画変更</t>
    </r>
    <r>
      <rPr>
        <sz val="12"/>
        <color theme="0"/>
        <rFont val="Meiryo UI"/>
        <family val="2"/>
        <charset val="128"/>
      </rPr>
      <t>（計画変更等が必要な場合に記載して下さい。）</t>
    </r>
    <rPh sb="2" eb="6">
      <t>ケイカク</t>
    </rPh>
    <rPh sb="7" eb="11">
      <t>ケイカク</t>
    </rPh>
    <rPh sb="11" eb="12">
      <t>トウ</t>
    </rPh>
    <rPh sb="13" eb="15">
      <t>ヒツヨウ</t>
    </rPh>
    <rPh sb="19" eb="21">
      <t>キサイ</t>
    </rPh>
    <rPh sb="23" eb="24">
      <t>クダサイ</t>
    </rPh>
    <phoneticPr fontId="21"/>
  </si>
  <si>
    <t>●（様式第６）計画変更等承認申請書、（様式第７）計画変更等届出書を提出する際は、事業完了日の変更の有無に関らず必ず「事業完了日欄」を記載してください。</t>
    <rPh sb="23" eb="28">
      <t>ジギョウ</t>
    </rPh>
    <phoneticPr fontId="21"/>
  </si>
  <si>
    <r>
      <t>● 実績報告</t>
    </r>
    <r>
      <rPr>
        <sz val="12"/>
        <color theme="0"/>
        <rFont val="Meiryo UI"/>
        <family val="2"/>
        <charset val="128"/>
      </rPr>
      <t>（事業が完了した際に記載して下さい。）</t>
    </r>
    <rPh sb="2" eb="6">
      <t>ジッセキ</t>
    </rPh>
    <rPh sb="7" eb="9">
      <t>ジギョウ</t>
    </rPh>
    <rPh sb="10" eb="12">
      <t>カンリョウ</t>
    </rPh>
    <rPh sb="14" eb="15">
      <t>サイ</t>
    </rPh>
    <rPh sb="16" eb="18">
      <t>キサイ</t>
    </rPh>
    <phoneticPr fontId="21"/>
  </si>
  <si>
    <t xml:space="preserve">計画変更等承認申請書/届出書（様式第6/様式第7）提出 </t>
    <rPh sb="4" eb="5">
      <t>トウ</t>
    </rPh>
    <rPh sb="5" eb="7">
      <t>ショウニn</t>
    </rPh>
    <rPh sb="9" eb="10">
      <t>sy</t>
    </rPh>
    <phoneticPr fontId="21"/>
  </si>
  <si>
    <t>計画変更等の詳細と理由</t>
    <rPh sb="0" eb="2">
      <t>ヒツヨウ</t>
    </rPh>
    <rPh sb="5" eb="7">
      <t>リユウ</t>
    </rPh>
    <phoneticPr fontId="23"/>
  </si>
  <si>
    <t>計画変更等の理由</t>
    <rPh sb="0" eb="2">
      <t>ケイカク</t>
    </rPh>
    <rPh sb="2" eb="4">
      <t>ヘンコウ</t>
    </rPh>
    <rPh sb="4" eb="5">
      <t>トウ</t>
    </rPh>
    <rPh sb="6" eb="8">
      <t>ヒツヨウリユウ</t>
    </rPh>
    <phoneticPr fontId="23"/>
  </si>
  <si>
    <t>計画変更等届出書の提出</t>
    <rPh sb="0" eb="2">
      <t>ケイカク</t>
    </rPh>
    <rPh sb="2" eb="4">
      <t>ヘンコウ</t>
    </rPh>
    <rPh sb="4" eb="7">
      <t>トドケデショ</t>
    </rPh>
    <rPh sb="8" eb="10">
      <t>テイシュツ</t>
    </rPh>
    <phoneticPr fontId="44"/>
  </si>
  <si>
    <t>13年間</t>
    <rPh sb="2" eb="4">
      <t>ネンカn</t>
    </rPh>
    <phoneticPr fontId="21"/>
  </si>
  <si>
    <t>15年間</t>
    <rPh sb="2" eb="4">
      <t>ネn</t>
    </rPh>
    <phoneticPr fontId="21"/>
  </si>
  <si>
    <t>交付決定日</t>
    <rPh sb="0" eb="1">
      <t>コウフ</t>
    </rPh>
    <phoneticPr fontId="21"/>
  </si>
  <si>
    <t>補助事業の開始及び完了日</t>
    <phoneticPr fontId="21"/>
  </si>
  <si>
    <t>注）</t>
    <phoneticPr fontId="21"/>
  </si>
  <si>
    <t>補助事業の完了日</t>
    <rPh sb="0" eb="4">
      <t>ホジョ</t>
    </rPh>
    <rPh sb="5" eb="7">
      <t xml:space="preserve">コウキ </t>
    </rPh>
    <phoneticPr fontId="21"/>
  </si>
  <si>
    <t>GENERAC</t>
    <phoneticPr fontId="21"/>
  </si>
  <si>
    <t>単相48kw</t>
    <rPh sb="0" eb="2">
      <t>タンソウ</t>
    </rPh>
    <phoneticPr fontId="21"/>
  </si>
  <si>
    <t>単相60kw</t>
    <rPh sb="0" eb="2">
      <t>タンソウ</t>
    </rPh>
    <phoneticPr fontId="21"/>
  </si>
  <si>
    <t>単相100kw</t>
    <rPh sb="0" eb="2">
      <t>タンソウ</t>
    </rPh>
    <phoneticPr fontId="21"/>
  </si>
  <si>
    <t>単相150kw</t>
    <rPh sb="0" eb="2">
      <t>タンソウ</t>
    </rPh>
    <phoneticPr fontId="21"/>
  </si>
  <si>
    <t>レコードの開始行</t>
    <phoneticPr fontId="21"/>
  </si>
  <si>
    <t>選択事業年度</t>
    <rPh sb="0" eb="6">
      <t>センタク</t>
    </rPh>
    <phoneticPr fontId="21"/>
  </si>
  <si>
    <t>申請時理事長</t>
    <rPh sb="0" eb="3">
      <t>シンセイ</t>
    </rPh>
    <rPh sb="3" eb="6">
      <t>リジ</t>
    </rPh>
    <phoneticPr fontId="21"/>
  </si>
  <si>
    <t>最新計画変更日</t>
    <rPh sb="0" eb="2">
      <t>サイシn</t>
    </rPh>
    <rPh sb="2" eb="4">
      <t>ケイカク</t>
    </rPh>
    <rPh sb="4" eb="7">
      <t>ヘンコウ</t>
    </rPh>
    <phoneticPr fontId="21"/>
  </si>
  <si>
    <t>見積の種類</t>
    <rPh sb="0" eb="2">
      <t>ミツモリ</t>
    </rPh>
    <phoneticPr fontId="21"/>
  </si>
  <si>
    <t>一般競争入札による見積</t>
    <phoneticPr fontId="21"/>
  </si>
  <si>
    <t>指名競争入札による見積</t>
    <phoneticPr fontId="21"/>
  </si>
  <si>
    <t>随意契約による見積（理由書別添）</t>
    <phoneticPr fontId="21"/>
  </si>
  <si>
    <t>事業完了期限日</t>
    <rPh sb="0" eb="7">
      <t>ジギョウ</t>
    </rPh>
    <phoneticPr fontId="21"/>
  </si>
  <si>
    <t>７．補助事業に要する経費、補助対象経費及び補助金交付申請額</t>
    <phoneticPr fontId="21"/>
  </si>
  <si>
    <t>住所（〒番号）</t>
    <phoneticPr fontId="21"/>
  </si>
  <si>
    <t>設置先　〒番号</t>
    <phoneticPr fontId="21"/>
  </si>
  <si>
    <t>設置機器16</t>
    <rPh sb="0" eb="4">
      <t>セッチ</t>
    </rPh>
    <phoneticPr fontId="21"/>
  </si>
  <si>
    <t>設置機器17</t>
    <rPh sb="0" eb="4">
      <t>セッチ</t>
    </rPh>
    <phoneticPr fontId="21"/>
  </si>
  <si>
    <t>設置機器18</t>
    <rPh sb="0" eb="4">
      <t>セッチ</t>
    </rPh>
    <phoneticPr fontId="21"/>
  </si>
  <si>
    <t>メーカー16</t>
    <phoneticPr fontId="21"/>
  </si>
  <si>
    <t>メーカー17</t>
    <phoneticPr fontId="21"/>
  </si>
  <si>
    <t>メーカー18</t>
    <phoneticPr fontId="21"/>
  </si>
  <si>
    <t>規格16</t>
    <rPh sb="0" eb="2">
      <t>キカク</t>
    </rPh>
    <phoneticPr fontId="21"/>
  </si>
  <si>
    <t>規格17</t>
    <rPh sb="0" eb="2">
      <t>キカク</t>
    </rPh>
    <phoneticPr fontId="21"/>
  </si>
  <si>
    <t>規格18</t>
    <rPh sb="0" eb="2">
      <t>キカク</t>
    </rPh>
    <phoneticPr fontId="21"/>
  </si>
  <si>
    <t>数量16</t>
    <rPh sb="0" eb="2">
      <t>キキ</t>
    </rPh>
    <phoneticPr fontId="21"/>
  </si>
  <si>
    <t>数量17</t>
    <rPh sb="0" eb="2">
      <t>キキ</t>
    </rPh>
    <phoneticPr fontId="21"/>
  </si>
  <si>
    <t>数量18</t>
    <rPh sb="0" eb="2">
      <t>キキ</t>
    </rPh>
    <phoneticPr fontId="21"/>
  </si>
  <si>
    <t>計画変更等の事項⑤</t>
    <phoneticPr fontId="21"/>
  </si>
  <si>
    <t>計画変更等の内容⑤</t>
    <rPh sb="6" eb="8">
      <t>ナイヨウ</t>
    </rPh>
    <phoneticPr fontId="22"/>
  </si>
  <si>
    <t>計画変更等の事項⑥</t>
    <phoneticPr fontId="21"/>
  </si>
  <si>
    <t>計画変更等の内容⑥</t>
    <rPh sb="6" eb="8">
      <t>ナイヨウ</t>
    </rPh>
    <phoneticPr fontId="22"/>
  </si>
  <si>
    <t>見積の種類</t>
    <phoneticPr fontId="21"/>
  </si>
  <si>
    <t>燃料備蓄日数</t>
    <phoneticPr fontId="21"/>
  </si>
  <si>
    <t>バルク容器（貯槽）の規格</t>
    <rPh sb="3" eb="5">
      <t>ヨウキ</t>
    </rPh>
    <rPh sb="6" eb="8">
      <t>チョソウ</t>
    </rPh>
    <rPh sb="10" eb="11">
      <t>キ</t>
    </rPh>
    <rPh sb="11" eb="12">
      <t>カク</t>
    </rPh>
    <phoneticPr fontId="21"/>
  </si>
  <si>
    <t>備蓄日数</t>
    <rPh sb="0" eb="2">
      <t>ビチク</t>
    </rPh>
    <rPh sb="2" eb="4">
      <t>ニッスウ</t>
    </rPh>
    <phoneticPr fontId="21"/>
  </si>
  <si>
    <t>検収日</t>
    <phoneticPr fontId="21"/>
  </si>
  <si>
    <t>補助対象設備や工事を検収した日。</t>
    <phoneticPr fontId="21"/>
  </si>
  <si>
    <t>給湯器</t>
    <phoneticPr fontId="21"/>
  </si>
  <si>
    <t>その他ガス機器</t>
    <phoneticPr fontId="21"/>
  </si>
  <si>
    <t>6年間</t>
    <phoneticPr fontId="21"/>
  </si>
  <si>
    <t>15年間</t>
    <phoneticPr fontId="21"/>
  </si>
  <si>
    <t>（別紙10）・・・・・・・</t>
    <rPh sb="1" eb="3">
      <t>ベッシ</t>
    </rPh>
    <phoneticPr fontId="21"/>
  </si>
  <si>
    <t>回 ／ 年</t>
    <rPh sb="0" eb="1">
      <t>カイ</t>
    </rPh>
    <rPh sb="4" eb="5">
      <t>ネン</t>
    </rPh>
    <phoneticPr fontId="21"/>
  </si>
  <si>
    <t>）</t>
    <phoneticPr fontId="21"/>
  </si>
  <si>
    <t>(2) 内部の避難者</t>
    <phoneticPr fontId="21"/>
  </si>
  <si>
    <t>(3) 外部からの受入</t>
    <phoneticPr fontId="21"/>
  </si>
  <si>
    <t>２．避難所面積</t>
    <phoneticPr fontId="21"/>
  </si>
  <si>
    <t>３．備蓄燃料の使用予定と設置設備の使用</t>
    <phoneticPr fontId="21"/>
  </si>
  <si>
    <t>申請者：</t>
    <rPh sb="0" eb="3">
      <t>シンセイ</t>
    </rPh>
    <phoneticPr fontId="21"/>
  </si>
  <si>
    <t>(別紙10)運用計画</t>
    <phoneticPr fontId="21"/>
  </si>
  <si>
    <t>（２）</t>
    <phoneticPr fontId="21"/>
  </si>
  <si>
    <t>「中小企業者」とは、中小企業基本法第２条第１項の規定を準用する。ただし、次のいずれかに該当する者は除く。
①資本金又は出資金が５億円以上の法人に直接又は間接に100％の株式を保有される中小・小規模事業者
②交付申請時において、確定している直近過去3年分の各年又は各事業年度の課税所得の年平均額が15億円を超える中・小規模事業者</t>
    <rPh sb="1" eb="5">
      <t>チュウショウキギョウ</t>
    </rPh>
    <rPh sb="5" eb="6">
      <t>sy</t>
    </rPh>
    <rPh sb="10" eb="17">
      <t>チュウショウキギョウキホンホウ</t>
    </rPh>
    <rPh sb="17" eb="18">
      <t>ダイ2</t>
    </rPh>
    <rPh sb="20" eb="21">
      <t>ダイ1</t>
    </rPh>
    <rPh sb="24" eb="26">
      <t>キテイ</t>
    </rPh>
    <rPh sb="27" eb="29">
      <t>ジュンヨウ</t>
    </rPh>
    <rPh sb="36" eb="37">
      <t>ツギ</t>
    </rPh>
    <rPh sb="43" eb="45">
      <t>ガイトウ</t>
    </rPh>
    <rPh sb="49" eb="50">
      <t>ノゾク</t>
    </rPh>
    <rPh sb="54" eb="57">
      <t>シホn</t>
    </rPh>
    <rPh sb="57" eb="58">
      <t xml:space="preserve">マタハ </t>
    </rPh>
    <rPh sb="59" eb="62">
      <t>シュッセィ</t>
    </rPh>
    <rPh sb="66" eb="68">
      <t>イジョウ</t>
    </rPh>
    <rPh sb="69" eb="71">
      <t>ホウ</t>
    </rPh>
    <rPh sb="72" eb="74">
      <t>チョク</t>
    </rPh>
    <rPh sb="74" eb="75">
      <t xml:space="preserve">マタハ </t>
    </rPh>
    <rPh sb="76" eb="78">
      <t>カンセツニ</t>
    </rPh>
    <rPh sb="84" eb="86">
      <t>カブシキヲ</t>
    </rPh>
    <rPh sb="87" eb="89">
      <t>ホユウ</t>
    </rPh>
    <rPh sb="92" eb="94">
      <t>チュウショウ</t>
    </rPh>
    <rPh sb="95" eb="101">
      <t>ショウキボ</t>
    </rPh>
    <rPh sb="103" eb="108">
      <t>コウフ</t>
    </rPh>
    <rPh sb="113" eb="115">
      <t>カクテイ</t>
    </rPh>
    <rPh sb="119" eb="121">
      <t>チョッキンノ</t>
    </rPh>
    <rPh sb="121" eb="123">
      <t>カコ</t>
    </rPh>
    <rPh sb="127" eb="129">
      <t>カクネンド</t>
    </rPh>
    <rPh sb="129" eb="130">
      <t>マタハ</t>
    </rPh>
    <rPh sb="131" eb="136">
      <t>カクジギョウネンド</t>
    </rPh>
    <rPh sb="137" eb="141">
      <t>カゼ</t>
    </rPh>
    <rPh sb="142" eb="146">
      <t>ネンヘイキn</t>
    </rPh>
    <rPh sb="152" eb="153">
      <t>コエ</t>
    </rPh>
    <rPh sb="155" eb="156">
      <t>チュウ</t>
    </rPh>
    <rPh sb="157" eb="163">
      <t>ショウキボ</t>
    </rPh>
    <phoneticPr fontId="21"/>
  </si>
  <si>
    <t>過去３年度の平均課税所得額申告</t>
    <rPh sb="0" eb="2">
      <t>カコ</t>
    </rPh>
    <rPh sb="6" eb="8">
      <t>ヘイキn</t>
    </rPh>
    <rPh sb="8" eb="12">
      <t>カゼ</t>
    </rPh>
    <rPh sb="12" eb="13">
      <t>ガク</t>
    </rPh>
    <rPh sb="13" eb="15">
      <t>シンコク</t>
    </rPh>
    <phoneticPr fontId="21"/>
  </si>
  <si>
    <t>直近過去3年分の各年又は各事業年度の課税所得の年平均額</t>
    <rPh sb="0" eb="2">
      <t>チョッキ</t>
    </rPh>
    <rPh sb="2" eb="4">
      <t>カコ</t>
    </rPh>
    <phoneticPr fontId="21"/>
  </si>
  <si>
    <t>年度の課税所得額</t>
  </si>
  <si>
    <t>円</t>
    <rPh sb="0" eb="1">
      <t xml:space="preserve">エン </t>
    </rPh>
    <phoneticPr fontId="21"/>
  </si>
  <si>
    <t>----&gt;過去３年度の平均額</t>
    <rPh sb="5" eb="7">
      <t>カコ</t>
    </rPh>
    <rPh sb="11" eb="14">
      <t>ヘイキn</t>
    </rPh>
    <phoneticPr fontId="21"/>
  </si>
  <si>
    <t>年度の課税所得額</t>
    <phoneticPr fontId="21"/>
  </si>
  <si>
    <t>円</t>
    <rPh sb="0" eb="1">
      <t>エn</t>
    </rPh>
    <phoneticPr fontId="21"/>
  </si>
  <si>
    <t>主要株主３者及び持株比率</t>
    <rPh sb="0" eb="4">
      <t>シュヨウ</t>
    </rPh>
    <rPh sb="6" eb="7">
      <t xml:space="preserve">オヨビ </t>
    </rPh>
    <rPh sb="8" eb="10">
      <t>モチ</t>
    </rPh>
    <rPh sb="10" eb="12">
      <t>ヒリテゥ</t>
    </rPh>
    <phoneticPr fontId="21"/>
  </si>
  <si>
    <t>株主の名称</t>
    <rPh sb="0" eb="2">
      <t>カブヌセィ</t>
    </rPh>
    <rPh sb="3" eb="5">
      <t>メイ</t>
    </rPh>
    <phoneticPr fontId="21"/>
  </si>
  <si>
    <t>持株比率</t>
    <rPh sb="0" eb="4">
      <t>モチカブ</t>
    </rPh>
    <phoneticPr fontId="21"/>
  </si>
  <si>
    <t>%</t>
    <phoneticPr fontId="21"/>
  </si>
  <si>
    <t>LPガス販売事業者</t>
    <phoneticPr fontId="21"/>
  </si>
  <si>
    <t>LPガス販売事業者名</t>
    <phoneticPr fontId="21"/>
  </si>
  <si>
    <t>官公需適格組合</t>
    <phoneticPr fontId="21"/>
  </si>
  <si>
    <t>3)</t>
    <phoneticPr fontId="23"/>
  </si>
  <si>
    <t>持株比率①</t>
    <rPh sb="0" eb="2">
      <t>モチカブ</t>
    </rPh>
    <rPh sb="2" eb="4">
      <t xml:space="preserve">ヒリツ </t>
    </rPh>
    <phoneticPr fontId="21"/>
  </si>
  <si>
    <t>持株比率②</t>
    <rPh sb="0" eb="2">
      <t>モチカブ</t>
    </rPh>
    <rPh sb="2" eb="4">
      <t xml:space="preserve">ヒリツ </t>
    </rPh>
    <phoneticPr fontId="21"/>
  </si>
  <si>
    <t>持株比率③</t>
    <rPh sb="0" eb="2">
      <t>モチカブ</t>
    </rPh>
    <rPh sb="2" eb="4">
      <t xml:space="preserve">ヒリツ </t>
    </rPh>
    <phoneticPr fontId="21"/>
  </si>
  <si>
    <t>株主企業①</t>
    <rPh sb="0" eb="2">
      <t>カブヌセィ</t>
    </rPh>
    <rPh sb="2" eb="4">
      <t>キギョウ</t>
    </rPh>
    <phoneticPr fontId="21"/>
  </si>
  <si>
    <t>株主企業②</t>
    <rPh sb="0" eb="2">
      <t>カブヌセィ</t>
    </rPh>
    <rPh sb="2" eb="4">
      <t>キギョウ</t>
    </rPh>
    <phoneticPr fontId="21"/>
  </si>
  <si>
    <t>株主企業③</t>
    <rPh sb="0" eb="2">
      <t>カブヌセィ</t>
    </rPh>
    <rPh sb="2" eb="4">
      <t>キギョウ</t>
    </rPh>
    <phoneticPr fontId="21"/>
  </si>
  <si>
    <t>課税所得年①</t>
    <rPh sb="0" eb="5">
      <t>カゼイ</t>
    </rPh>
    <phoneticPr fontId="21"/>
  </si>
  <si>
    <t>課税所得年②</t>
    <rPh sb="0" eb="5">
      <t>カゼイ</t>
    </rPh>
    <phoneticPr fontId="21"/>
  </si>
  <si>
    <t>課税所得年③</t>
    <rPh sb="0" eb="5">
      <t>カゼイ</t>
    </rPh>
    <phoneticPr fontId="21"/>
  </si>
  <si>
    <t>課税所得額①</t>
    <rPh sb="0" eb="5">
      <t>カゼイ</t>
    </rPh>
    <phoneticPr fontId="21"/>
  </si>
  <si>
    <t>課税所得額②</t>
    <rPh sb="0" eb="5">
      <t>カゼイ</t>
    </rPh>
    <phoneticPr fontId="21"/>
  </si>
  <si>
    <t>課税所得額③</t>
    <rPh sb="0" eb="5">
      <t>カゼイ</t>
    </rPh>
    <phoneticPr fontId="21"/>
  </si>
  <si>
    <t>課税所得年平均額</t>
    <phoneticPr fontId="21"/>
  </si>
  <si>
    <t>（4/5）</t>
    <phoneticPr fontId="21"/>
  </si>
  <si>
    <t>P.7</t>
    <phoneticPr fontId="21"/>
  </si>
  <si>
    <t>＃</t>
    <phoneticPr fontId="21"/>
  </si>
  <si>
    <t>回答</t>
    <rPh sb="0" eb="2">
      <t>カイトウ</t>
    </rPh>
    <phoneticPr fontId="21"/>
  </si>
  <si>
    <t>申請に際しての確認事項</t>
    <phoneticPr fontId="21"/>
  </si>
  <si>
    <t>申請に際しての確認事項</t>
    <rPh sb="0" eb="1">
      <t>シンセイ</t>
    </rPh>
    <rPh sb="7" eb="11">
      <t>カクニn</t>
    </rPh>
    <phoneticPr fontId="21"/>
  </si>
  <si>
    <t>メッセージ</t>
    <phoneticPr fontId="21"/>
  </si>
  <si>
    <t>申請する補助対象経費に対して、他の国の補助金の重複受領はない</t>
    <phoneticPr fontId="21"/>
  </si>
  <si>
    <t>申請する補助金交付申請額と同じ補助対象に対する地方公共団体からの補助金との合計額が、補助対象経費を上回らない</t>
    <phoneticPr fontId="21"/>
  </si>
  <si>
    <t>今回の申請で想定する災害時は、電気、都市ガス、水道が全て停止している状態を前提としている</t>
    <phoneticPr fontId="21"/>
  </si>
  <si>
    <t>確認事項</t>
    <rPh sb="0" eb="2">
      <t>カクニン</t>
    </rPh>
    <rPh sb="2" eb="4">
      <t>ジコウ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</si>
  <si>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8" eb="29">
      <t>オコナ</t>
    </rPh>
    <rPh sb="31" eb="33">
      <t>セッチ</t>
    </rPh>
    <rPh sb="35" eb="37">
      <t>セツビ</t>
    </rPh>
    <rPh sb="38" eb="40">
      <t>シヨウ</t>
    </rPh>
    <rPh sb="40" eb="42">
      <t>クンレン</t>
    </rPh>
    <rPh sb="43" eb="45">
      <t>ジッシ</t>
    </rPh>
    <phoneticPr fontId="21"/>
  </si>
  <si>
    <t>　以下の確認事項に全て該当する申請でないと申請ができません。そうでないことが確認された時点でその申請は不採択となります。一つ一つ確認の上、ご回答ください。</t>
    <phoneticPr fontId="21"/>
  </si>
  <si>
    <t>確認シート</t>
    <rPh sb="0" eb="2">
      <t>カクニn</t>
    </rPh>
    <phoneticPr fontId="21"/>
  </si>
  <si>
    <t>交付申請の際に使用します。</t>
    <rPh sb="0" eb="1">
      <t>コウフ</t>
    </rPh>
    <rPh sb="5" eb="6">
      <t>サイニ</t>
    </rPh>
    <rPh sb="7" eb="9">
      <t>シヨウ</t>
    </rPh>
    <phoneticPr fontId="21"/>
  </si>
  <si>
    <t>「①に係る施設」の場合</t>
    <phoneticPr fontId="21"/>
  </si>
  <si>
    <t>「②に係る施設」の場合</t>
    <phoneticPr fontId="21"/>
  </si>
  <si>
    <t>「③に係わる施設」の場合</t>
    <phoneticPr fontId="21"/>
  </si>
  <si>
    <t>福祉避難所である</t>
    <phoneticPr fontId="21"/>
  </si>
  <si>
    <t>入所施設である</t>
    <phoneticPr fontId="21"/>
  </si>
  <si>
    <t>業務細則第6条第３項の対象となる施設である</t>
    <phoneticPr fontId="21"/>
  </si>
  <si>
    <t>業務細則第6条第3項の対象となる施設であり、尚且つ、一時避難所として地方公共団体の認知を受けている。</t>
    <phoneticPr fontId="21"/>
  </si>
  <si>
    <t>①施設（１）</t>
    <phoneticPr fontId="21"/>
  </si>
  <si>
    <t>①施設（２）</t>
    <phoneticPr fontId="21"/>
  </si>
  <si>
    <t>②施設（１）</t>
    <rPh sb="1" eb="3">
      <t>シセテゥ</t>
    </rPh>
    <phoneticPr fontId="21"/>
  </si>
  <si>
    <t>③施設（１）</t>
    <rPh sb="1" eb="3">
      <t>シセテゥ</t>
    </rPh>
    <phoneticPr fontId="21"/>
  </si>
  <si>
    <t>設置先施設の確認事項</t>
    <phoneticPr fontId="21"/>
  </si>
  <si>
    <t>７．補助事業の完了日</t>
    <rPh sb="7" eb="9">
      <t>ヨテイコウテイヒョウ</t>
    </rPh>
    <phoneticPr fontId="21"/>
  </si>
  <si>
    <t>LPガス販売事業者は官公需適格組合である</t>
    <phoneticPr fontId="21"/>
  </si>
  <si>
    <t>（4/4）</t>
    <phoneticPr fontId="21"/>
  </si>
  <si>
    <t>（3/4）</t>
    <phoneticPr fontId="21"/>
  </si>
  <si>
    <t>（2/4）</t>
    <phoneticPr fontId="21"/>
  </si>
  <si>
    <t>（1/4）</t>
    <phoneticPr fontId="21"/>
  </si>
  <si>
    <t>基数</t>
    <phoneticPr fontId="21"/>
  </si>
  <si>
    <t>種類</t>
    <phoneticPr fontId="21"/>
  </si>
  <si>
    <t>対象</t>
    <rPh sb="0" eb="2">
      <t>タイショウ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</si>
  <si>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1"/>
  </si>
  <si>
    <t>中小企業に該当する事業者の主要株主（３者）</t>
    <rPh sb="0" eb="4">
      <t>エキカセキ</t>
    </rPh>
    <rPh sb="6" eb="11">
      <t>ハンバイ</t>
    </rPh>
    <rPh sb="12" eb="16">
      <t>シュヨウ</t>
    </rPh>
    <phoneticPr fontId="21"/>
  </si>
  <si>
    <t xml:space="preserve"> 業務細則第6条第3項の対象となる施設であり、尚且つ、一時避難所として地方公共団体の認知を受けている</t>
    <phoneticPr fontId="21"/>
  </si>
  <si>
    <t>官公需適格組合である</t>
    <phoneticPr fontId="21"/>
  </si>
  <si>
    <t>文字列</t>
    <rPh sb="0" eb="3">
      <t>モジ</t>
    </rPh>
    <phoneticPr fontId="21"/>
  </si>
  <si>
    <t>数値</t>
    <rPh sb="0" eb="2">
      <t>スウ</t>
    </rPh>
    <phoneticPr fontId="21"/>
  </si>
  <si>
    <t>数値</t>
    <rPh sb="0" eb="1">
      <t>スウ</t>
    </rPh>
    <phoneticPr fontId="21"/>
  </si>
  <si>
    <t>都道府県</t>
    <rPh sb="0" eb="4">
      <t>トドウフケn</t>
    </rPh>
    <phoneticPr fontId="21"/>
  </si>
  <si>
    <t>個人の場合、移送しない</t>
    <rPh sb="0" eb="2">
      <t>コジn</t>
    </rPh>
    <rPh sb="3" eb="5">
      <t>バアイ</t>
    </rPh>
    <rPh sb="6" eb="8">
      <t>イソウ</t>
    </rPh>
    <phoneticPr fontId="21"/>
  </si>
  <si>
    <t>５．補助事業に要する経費、補助対象経費及び補助金交付申請額</t>
    <phoneticPr fontId="21"/>
  </si>
  <si>
    <t>６．補助事業の開始及び完了日</t>
    <phoneticPr fontId="21"/>
  </si>
  <si>
    <t>業務方法書第４条第２項第３号記載施設</t>
  </si>
  <si>
    <t>LPガス販売事業者（都道府県）</t>
    <rPh sb="10" eb="14">
      <t>トドウフケn</t>
    </rPh>
    <phoneticPr fontId="21"/>
  </si>
  <si>
    <t>未定</t>
    <rPh sb="0" eb="2">
      <t>ミテ</t>
    </rPh>
    <phoneticPr fontId="21"/>
  </si>
  <si>
    <t>課税所得年度</t>
    <rPh sb="0" eb="4">
      <t xml:space="preserve">カゼイショトク </t>
    </rPh>
    <rPh sb="4" eb="6">
      <t>ネンド</t>
    </rPh>
    <phoneticPr fontId="21"/>
  </si>
  <si>
    <t>総消費量の合計</t>
    <rPh sb="0" eb="4">
      <t>ソウショウヒリョウ</t>
    </rPh>
    <rPh sb="5" eb="7">
      <t>ゴウケイ</t>
    </rPh>
    <phoneticPr fontId="21"/>
  </si>
  <si>
    <t>燃料備蓄日数（申請不可）</t>
    <rPh sb="7" eb="11">
      <t>シンセイ</t>
    </rPh>
    <phoneticPr fontId="21"/>
  </si>
  <si>
    <t>数値</t>
    <rPh sb="0" eb="2">
      <t>スウチ</t>
    </rPh>
    <phoneticPr fontId="21"/>
  </si>
  <si>
    <t>様式バージョン</t>
    <rPh sb="0" eb="2">
      <t>ヨウシキ</t>
    </rPh>
    <phoneticPr fontId="21"/>
  </si>
  <si>
    <t>980㎏ハイパー</t>
    <phoneticPr fontId="21"/>
  </si>
  <si>
    <t>980㎏／蒸発器付</t>
    <rPh sb="5" eb="8">
      <t>カシツキ</t>
    </rPh>
    <rPh sb="8" eb="9">
      <t>ツキ</t>
    </rPh>
    <phoneticPr fontId="21"/>
  </si>
  <si>
    <t>設計見積を選択した場合の注意事項は、必ず「Q＆A ▶入札案件」をご参照のうえ作成してください。</t>
    <phoneticPr fontId="21"/>
  </si>
  <si>
    <t>補助事業者の情報</t>
    <rPh sb="0" eb="3">
      <t>シンセイ</t>
    </rPh>
    <rPh sb="4" eb="6">
      <t>ジョウホウ</t>
    </rPh>
    <phoneticPr fontId="21"/>
  </si>
  <si>
    <t>機器等を保管している場所（名称）</t>
    <phoneticPr fontId="21"/>
  </si>
  <si>
    <t>貯蔵上限量の合計</t>
    <phoneticPr fontId="21"/>
  </si>
  <si>
    <t>貯蔵上限量の50％</t>
    <rPh sb="0" eb="2">
      <t>ジョウゲン</t>
    </rPh>
    <rPh sb="2" eb="4">
      <t>チョゾウ</t>
    </rPh>
    <rPh sb="4" eb="5">
      <t>リョウ</t>
    </rPh>
    <phoneticPr fontId="21"/>
  </si>
  <si>
    <t>貯蔵上限量㎏</t>
    <phoneticPr fontId="21"/>
  </si>
  <si>
    <t>本数</t>
    <phoneticPr fontId="21"/>
  </si>
  <si>
    <t>貯蔵上限量の計</t>
    <phoneticPr fontId="21"/>
  </si>
  <si>
    <t>使用時
間/1日</t>
    <rPh sb="0" eb="1">
      <t>ヒ</t>
    </rPh>
    <rPh sb="4" eb="5">
      <t>アイダ</t>
    </rPh>
    <rPh sb="7" eb="8">
      <t>ニチ</t>
    </rPh>
    <phoneticPr fontId="21"/>
  </si>
  <si>
    <t>㈱アイシン</t>
    <phoneticPr fontId="21"/>
  </si>
  <si>
    <t>㈱アイシン</t>
    <rPh sb="0" eb="5">
      <t>セイキ</t>
    </rPh>
    <phoneticPr fontId="21"/>
  </si>
  <si>
    <t>(1)LPガス備蓄日数は、申請予定のLPガス容器の貯蔵上限量の50％が災害時に稼働させる全ての消費機器の
    消費量の3日分以上７日分 以下であることが申請要件です。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87" eb="89">
      <t>ショウヒ</t>
    </rPh>
    <rPh sb="89" eb="91">
      <t>キキ</t>
    </rPh>
    <rPh sb="92" eb="94">
      <t>タンイ</t>
    </rPh>
    <rPh sb="99" eb="100">
      <t>ニチ</t>
    </rPh>
    <rPh sb="101" eb="103">
      <t>シヨウ</t>
    </rPh>
    <rPh sb="103" eb="105">
      <t>ジカン</t>
    </rPh>
    <rPh sb="107" eb="110">
      <t>サイガイジ</t>
    </rPh>
    <rPh sb="111" eb="113">
      <t>ショウヒ</t>
    </rPh>
    <rPh sb="113" eb="115">
      <t>ジッタイ</t>
    </rPh>
    <rPh sb="116" eb="118">
      <t>コウリョ</t>
    </rPh>
    <rPh sb="120" eb="122">
      <t>キサイ</t>
    </rPh>
    <rPh sb="130" eb="135">
      <t>タンイショウヒリョウ</t>
    </rPh>
    <rPh sb="136" eb="140">
      <t>ショウヒキキ</t>
    </rPh>
    <rPh sb="141" eb="143">
      <t>ミア</t>
    </rPh>
    <rPh sb="147" eb="149">
      <t>ハンダン</t>
    </rPh>
    <rPh sb="152" eb="154">
      <t>バアイ</t>
    </rPh>
    <rPh sb="157" eb="160">
      <t>ショウヒリョウ</t>
    </rPh>
    <rPh sb="160" eb="162">
      <t>サンシュツ</t>
    </rPh>
    <rPh sb="163" eb="165">
      <t>セツメイ</t>
    </rPh>
    <rPh sb="168" eb="170">
      <t>テイシュツ</t>
    </rPh>
    <rPh sb="175" eb="176">
      <t>イタダ</t>
    </rPh>
    <rPh sb="188" eb="190">
      <t>ショウヒ</t>
    </rPh>
    <rPh sb="193" eb="195">
      <t>タンイ</t>
    </rPh>
    <phoneticPr fontId="21"/>
  </si>
  <si>
    <t>申請の対象</t>
    <rPh sb="0" eb="2">
      <t>シンセイ</t>
    </rPh>
    <rPh sb="3" eb="5">
      <t>タイショウ</t>
    </rPh>
    <phoneticPr fontId="21"/>
  </si>
  <si>
    <t>削除（R3補正で削除となり取り込み項目から除外）</t>
    <rPh sb="0" eb="2">
      <t>サクジヨ</t>
    </rPh>
    <rPh sb="5" eb="7">
      <t>ホセイ</t>
    </rPh>
    <rPh sb="8" eb="10">
      <t>サクジヨ</t>
    </rPh>
    <rPh sb="13" eb="14">
      <t>トリコミ</t>
    </rPh>
    <rPh sb="17" eb="19">
      <t>コウモク</t>
    </rPh>
    <rPh sb="21" eb="23">
      <t>ジョガイ</t>
    </rPh>
    <phoneticPr fontId="21"/>
  </si>
  <si>
    <t>追加（R3補正で追加）</t>
    <rPh sb="0" eb="2">
      <t>ツイカ</t>
    </rPh>
    <rPh sb="5" eb="7">
      <t>ホセイ</t>
    </rPh>
    <rPh sb="8" eb="10">
      <t>ツイカ</t>
    </rPh>
    <phoneticPr fontId="21"/>
  </si>
  <si>
    <t>住所（市区町村以下）</t>
    <rPh sb="0" eb="2">
      <t>ジュウセィオ</t>
    </rPh>
    <phoneticPr fontId="21"/>
  </si>
  <si>
    <t>賃金引上げを表明している</t>
    <phoneticPr fontId="21"/>
  </si>
  <si>
    <t>住所（市区町村以下）</t>
    <rPh sb="0" eb="2">
      <t>j</t>
    </rPh>
    <phoneticPr fontId="23"/>
  </si>
  <si>
    <t>共同申請者　住所（都道府県）</t>
    <phoneticPr fontId="21"/>
  </si>
  <si>
    <t>申請者　住所（都道府県）</t>
    <phoneticPr fontId="21"/>
  </si>
  <si>
    <t>申請者　賃金引上げを表明している</t>
    <rPh sb="0" eb="3">
      <t>シンセイシャ</t>
    </rPh>
    <phoneticPr fontId="21"/>
  </si>
  <si>
    <t>共同申請者　賃金引上げを表明している</t>
    <phoneticPr fontId="21"/>
  </si>
  <si>
    <t>③施設（２）</t>
    <rPh sb="1" eb="3">
      <t>シセテゥ</t>
    </rPh>
    <phoneticPr fontId="21"/>
  </si>
  <si>
    <t>賃金引上げを表明している</t>
    <rPh sb="0" eb="2">
      <t>チンギン</t>
    </rPh>
    <rPh sb="2" eb="4">
      <t>ヒキア</t>
    </rPh>
    <rPh sb="6" eb="8">
      <t>ヒョウメイ</t>
    </rPh>
    <phoneticPr fontId="23"/>
  </si>
  <si>
    <t>発電機</t>
    <rPh sb="0" eb="3">
      <t>ハツデンキ</t>
    </rPh>
    <phoneticPr fontId="21"/>
  </si>
  <si>
    <t>GHP</t>
    <phoneticPr fontId="21"/>
  </si>
  <si>
    <t>申請者　住所（市区町村以下）</t>
    <phoneticPr fontId="21"/>
  </si>
  <si>
    <t>共同申請者　住所（市区町村以下）</t>
    <phoneticPr fontId="21"/>
  </si>
  <si>
    <t>設置先　住所（市区町村以下）</t>
    <phoneticPr fontId="21"/>
  </si>
  <si>
    <t>⇒発電機・コジェネ・ＧＨＰどれか一つある場合</t>
    <rPh sb="16" eb="17">
      <t>ヒト</t>
    </rPh>
    <rPh sb="20" eb="22">
      <t>バアイ</t>
    </rPh>
    <phoneticPr fontId="21"/>
  </si>
  <si>
    <t>⇒ＧＨＰと、発電機・コジェネのとちらかがある場合</t>
    <rPh sb="22" eb="24">
      <t>バアイ</t>
    </rPh>
    <phoneticPr fontId="21"/>
  </si>
  <si>
    <t>⇒答え</t>
    <rPh sb="1" eb="2">
      <t>コタ</t>
    </rPh>
    <phoneticPr fontId="21"/>
  </si>
  <si>
    <t>変更　R4で都道府県以下→市区町村以下に変更</t>
    <rPh sb="0" eb="2">
      <t>ヘンコウ</t>
    </rPh>
    <rPh sb="6" eb="10">
      <t>トドウフケン</t>
    </rPh>
    <rPh sb="10" eb="12">
      <t>イカ</t>
    </rPh>
    <rPh sb="13" eb="17">
      <t>シクチョウソン</t>
    </rPh>
    <rPh sb="17" eb="19">
      <t>イカ</t>
    </rPh>
    <rPh sb="20" eb="22">
      <t>ヘンコウ</t>
    </rPh>
    <phoneticPr fontId="21"/>
  </si>
  <si>
    <t>追加　個人の場合、移送しない(R4で追加）</t>
    <rPh sb="0" eb="2">
      <t>ツイカ</t>
    </rPh>
    <rPh sb="3" eb="5">
      <t>コジn</t>
    </rPh>
    <rPh sb="6" eb="8">
      <t>バアイ</t>
    </rPh>
    <rPh sb="9" eb="11">
      <t>イソウ</t>
    </rPh>
    <rPh sb="18" eb="20">
      <t>ツイカ</t>
    </rPh>
    <phoneticPr fontId="21"/>
  </si>
  <si>
    <t>シリンダー容器（購入）</t>
    <rPh sb="5" eb="7">
      <t>ヨウキ</t>
    </rPh>
    <rPh sb="8" eb="10">
      <t>コウニュウ</t>
    </rPh>
    <phoneticPr fontId="21"/>
  </si>
  <si>
    <t>シリンダー容器（非購入）</t>
    <phoneticPr fontId="21"/>
  </si>
  <si>
    <t>パートナーシップ構築宣言をしている</t>
    <phoneticPr fontId="21"/>
  </si>
  <si>
    <t>追加　個人の場合、移送しない(R4補正予算で追加）</t>
    <rPh sb="0" eb="2">
      <t>ツイカ</t>
    </rPh>
    <rPh sb="3" eb="5">
      <t>コジn</t>
    </rPh>
    <rPh sb="6" eb="8">
      <t>バアイ</t>
    </rPh>
    <rPh sb="9" eb="11">
      <t>イソウ</t>
    </rPh>
    <rPh sb="17" eb="19">
      <t>ホセイ</t>
    </rPh>
    <rPh sb="19" eb="21">
      <t>ヨサン</t>
    </rPh>
    <rPh sb="22" eb="24">
      <t>ツイカ</t>
    </rPh>
    <phoneticPr fontId="21"/>
  </si>
  <si>
    <t>申請者　パートナーシップ構築宣言をしている</t>
    <rPh sb="0" eb="3">
      <t>シンセイシャ</t>
    </rPh>
    <phoneticPr fontId="21"/>
  </si>
  <si>
    <t>共同申請者　パートナーシップ構築宣言をしている</t>
    <phoneticPr fontId="21"/>
  </si>
  <si>
    <t>追加（R3補正で追加）（R4補正で修正）</t>
    <rPh sb="0" eb="2">
      <t>ツイカ</t>
    </rPh>
    <rPh sb="5" eb="7">
      <t>ホセイ</t>
    </rPh>
    <rPh sb="8" eb="10">
      <t>ツイカ</t>
    </rPh>
    <rPh sb="14" eb="16">
      <t>ホセイ</t>
    </rPh>
    <rPh sb="17" eb="19">
      <t>シュウセイ</t>
    </rPh>
    <phoneticPr fontId="21"/>
  </si>
  <si>
    <t>単価(円/税抜)</t>
    <rPh sb="0" eb="2">
      <t>タンカ</t>
    </rPh>
    <rPh sb="3" eb="4">
      <t>エン</t>
    </rPh>
    <rPh sb="5" eb="7">
      <t>ゼイヌキ</t>
    </rPh>
    <phoneticPr fontId="69"/>
  </si>
  <si>
    <t>年</t>
    <rPh sb="0" eb="1">
      <t>ネン</t>
    </rPh>
    <phoneticPr fontId="21"/>
  </si>
  <si>
    <t>人（うち内部</t>
    <rPh sb="0" eb="1">
      <t>ヒト</t>
    </rPh>
    <phoneticPr fontId="21"/>
  </si>
  <si>
    <t>人、外部受入</t>
    <rPh sb="0" eb="1">
      <t>ヒト</t>
    </rPh>
    <rPh sb="2" eb="4">
      <t>ガイブ</t>
    </rPh>
    <rPh sb="4" eb="6">
      <t>ウケイレ</t>
    </rPh>
    <phoneticPr fontId="21"/>
  </si>
  <si>
    <t>人）</t>
    <rPh sb="0" eb="1">
      <t>ニン</t>
    </rPh>
    <phoneticPr fontId="21"/>
  </si>
  <si>
    <t>施設の職員＋入院・入所者＋外部受入の合計人数を記載してください。</t>
    <phoneticPr fontId="21"/>
  </si>
  <si>
    <t>避難所として使用する場所の図面と整合させてください。</t>
    <phoneticPr fontId="21"/>
  </si>
  <si>
    <t>)</t>
    <phoneticPr fontId="21"/>
  </si>
  <si>
    <t>申請者が個人の場合は記載不要です。
履歴事項全部証明書を参照し、12桁の会社法人等番号を記載すると13桁の法人番号が自動表示されます。</t>
    <phoneticPr fontId="21"/>
  </si>
  <si>
    <t>共同申請者が個人の場合は記載不要です。
履歴事項全部証明書を参照し、12桁の会社法人等番号を記載すると13桁の法人番号が自動表示されます。</t>
    <phoneticPr fontId="21"/>
  </si>
  <si>
    <t>└「はい」と答えた場合、使用用途を記載してください（</t>
    <rPh sb="6" eb="7">
      <t>コタ</t>
    </rPh>
    <rPh sb="9" eb="11">
      <t>バアイ</t>
    </rPh>
    <rPh sb="12" eb="16">
      <t>シヨウヨウト</t>
    </rPh>
    <rPh sb="17" eb="19">
      <t>キサイ</t>
    </rPh>
    <phoneticPr fontId="21"/>
  </si>
  <si>
    <t>増設</t>
    <rPh sb="0" eb="2">
      <t>ゾウセツ</t>
    </rPh>
    <phoneticPr fontId="21"/>
  </si>
  <si>
    <t>である。</t>
    <phoneticPr fontId="21"/>
  </si>
  <si>
    <t>▼選択</t>
  </si>
  <si>
    <t>容量合計：</t>
    <rPh sb="0" eb="2">
      <t>ヨウリョウ</t>
    </rPh>
    <rPh sb="2" eb="4">
      <t>ゴウケイ</t>
    </rPh>
    <phoneticPr fontId="21"/>
  </si>
  <si>
    <t>共同申請者の属性</t>
    <rPh sb="0" eb="2">
      <t>キョウドウ</t>
    </rPh>
    <rPh sb="2" eb="5">
      <t>シンセイシャ</t>
    </rPh>
    <rPh sb="6" eb="8">
      <t>ゾクセイ</t>
    </rPh>
    <phoneticPr fontId="21"/>
  </si>
  <si>
    <t>法人または個人（共同申請者）</t>
    <rPh sb="8" eb="13">
      <t>キョウドウシンセイシャ</t>
    </rPh>
    <phoneticPr fontId="21"/>
  </si>
  <si>
    <t>個人でも法人でも移送（R5から）</t>
    <rPh sb="0" eb="2">
      <t>コジn</t>
    </rPh>
    <rPh sb="4" eb="6">
      <t>ホウジン</t>
    </rPh>
    <rPh sb="8" eb="10">
      <t>イソウ</t>
    </rPh>
    <phoneticPr fontId="21"/>
  </si>
  <si>
    <t>個人の場合、移送しない（R5から）</t>
    <rPh sb="0" eb="2">
      <t>コジn</t>
    </rPh>
    <rPh sb="3" eb="5">
      <t>バアイ</t>
    </rPh>
    <rPh sb="6" eb="8">
      <t>イソウ</t>
    </rPh>
    <phoneticPr fontId="21"/>
  </si>
  <si>
    <t>R4補正予算で追加（R5から個人の場合移送しない）</t>
    <rPh sb="14" eb="16">
      <t>コジン</t>
    </rPh>
    <rPh sb="17" eb="19">
      <t>バアイ</t>
    </rPh>
    <rPh sb="19" eb="21">
      <t>イソウ</t>
    </rPh>
    <phoneticPr fontId="21"/>
  </si>
  <si>
    <t>R5で追加</t>
    <rPh sb="3" eb="5">
      <t>ツイカ</t>
    </rPh>
    <phoneticPr fontId="21"/>
  </si>
  <si>
    <t>自衛的燃料備蓄補助金Excelファイル　補助金申請　目次</t>
    <rPh sb="0" eb="3">
      <t>ジエイテキ</t>
    </rPh>
    <rPh sb="3" eb="5">
      <t>ネンリョウ</t>
    </rPh>
    <rPh sb="5" eb="7">
      <t>ビチク</t>
    </rPh>
    <rPh sb="7" eb="10">
      <t>ホジョキン</t>
    </rPh>
    <rPh sb="8" eb="10">
      <t>ホジョ</t>
    </rPh>
    <rPh sb="10" eb="11">
      <t>キn</t>
    </rPh>
    <rPh sb="11" eb="13">
      <t>シンセイ</t>
    </rPh>
    <rPh sb="14" eb="16">
      <t>モクジ</t>
    </rPh>
    <phoneticPr fontId="21"/>
  </si>
  <si>
    <t>【別紙９-1】</t>
    <rPh sb="1" eb="3">
      <t>ベッシ</t>
    </rPh>
    <phoneticPr fontId="21"/>
  </si>
  <si>
    <t>石油ガス災害バルク等　燃料消費量計算書</t>
    <rPh sb="0" eb="2">
      <t>セキユ</t>
    </rPh>
    <rPh sb="4" eb="6">
      <t>サイガイ</t>
    </rPh>
    <rPh sb="9" eb="10">
      <t>ナド</t>
    </rPh>
    <rPh sb="11" eb="13">
      <t>ネンリョウ</t>
    </rPh>
    <rPh sb="13" eb="16">
      <t>ショウヒリョウ</t>
    </rPh>
    <rPh sb="16" eb="19">
      <t>ケイサンショ</t>
    </rPh>
    <phoneticPr fontId="21"/>
  </si>
  <si>
    <t>「自衛的燃料備蓄補助金Excelファイル」は、交付申請から実績報告まで使用しますので、シートのカスタマイズは勿論のこと、シート名の変更も絶対に行わないでください。また、交付申請、変更等承認申請、変更等届出、実績報告等に際しては、必ずPDFとともに「自衛的燃料備蓄補助金Excelファイル」もExcelのままご提出ください。</t>
    <phoneticPr fontId="21"/>
  </si>
  <si>
    <t>石油製品タンク等　燃料消費量計算書</t>
    <rPh sb="0" eb="2">
      <t>セキユ</t>
    </rPh>
    <rPh sb="2" eb="4">
      <t>セイヒン</t>
    </rPh>
    <rPh sb="7" eb="8">
      <t>ナド</t>
    </rPh>
    <rPh sb="9" eb="11">
      <t>ネンリョウ</t>
    </rPh>
    <rPh sb="11" eb="14">
      <t>ショウヒリョウ</t>
    </rPh>
    <rPh sb="14" eb="17">
      <t>ケイサンショ</t>
    </rPh>
    <phoneticPr fontId="21"/>
  </si>
  <si>
    <t>【別紙9-2】</t>
    <rPh sb="1" eb="3">
      <t>ベッシ</t>
    </rPh>
    <phoneticPr fontId="21"/>
  </si>
  <si>
    <t>(別紙9-1)石油ガス災害バルク等 燃料消費量計算書</t>
  </si>
  <si>
    <t>(別紙9-2)石油製品タンク等 燃料消費量計算書</t>
  </si>
  <si>
    <t>(別紙4-1)誓約書(石油ガス災害バルク等 医療・社福・行政用)</t>
    <phoneticPr fontId="21"/>
  </si>
  <si>
    <t>別紙４－１（誓約書）…石油ガス災害バルク等　医療・社福法人等、行政用（購入して設置した場合）</t>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5" eb="37">
      <t>コウニュウ</t>
    </rPh>
    <rPh sb="39" eb="41">
      <t>セッチ</t>
    </rPh>
    <rPh sb="43" eb="45">
      <t>バアイ</t>
    </rPh>
    <phoneticPr fontId="21"/>
  </si>
  <si>
    <t>災害時に備えた社会的重</t>
    <rPh sb="0" eb="3">
      <t>サイガイジ</t>
    </rPh>
    <rPh sb="4" eb="5">
      <t>ソナ</t>
    </rPh>
    <rPh sb="7" eb="10">
      <t>シャカイテキ</t>
    </rPh>
    <rPh sb="10" eb="11">
      <t>ジュウ</t>
    </rPh>
    <phoneticPr fontId="21"/>
  </si>
  <si>
    <t>要インフラへの自衛的な燃料備蓄の推進事業費補助金（災害時に備えた社会的重要インフラへの自衛的</t>
    <rPh sb="0" eb="1">
      <t>ヨウ</t>
    </rPh>
    <rPh sb="1" eb="2">
      <t>ジュウヨウ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</si>
  <si>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な燃料備蓄の推進事業のうち石油製品利用促進対策事業に係わるもの）」を利用して、</t>
    <rPh sb="1" eb="2">
      <t>ネン</t>
    </rPh>
    <rPh sb="2" eb="3">
      <t>リョウ</t>
    </rPh>
    <rPh sb="3" eb="5">
      <t>ビチク</t>
    </rPh>
    <rPh sb="6" eb="8">
      <t>スイシン</t>
    </rPh>
    <rPh sb="8" eb="10">
      <t>ジギョウ</t>
    </rPh>
    <rPh sb="13" eb="15">
      <t>セキユ</t>
    </rPh>
    <rPh sb="15" eb="17">
      <t>セイヒン</t>
    </rPh>
    <rPh sb="17" eb="19">
      <t>リヨウ</t>
    </rPh>
    <rPh sb="19" eb="21">
      <t>ソクシン</t>
    </rPh>
    <rPh sb="21" eb="23">
      <t>タイサク</t>
    </rPh>
    <rPh sb="23" eb="25">
      <t>ジギョウ</t>
    </rPh>
    <rPh sb="26" eb="27">
      <t>カカ</t>
    </rPh>
    <rPh sb="34" eb="36">
      <t>リヨウ</t>
    </rPh>
    <phoneticPr fontId="21"/>
  </si>
  <si>
    <t>「石油ガス災害バルク等」の設置先施設名称</t>
    <rPh sb="1" eb="3">
      <t>セキユ</t>
    </rPh>
    <rPh sb="5" eb="7">
      <t>サイガイ</t>
    </rPh>
    <rPh sb="10" eb="11">
      <t>トウ</t>
    </rPh>
    <rPh sb="13" eb="15">
      <t>セッチ</t>
    </rPh>
    <rPh sb="15" eb="16">
      <t>サキ</t>
    </rPh>
    <rPh sb="16" eb="18">
      <t>シセツ</t>
    </rPh>
    <rPh sb="18" eb="20">
      <t>メイショウ</t>
    </rPh>
    <phoneticPr fontId="21"/>
  </si>
  <si>
    <t>「石油ガス災害バルク等」の設置先住所</t>
    <rPh sb="1" eb="3">
      <t>セキユ</t>
    </rPh>
    <rPh sb="5" eb="7">
      <t>サイガイ</t>
    </rPh>
    <rPh sb="10" eb="11">
      <t>トウ</t>
    </rPh>
    <rPh sb="13" eb="15">
      <t>セッチ</t>
    </rPh>
    <rPh sb="15" eb="16">
      <t>サキ</t>
    </rPh>
    <rPh sb="16" eb="18">
      <t>ジュウショ</t>
    </rPh>
    <phoneticPr fontId="21"/>
  </si>
  <si>
    <t>「石油ガス災害バルク等」の設置先電話番号</t>
    <rPh sb="1" eb="3">
      <t>セキユ</t>
    </rPh>
    <rPh sb="5" eb="7">
      <t>サイガイ</t>
    </rPh>
    <rPh sb="10" eb="11">
      <t>トウ</t>
    </rPh>
    <rPh sb="13" eb="15">
      <t>セッチ</t>
    </rPh>
    <rPh sb="15" eb="16">
      <t>サキ</t>
    </rPh>
    <rPh sb="16" eb="18">
      <t>デンワ</t>
    </rPh>
    <rPh sb="18" eb="20">
      <t>バンゴウ</t>
    </rPh>
    <phoneticPr fontId="21"/>
  </si>
  <si>
    <t>「石油ガス災害バルク等」の設置先メールアドレス</t>
    <phoneticPr fontId="21"/>
  </si>
  <si>
    <t>別紙４－１（誓約書）…石油ガス災害バルク等　民間施設用（購入して設置した場合）</t>
    <rPh sb="0" eb="2">
      <t>ベッシ</t>
    </rPh>
    <rPh sb="6" eb="9">
      <t>セイヤクショ</t>
    </rPh>
    <rPh sb="11" eb="13">
      <t>セキユ</t>
    </rPh>
    <rPh sb="15" eb="17">
      <t>サイガイ</t>
    </rPh>
    <rPh sb="20" eb="21">
      <t>ナド</t>
    </rPh>
    <rPh sb="22" eb="24">
      <t>ミンカン</t>
    </rPh>
    <rPh sb="24" eb="26">
      <t>シセツ</t>
    </rPh>
    <rPh sb="26" eb="27">
      <t>ヨウ</t>
    </rPh>
    <rPh sb="28" eb="30">
      <t>コウニュウ</t>
    </rPh>
    <rPh sb="32" eb="34">
      <t>セッチ</t>
    </rPh>
    <rPh sb="36" eb="38">
      <t>バアイ</t>
    </rPh>
    <phoneticPr fontId="21"/>
  </si>
  <si>
    <t>な燃料備蓄の推進事業のうち石油製品利用促進対策事業に係わるもの）」を利用して、</t>
    <phoneticPr fontId="21"/>
  </si>
  <si>
    <t>別紙４－２（誓約書）…石油ガス災害バルク等　民間施設用（リース会社からリースを受けて設置した場合）</t>
    <rPh sb="0" eb="2">
      <t>ベッシ</t>
    </rPh>
    <rPh sb="6" eb="9">
      <t>セイヤクショ</t>
    </rPh>
    <rPh sb="11" eb="13">
      <t>セキユ</t>
    </rPh>
    <rPh sb="15" eb="17">
      <t>サイガイ</t>
    </rPh>
    <rPh sb="20" eb="21">
      <t>ナド</t>
    </rPh>
    <rPh sb="22" eb="24">
      <t>ミンカン</t>
    </rPh>
    <rPh sb="24" eb="27">
      <t>シセツヨウ</t>
    </rPh>
    <rPh sb="31" eb="33">
      <t>カイシャ</t>
    </rPh>
    <rPh sb="39" eb="40">
      <t>ウ</t>
    </rPh>
    <rPh sb="42" eb="44">
      <t>セッチ</t>
    </rPh>
    <rPh sb="46" eb="48">
      <t>バアイ</t>
    </rPh>
    <phoneticPr fontId="21"/>
  </si>
  <si>
    <t>申請種別</t>
    <rPh sb="0" eb="4">
      <t>シンセイシュベツ</t>
    </rPh>
    <phoneticPr fontId="21"/>
  </si>
  <si>
    <t>石油ガス災害バルク等</t>
    <rPh sb="0" eb="2">
      <t>セキユ</t>
    </rPh>
    <rPh sb="4" eb="6">
      <t>サイガイ</t>
    </rPh>
    <rPh sb="9" eb="10">
      <t>ナド</t>
    </rPh>
    <phoneticPr fontId="21"/>
  </si>
  <si>
    <t>石油製品タンク等</t>
    <rPh sb="0" eb="4">
      <t>セキユセイヒン</t>
    </rPh>
    <rPh sb="7" eb="8">
      <t>ナド</t>
    </rPh>
    <phoneticPr fontId="21"/>
  </si>
  <si>
    <t>R5補正で追加</t>
    <rPh sb="2" eb="4">
      <t>ホセイ</t>
    </rPh>
    <rPh sb="5" eb="7">
      <t>ツイカ</t>
    </rPh>
    <phoneticPr fontId="21"/>
  </si>
  <si>
    <t>電話番号（会社電話）</t>
    <rPh sb="0" eb="4">
      <t>デンワバンゴウ</t>
    </rPh>
    <rPh sb="5" eb="7">
      <t>カイシャ</t>
    </rPh>
    <rPh sb="7" eb="9">
      <t>デンワ</t>
    </rPh>
    <phoneticPr fontId="20"/>
  </si>
  <si>
    <t>会社メールアドレス</t>
    <rPh sb="0" eb="2">
      <t>カイシャ</t>
    </rPh>
    <phoneticPr fontId="21"/>
  </si>
  <si>
    <t>個人メールアドレス</t>
    <rPh sb="0" eb="2">
      <t>コジン</t>
    </rPh>
    <phoneticPr fontId="21"/>
  </si>
  <si>
    <t>電話番号(会社電話）</t>
    <rPh sb="0" eb="4">
      <t>デンワバンゴウ</t>
    </rPh>
    <rPh sb="5" eb="7">
      <t>カイシャ</t>
    </rPh>
    <rPh sb="7" eb="9">
      <t>デンワ</t>
    </rPh>
    <phoneticPr fontId="20"/>
  </si>
  <si>
    <t>削除（R5補正で削除）</t>
    <rPh sb="0" eb="2">
      <t>サクジョ</t>
    </rPh>
    <rPh sb="5" eb="7">
      <t>ホセイ</t>
    </rPh>
    <rPh sb="8" eb="10">
      <t>サクジョ</t>
    </rPh>
    <phoneticPr fontId="21"/>
  </si>
  <si>
    <t>燃料販売事業者</t>
    <rPh sb="0" eb="2">
      <t>ネンリョウ</t>
    </rPh>
    <phoneticPr fontId="21"/>
  </si>
  <si>
    <t>燃料販売事業者名</t>
    <rPh sb="0" eb="2">
      <t>ネンリョウ</t>
    </rPh>
    <phoneticPr fontId="21"/>
  </si>
  <si>
    <t>取付予定貯蔵容器の備蓄日数</t>
    <rPh sb="0" eb="2">
      <t>ネンリョウ</t>
    </rPh>
    <rPh sb="2" eb="4">
      <t>ビチク</t>
    </rPh>
    <rPh sb="4" eb="8">
      <t>チョゾウヨウキ</t>
    </rPh>
    <phoneticPr fontId="21"/>
  </si>
  <si>
    <t>１．取付予定の石油製品容器（貯槽）</t>
    <rPh sb="2" eb="4">
      <t>トリツケ</t>
    </rPh>
    <rPh sb="4" eb="6">
      <t>ヨテイ</t>
    </rPh>
    <rPh sb="7" eb="11">
      <t>セキユセイヒン</t>
    </rPh>
    <rPh sb="11" eb="13">
      <t>ヨウキ</t>
    </rPh>
    <rPh sb="14" eb="16">
      <t>チョソウ</t>
    </rPh>
    <phoneticPr fontId="21"/>
  </si>
  <si>
    <t>石油容器（貯槽）の規格（実質容量）</t>
    <rPh sb="0" eb="2">
      <t>セキユ</t>
    </rPh>
    <rPh sb="2" eb="4">
      <t>ヨウキ</t>
    </rPh>
    <rPh sb="5" eb="7">
      <t>チョソウ</t>
    </rPh>
    <rPh sb="9" eb="10">
      <t>キ</t>
    </rPh>
    <rPh sb="10" eb="11">
      <t>カク</t>
    </rPh>
    <rPh sb="12" eb="14">
      <t>ジッシツ</t>
    </rPh>
    <rPh sb="14" eb="16">
      <t>ヨウリョウ</t>
    </rPh>
    <phoneticPr fontId="21"/>
  </si>
  <si>
    <t>実質容量の計</t>
    <rPh sb="0" eb="2">
      <t>ジッシツ</t>
    </rPh>
    <rPh sb="2" eb="4">
      <t>ヨウリョウ</t>
    </rPh>
    <phoneticPr fontId="21"/>
  </si>
  <si>
    <t>実質容量の合計</t>
    <rPh sb="0" eb="4">
      <t>ジッシツヨウリョウ</t>
    </rPh>
    <rPh sb="5" eb="7">
      <t>ゴウケイ</t>
    </rPh>
    <phoneticPr fontId="21"/>
  </si>
  <si>
    <t>(1)石油製品容器備蓄日数は、申請予定の石油製品タンクの貯蔵「実質容量」の合計数量が災害時に稼働させる
    全ての消費機器の消費量の3日分以上であることが申請要件です。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3" eb="5">
      <t>セキユ</t>
    </rPh>
    <rPh sb="5" eb="7">
      <t>セイヒン</t>
    </rPh>
    <rPh sb="7" eb="9">
      <t>ヨウキ</t>
    </rPh>
    <rPh sb="20" eb="24">
      <t>セキユセイヒン</t>
    </rPh>
    <rPh sb="31" eb="33">
      <t>ジッシツ</t>
    </rPh>
    <rPh sb="33" eb="35">
      <t>ヨウリョウ</t>
    </rPh>
    <rPh sb="37" eb="39">
      <t>ゴウケイ</t>
    </rPh>
    <rPh sb="39" eb="41">
      <t>スウリョウ</t>
    </rPh>
    <rPh sb="88" eb="90">
      <t>ショウヒ</t>
    </rPh>
    <rPh sb="90" eb="92">
      <t>キキ</t>
    </rPh>
    <rPh sb="93" eb="95">
      <t>タンイ</t>
    </rPh>
    <rPh sb="100" eb="101">
      <t>ニチ</t>
    </rPh>
    <rPh sb="102" eb="104">
      <t>シヨウ</t>
    </rPh>
    <rPh sb="104" eb="106">
      <t>ジカン</t>
    </rPh>
    <rPh sb="108" eb="111">
      <t>サイガイジ</t>
    </rPh>
    <rPh sb="112" eb="114">
      <t>ショウヒ</t>
    </rPh>
    <rPh sb="114" eb="116">
      <t>ジッタイ</t>
    </rPh>
    <rPh sb="117" eb="119">
      <t>コウリョ</t>
    </rPh>
    <rPh sb="121" eb="123">
      <t>キサイ</t>
    </rPh>
    <rPh sb="131" eb="136">
      <t>タンイショウヒリョウ</t>
    </rPh>
    <rPh sb="137" eb="141">
      <t>ショウヒキキ</t>
    </rPh>
    <rPh sb="142" eb="144">
      <t>ミア</t>
    </rPh>
    <rPh sb="148" eb="150">
      <t>ハンダン</t>
    </rPh>
    <rPh sb="153" eb="155">
      <t>バアイ</t>
    </rPh>
    <rPh sb="158" eb="161">
      <t>ショウヒリョウ</t>
    </rPh>
    <rPh sb="161" eb="163">
      <t>サンシュツ</t>
    </rPh>
    <rPh sb="164" eb="166">
      <t>セツメイ</t>
    </rPh>
    <rPh sb="169" eb="171">
      <t>テイシュツ</t>
    </rPh>
    <rPh sb="176" eb="177">
      <t>イタダ</t>
    </rPh>
    <rPh sb="189" eb="191">
      <t>ショウヒ</t>
    </rPh>
    <rPh sb="194" eb="196">
      <t>タンイ</t>
    </rPh>
    <phoneticPr fontId="21"/>
  </si>
  <si>
    <t>備蓄燃料の種類</t>
    <rPh sb="0" eb="4">
      <t>ビチクネンリョウ</t>
    </rPh>
    <rPh sb="5" eb="7">
      <t>シュルイ</t>
    </rPh>
    <phoneticPr fontId="21"/>
  </si>
  <si>
    <t>備蓄燃料の種類</t>
    <rPh sb="0" eb="2">
      <t>ビチク</t>
    </rPh>
    <rPh sb="2" eb="4">
      <t>ネンリョウ</t>
    </rPh>
    <rPh sb="5" eb="7">
      <t>シュルイ</t>
    </rPh>
    <phoneticPr fontId="21"/>
  </si>
  <si>
    <t>LPガス</t>
    <phoneticPr fontId="21"/>
  </si>
  <si>
    <t>軽油</t>
    <rPh sb="0" eb="2">
      <t>ケイユ</t>
    </rPh>
    <phoneticPr fontId="21"/>
  </si>
  <si>
    <t>灯油</t>
    <rPh sb="0" eb="2">
      <t>トウユ</t>
    </rPh>
    <phoneticPr fontId="21"/>
  </si>
  <si>
    <t>重油</t>
    <rPh sb="0" eb="2">
      <t>ジュウユ</t>
    </rPh>
    <phoneticPr fontId="21"/>
  </si>
  <si>
    <t>供給貯蔵設備</t>
    <rPh sb="0" eb="2">
      <t>キョウキュウ</t>
    </rPh>
    <rPh sb="2" eb="4">
      <t>チョゾウ</t>
    </rPh>
    <rPh sb="4" eb="6">
      <t>セツビ</t>
    </rPh>
    <phoneticPr fontId="21"/>
  </si>
  <si>
    <t>石油タンク（揮発油）</t>
    <rPh sb="0" eb="2">
      <t>セキユ</t>
    </rPh>
    <rPh sb="6" eb="9">
      <t>キハツユ</t>
    </rPh>
    <phoneticPr fontId="21"/>
  </si>
  <si>
    <t>石油タンク（軽油）</t>
    <rPh sb="0" eb="2">
      <t>セキユ</t>
    </rPh>
    <rPh sb="6" eb="8">
      <t>ケイユ</t>
    </rPh>
    <phoneticPr fontId="21"/>
  </si>
  <si>
    <t>石油タンク（灯油）</t>
    <rPh sb="0" eb="2">
      <t>セキユ</t>
    </rPh>
    <rPh sb="6" eb="8">
      <t>トウユ</t>
    </rPh>
    <phoneticPr fontId="21"/>
  </si>
  <si>
    <t>石油タンク（重油）</t>
    <rPh sb="0" eb="2">
      <t>セキユ</t>
    </rPh>
    <rPh sb="6" eb="8">
      <t>ジュウユ</t>
    </rPh>
    <phoneticPr fontId="21"/>
  </si>
  <si>
    <t>規格（容量等）</t>
    <rPh sb="0" eb="2">
      <t>キカク</t>
    </rPh>
    <rPh sb="3" eb="5">
      <t>ヨウリョウ</t>
    </rPh>
    <rPh sb="5" eb="6">
      <t>ナド</t>
    </rPh>
    <phoneticPr fontId="21"/>
  </si>
  <si>
    <t>規格（能力等）</t>
    <rPh sb="0" eb="2">
      <t>キカク</t>
    </rPh>
    <rPh sb="3" eb="5">
      <t>ノウリョク</t>
    </rPh>
    <rPh sb="5" eb="6">
      <t>ナド</t>
    </rPh>
    <phoneticPr fontId="21"/>
  </si>
  <si>
    <t>「①に係る施設」であり、且つ、業務方法書第3条第6号の規定する中小企業</t>
    <phoneticPr fontId="21"/>
  </si>
  <si>
    <t>業務方法書第３条第6号</t>
    <rPh sb="0" eb="5">
      <t>ギョウ</t>
    </rPh>
    <rPh sb="5" eb="6">
      <t>ダイ3</t>
    </rPh>
    <phoneticPr fontId="21"/>
  </si>
  <si>
    <t>変更後の交付申請額は、変更前の交付決定額を上回らないこと。
変更後の①設備費、②設置工事費の各項目補助対象経費は、申請時の申請経費額を超過できません。
申請額や機器類数量等の変更により見積書の内容が変わる場合には、新たな見積書を添付すること。</t>
    <rPh sb="30" eb="33">
      <t>ヘンコウゴ</t>
    </rPh>
    <rPh sb="35" eb="38">
      <t>セツビヒ</t>
    </rPh>
    <rPh sb="40" eb="44">
      <t>セッチコウジ</t>
    </rPh>
    <rPh sb="44" eb="45">
      <t>ヒ</t>
    </rPh>
    <rPh sb="46" eb="49">
      <t>カクコウモク</t>
    </rPh>
    <rPh sb="49" eb="55">
      <t>ホジョタイショウケイヒ</t>
    </rPh>
    <rPh sb="57" eb="60">
      <t>シンセイジ</t>
    </rPh>
    <rPh sb="61" eb="63">
      <t>シンセイ</t>
    </rPh>
    <rPh sb="63" eb="65">
      <t>ケイヒ</t>
    </rPh>
    <rPh sb="65" eb="66">
      <t>ガク</t>
    </rPh>
    <rPh sb="67" eb="69">
      <t>チョウカ</t>
    </rPh>
    <phoneticPr fontId="21"/>
  </si>
  <si>
    <t>今回の申請で設置予定のLPガス貯蔵容器の貯蔵上限量の５０％で、前項の災害時想定で使用する全ての設備を適正に稼働させることができる日数は、3日以上７日以下である。石油製品を貯蔵する容器については、3日以上の稼働に必要な燃料を備蓄している。</t>
    <rPh sb="80" eb="84">
      <t>セキユセイヒン</t>
    </rPh>
    <rPh sb="85" eb="87">
      <t>チョゾウ</t>
    </rPh>
    <rPh sb="89" eb="91">
      <t>ヨウキ</t>
    </rPh>
    <rPh sb="98" eb="99">
      <t>ニチ</t>
    </rPh>
    <rPh sb="99" eb="101">
      <t>イジョウ</t>
    </rPh>
    <rPh sb="102" eb="104">
      <t>カドウ</t>
    </rPh>
    <rPh sb="105" eb="107">
      <t>ヒツヨウ</t>
    </rPh>
    <rPh sb="108" eb="110">
      <t>ネンリョウ</t>
    </rPh>
    <rPh sb="111" eb="113">
      <t>ビチク</t>
    </rPh>
    <phoneticPr fontId="21"/>
  </si>
  <si>
    <t>申請する補助対象LPガス設備又は補助対象石油設備は、設置後、日常使用するものを除き、補助目的通りの稼働・運用のため、その全部又は一部を少なくとも年１回以上使用する訓練を実施する</t>
    <rPh sb="14" eb="15">
      <t>マタ</t>
    </rPh>
    <rPh sb="16" eb="20">
      <t>ホジョタイショウ</t>
    </rPh>
    <rPh sb="20" eb="24">
      <t>セキユセツビ</t>
    </rPh>
    <phoneticPr fontId="21"/>
  </si>
  <si>
    <t>電話番号（会社電話）</t>
    <rPh sb="0" eb="4">
      <t>デンワバンゴウ</t>
    </rPh>
    <rPh sb="5" eb="9">
      <t>カイシャデンワ</t>
    </rPh>
    <phoneticPr fontId="23"/>
  </si>
  <si>
    <t>追加　個人の場合、移送しない(R5補正予算で追加）</t>
    <rPh sb="0" eb="2">
      <t>ツイカ</t>
    </rPh>
    <rPh sb="3" eb="5">
      <t>コジn</t>
    </rPh>
    <rPh sb="6" eb="8">
      <t>バアイ</t>
    </rPh>
    <rPh sb="9" eb="11">
      <t>イソウ</t>
    </rPh>
    <rPh sb="17" eb="19">
      <t>ホセイ</t>
    </rPh>
    <rPh sb="19" eb="21">
      <t>ヨサン</t>
    </rPh>
    <rPh sb="22" eb="24">
      <t>ツイカ</t>
    </rPh>
    <phoneticPr fontId="21"/>
  </si>
  <si>
    <t>申請者　実務担当者個人メールアドレス</t>
    <rPh sb="9" eb="11">
      <t>コジン</t>
    </rPh>
    <phoneticPr fontId="21"/>
  </si>
  <si>
    <t>共同申請者　実務担当者個人メールアドレス</t>
    <rPh sb="11" eb="13">
      <t>コジン</t>
    </rPh>
    <phoneticPr fontId="21"/>
  </si>
  <si>
    <t>①に係る施設であり、且つ、業務方法書第3条第6号の規定する中小企業</t>
    <rPh sb="0" eb="4">
      <t>チュウショウキギョウ</t>
    </rPh>
    <phoneticPr fontId="21"/>
  </si>
  <si>
    <t>①に係る施設であり、且つ、業務方法書第3条第6号の規定する中小企業</t>
    <phoneticPr fontId="23"/>
  </si>
  <si>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rPh sb="124" eb="125">
      <t>チュウ</t>
    </rPh>
    <rPh sb="127" eb="130">
      <t>ヘンコウゴ</t>
    </rPh>
    <rPh sb="131" eb="134">
      <t>カクコウモク</t>
    </rPh>
    <rPh sb="134" eb="138">
      <t>ホジョタイショウ</t>
    </rPh>
    <rPh sb="138" eb="140">
      <t>ケイヒ</t>
    </rPh>
    <rPh sb="142" eb="144">
      <t>ヘンコウ</t>
    </rPh>
    <rPh sb="144" eb="145">
      <t>マエ</t>
    </rPh>
    <rPh sb="146" eb="149">
      <t>カクコウモク</t>
    </rPh>
    <rPh sb="149" eb="154">
      <t>ホジョタイショウガク</t>
    </rPh>
    <rPh sb="155" eb="157">
      <t>チョウカ</t>
    </rPh>
    <phoneticPr fontId="23"/>
  </si>
  <si>
    <t>規格（能力等）</t>
    <rPh sb="0" eb="2">
      <t>キカク</t>
    </rPh>
    <rPh sb="3" eb="6">
      <t>ノウリョクナド</t>
    </rPh>
    <phoneticPr fontId="21"/>
  </si>
  <si>
    <t>規格（容量等）</t>
    <rPh sb="0" eb="2">
      <t>キカク</t>
    </rPh>
    <rPh sb="3" eb="6">
      <t>ヨウリョウナド</t>
    </rPh>
    <phoneticPr fontId="21"/>
  </si>
  <si>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phoneticPr fontId="21"/>
  </si>
  <si>
    <t>規格（容量等）</t>
    <rPh sb="0" eb="2">
      <t>キカク</t>
    </rPh>
    <rPh sb="3" eb="6">
      <t>ヨウリョウナド</t>
    </rPh>
    <phoneticPr fontId="23"/>
  </si>
  <si>
    <t>規格（能力等）</t>
    <rPh sb="0" eb="2">
      <t>キカク</t>
    </rPh>
    <rPh sb="3" eb="6">
      <t>ノウリョクナド</t>
    </rPh>
    <phoneticPr fontId="23"/>
  </si>
  <si>
    <t>(1) 備蓄燃料の種類</t>
    <rPh sb="4" eb="8">
      <t>ビチクネンリョウ</t>
    </rPh>
    <rPh sb="9" eb="11">
      <t>シュルイ</t>
    </rPh>
    <phoneticPr fontId="21"/>
  </si>
  <si>
    <t>(6) ガス栓ボックスの使用機器</t>
    <rPh sb="11" eb="12">
      <t>センシヨウヨテイ</t>
    </rPh>
    <rPh sb="14" eb="16">
      <t>キキ</t>
    </rPh>
    <phoneticPr fontId="21"/>
  </si>
  <si>
    <t>(5) 補助対象LPガス設備にはガス栓ボックスを設置予定である</t>
    <rPh sb="4" eb="8">
      <t>ホジョタイショウ</t>
    </rPh>
    <rPh sb="12" eb="14">
      <t>セツビ</t>
    </rPh>
    <rPh sb="18" eb="19">
      <t>セン</t>
    </rPh>
    <rPh sb="24" eb="26">
      <t>セッチ</t>
    </rPh>
    <rPh sb="26" eb="28">
      <t>ヨテイ</t>
    </rPh>
    <phoneticPr fontId="21"/>
  </si>
  <si>
    <t>供給（貯蔵）設備</t>
    <rPh sb="3" eb="5">
      <t>チョゾウ</t>
    </rPh>
    <phoneticPr fontId="21"/>
  </si>
  <si>
    <t>供給（貯蔵）設備</t>
    <rPh sb="0" eb="2">
      <t>キョウキュウ</t>
    </rPh>
    <rPh sb="3" eb="5">
      <t>チョゾウ</t>
    </rPh>
    <rPh sb="6" eb="8">
      <t>セツビ</t>
    </rPh>
    <phoneticPr fontId="21"/>
  </si>
  <si>
    <t>供給（貯蔵）設備</t>
    <rPh sb="3" eb="5">
      <t>チョゾウ</t>
    </rPh>
    <phoneticPr fontId="23"/>
  </si>
  <si>
    <t>な燃料備蓄の推進事業のうち石油製品利用促進対策事業に係わるもの）」を利用して、</t>
  </si>
  <si>
    <t>　災害時に備えた社会的重要インフラへの自衛的な燃料備蓄の推進事業費補助金（災害時に備えた社会的重要インフラへの自衛的な燃料備蓄の推進事業のうち石油製品利用促進対策事業に係るもの）業務方法書第２５条第３項の規定に基づき、以下のとおり報告します。</t>
    <rPh sb="1" eb="36">
      <t>タイトル</t>
    </rPh>
    <rPh sb="83" eb="85">
      <t>カカ</t>
    </rPh>
    <phoneticPr fontId="69"/>
  </si>
  <si>
    <t>石油容器（鋼鉄製）</t>
    <rPh sb="0" eb="4">
      <t>セキユヨウキ</t>
    </rPh>
    <rPh sb="5" eb="7">
      <t>コウテツ</t>
    </rPh>
    <rPh sb="7" eb="8">
      <t>セイ</t>
    </rPh>
    <phoneticPr fontId="21"/>
  </si>
  <si>
    <t>石油容器（合成樹脂製）</t>
    <rPh sb="0" eb="4">
      <t>セキユヨウキ</t>
    </rPh>
    <rPh sb="5" eb="9">
      <t>ゴウセイジュシ</t>
    </rPh>
    <rPh sb="9" eb="10">
      <t>セイ</t>
    </rPh>
    <phoneticPr fontId="21"/>
  </si>
  <si>
    <t>石油暖房機</t>
    <rPh sb="0" eb="2">
      <t>セキユ</t>
    </rPh>
    <rPh sb="2" eb="5">
      <t>ダンボウキ</t>
    </rPh>
    <phoneticPr fontId="21"/>
  </si>
  <si>
    <t>その他石油機器</t>
    <rPh sb="3" eb="5">
      <t>セキユ</t>
    </rPh>
    <rPh sb="5" eb="7">
      <t>キキ</t>
    </rPh>
    <phoneticPr fontId="21"/>
  </si>
  <si>
    <t>取付予定の貯蔵容器の備蓄日数</t>
    <rPh sb="5" eb="7">
      <t>チョゾウ</t>
    </rPh>
    <rPh sb="7" eb="9">
      <t>ヨウキ</t>
    </rPh>
    <phoneticPr fontId="21"/>
  </si>
  <si>
    <t>冷暖房設備(定格出力22kw以下)</t>
    <rPh sb="0" eb="3">
      <t>レイダンボウ</t>
    </rPh>
    <rPh sb="3" eb="5">
      <t>セツビ</t>
    </rPh>
    <phoneticPr fontId="21"/>
  </si>
  <si>
    <t>冷暖房設備(定格出力22kw超)</t>
    <rPh sb="0" eb="5">
      <t>レイダンボウセツビ</t>
    </rPh>
    <phoneticPr fontId="21"/>
  </si>
  <si>
    <t>10年間</t>
    <phoneticPr fontId="21"/>
  </si>
  <si>
    <t>別紙４－３（誓約書）…石油製品タンク等　医療・社福法人等、行政用（購入して設置した場合）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3" eb="35">
      <t>コウニュウ</t>
    </rPh>
    <rPh sb="37" eb="39">
      <t>セッチ</t>
    </rPh>
    <rPh sb="41" eb="43">
      <t>バアイ</t>
    </rPh>
    <phoneticPr fontId="21"/>
  </si>
  <si>
    <t>５．</t>
    <phoneticPr fontId="21"/>
  </si>
  <si>
    <t>災害発生時には、供給事業者等と連携して備蓄しておいた燃料の消費に備え、石油製品タンク等の</t>
    <rPh sb="0" eb="5">
      <t>サイガイハッセイジ</t>
    </rPh>
    <rPh sb="8" eb="13">
      <t>キョウキュウジギョウシャ</t>
    </rPh>
    <rPh sb="13" eb="14">
      <t>ナド</t>
    </rPh>
    <rPh sb="15" eb="17">
      <t>レンケイ</t>
    </rPh>
    <rPh sb="19" eb="21">
      <t>ビチク</t>
    </rPh>
    <rPh sb="26" eb="28">
      <t>ネンリョウ</t>
    </rPh>
    <rPh sb="29" eb="31">
      <t>ショウヒ</t>
    </rPh>
    <rPh sb="32" eb="33">
      <t>ソナ</t>
    </rPh>
    <rPh sb="35" eb="39">
      <t>セキユセイヒン</t>
    </rPh>
    <rPh sb="42" eb="43">
      <t>ナド</t>
    </rPh>
    <phoneticPr fontId="21"/>
  </si>
  <si>
    <t>稼働の継続に必要な燃料の確保に努めること。</t>
    <rPh sb="0" eb="2">
      <t>カドウ</t>
    </rPh>
    <rPh sb="3" eb="5">
      <t>ケイゾク</t>
    </rPh>
    <rPh sb="6" eb="8">
      <t>ヒツヨウ</t>
    </rPh>
    <rPh sb="9" eb="11">
      <t>ネンリョウ</t>
    </rPh>
    <rPh sb="12" eb="14">
      <t>カクホ</t>
    </rPh>
    <rPh sb="15" eb="16">
      <t>ツト</t>
    </rPh>
    <phoneticPr fontId="21"/>
  </si>
  <si>
    <t>石油製品タンク等の稼働状況を所定様式（様式第２０）にて速やかに報告すること。</t>
    <rPh sb="0" eb="2">
      <t>セキユ</t>
    </rPh>
    <rPh sb="2" eb="4">
      <t>セイヒン</t>
    </rPh>
    <rPh sb="7" eb="8">
      <t>トウ</t>
    </rPh>
    <rPh sb="9" eb="11">
      <t>カドウ</t>
    </rPh>
    <rPh sb="11" eb="13">
      <t>ジョウキョウ</t>
    </rPh>
    <rPh sb="14" eb="16">
      <t>ショテイ</t>
    </rPh>
    <rPh sb="16" eb="18">
      <t>ヨウシキ</t>
    </rPh>
    <rPh sb="19" eb="21">
      <t>ヨウシキ</t>
    </rPh>
    <rPh sb="21" eb="22">
      <t>ダイ</t>
    </rPh>
    <rPh sb="27" eb="28">
      <t>スミ</t>
    </rPh>
    <rPh sb="31" eb="33">
      <t>ホウコク</t>
    </rPh>
    <phoneticPr fontId="21"/>
  </si>
  <si>
    <t>「石油製品タンク等」の設置先施設名称</t>
    <rPh sb="1" eb="3">
      <t>セキユ</t>
    </rPh>
    <rPh sb="3" eb="5">
      <t>セイヒン</t>
    </rPh>
    <rPh sb="8" eb="9">
      <t>トウ</t>
    </rPh>
    <rPh sb="11" eb="13">
      <t>セッチ</t>
    </rPh>
    <rPh sb="13" eb="14">
      <t>サキ</t>
    </rPh>
    <rPh sb="14" eb="16">
      <t>シセツ</t>
    </rPh>
    <rPh sb="16" eb="18">
      <t>メイショウ</t>
    </rPh>
    <phoneticPr fontId="21"/>
  </si>
  <si>
    <t>「石油製品タンク等」の設置先住所</t>
    <rPh sb="1" eb="3">
      <t>セキユ</t>
    </rPh>
    <rPh sb="3" eb="5">
      <t>セイヒン</t>
    </rPh>
    <rPh sb="8" eb="9">
      <t>ナド</t>
    </rPh>
    <rPh sb="11" eb="13">
      <t>セッチ</t>
    </rPh>
    <rPh sb="13" eb="14">
      <t>サキ</t>
    </rPh>
    <rPh sb="14" eb="16">
      <t>ジュウショ</t>
    </rPh>
    <phoneticPr fontId="21"/>
  </si>
  <si>
    <t>「石油製品タンク等」の設置先電話番号</t>
    <rPh sb="1" eb="3">
      <t>セキユ</t>
    </rPh>
    <rPh sb="3" eb="5">
      <t>セイヒン</t>
    </rPh>
    <rPh sb="8" eb="9">
      <t>トウ</t>
    </rPh>
    <rPh sb="11" eb="13">
      <t>セッチ</t>
    </rPh>
    <rPh sb="13" eb="14">
      <t>サキ</t>
    </rPh>
    <rPh sb="14" eb="16">
      <t>デンワ</t>
    </rPh>
    <rPh sb="16" eb="18">
      <t>バンゴウ</t>
    </rPh>
    <phoneticPr fontId="21"/>
  </si>
  <si>
    <t>「石油製品タンク等」の設置先メールアドレス</t>
    <phoneticPr fontId="21"/>
  </si>
  <si>
    <t>別紙４－3（誓約書）…石油製品タンク等　民間施設用（購入して設置した場合）</t>
    <rPh sb="0" eb="2">
      <t>ベッシ</t>
    </rPh>
    <rPh sb="6" eb="9">
      <t>セイヤクショ</t>
    </rPh>
    <rPh sb="11" eb="13">
      <t>セキユ</t>
    </rPh>
    <rPh sb="13" eb="15">
      <t>セイヒン</t>
    </rPh>
    <rPh sb="18" eb="19">
      <t>ナド</t>
    </rPh>
    <rPh sb="20" eb="22">
      <t>ミンカン</t>
    </rPh>
    <rPh sb="22" eb="24">
      <t>シセツ</t>
    </rPh>
    <rPh sb="24" eb="25">
      <t>ヨウ</t>
    </rPh>
    <rPh sb="26" eb="28">
      <t>コウニュウ</t>
    </rPh>
    <rPh sb="30" eb="32">
      <t>セッチ</t>
    </rPh>
    <rPh sb="34" eb="36">
      <t>バアイ</t>
    </rPh>
    <phoneticPr fontId="21"/>
  </si>
  <si>
    <t>「石油製品タンク等」の設置先施設名称</t>
    <rPh sb="11" eb="13">
      <t>セッチ</t>
    </rPh>
    <rPh sb="13" eb="14">
      <t>サキ</t>
    </rPh>
    <rPh sb="14" eb="16">
      <t>シセツ</t>
    </rPh>
    <rPh sb="16" eb="18">
      <t>メイショウ</t>
    </rPh>
    <phoneticPr fontId="21"/>
  </si>
  <si>
    <t>「石油製品タンク等」の設置先住所</t>
    <rPh sb="11" eb="13">
      <t>セッチ</t>
    </rPh>
    <rPh sb="13" eb="14">
      <t>サキ</t>
    </rPh>
    <rPh sb="14" eb="16">
      <t>ジュウショ</t>
    </rPh>
    <phoneticPr fontId="21"/>
  </si>
  <si>
    <t>「石油製品タンク等」の設置先電話番号</t>
    <rPh sb="11" eb="13">
      <t>セッチ</t>
    </rPh>
    <rPh sb="13" eb="14">
      <t>サキ</t>
    </rPh>
    <rPh sb="14" eb="16">
      <t>デンワ</t>
    </rPh>
    <rPh sb="16" eb="18">
      <t>バンゴウ</t>
    </rPh>
    <phoneticPr fontId="21"/>
  </si>
  <si>
    <t>別紙４－4（誓約書）…石油製品タンク等　医療・社福法人等、行政用（リース会社からリースを受けて設置した場合）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6" eb="38">
      <t>カイシャ</t>
    </rPh>
    <rPh sb="44" eb="45">
      <t>ウ</t>
    </rPh>
    <rPh sb="47" eb="49">
      <t>セッチ</t>
    </rPh>
    <rPh sb="51" eb="53">
      <t>バアイ</t>
    </rPh>
    <phoneticPr fontId="21"/>
  </si>
  <si>
    <t>災害発生時に備え、石油製品タンク等の当座の稼働に必要な燃料を備蓄しておくとともに、当該燃料を供給する</t>
    <rPh sb="0" eb="2">
      <t>サイガイ</t>
    </rPh>
    <rPh sb="2" eb="4">
      <t>ハッセイ</t>
    </rPh>
    <rPh sb="4" eb="5">
      <t>ジ</t>
    </rPh>
    <rPh sb="6" eb="7">
      <t>ソナ</t>
    </rPh>
    <rPh sb="9" eb="11">
      <t>セキユ</t>
    </rPh>
    <rPh sb="11" eb="13">
      <t>セイヒン</t>
    </rPh>
    <rPh sb="16" eb="17">
      <t>ナド</t>
    </rPh>
    <rPh sb="18" eb="20">
      <t>トウザ</t>
    </rPh>
    <rPh sb="21" eb="23">
      <t>カドウ</t>
    </rPh>
    <rPh sb="24" eb="26">
      <t>ヒツヨウ</t>
    </rPh>
    <rPh sb="27" eb="29">
      <t>ネンリョウ</t>
    </rPh>
    <rPh sb="30" eb="32">
      <t>ビチク</t>
    </rPh>
    <phoneticPr fontId="21"/>
  </si>
  <si>
    <t>事業者を交えて、平時から定期的に災害発生時に備えた教育を行い、設置した設備の使用訓練を実施すること。</t>
    <phoneticPr fontId="21"/>
  </si>
  <si>
    <t>別紙４－4（誓約書）…石油製品タンク等　民間施設用（リース会社からリースを受けて設置した場合）</t>
    <rPh sb="0" eb="2">
      <t>ベッシ</t>
    </rPh>
    <rPh sb="6" eb="9">
      <t>セイヤクショ</t>
    </rPh>
    <rPh sb="11" eb="13">
      <t>セキユ</t>
    </rPh>
    <rPh sb="13" eb="15">
      <t>セイヒン</t>
    </rPh>
    <rPh sb="18" eb="19">
      <t>ナド</t>
    </rPh>
    <rPh sb="20" eb="22">
      <t>ミンカン</t>
    </rPh>
    <rPh sb="22" eb="25">
      <t>シセツヨウ</t>
    </rPh>
    <rPh sb="29" eb="31">
      <t>ガイシャ</t>
    </rPh>
    <rPh sb="37" eb="38">
      <t>ウ</t>
    </rPh>
    <rPh sb="40" eb="42">
      <t>セッチ</t>
    </rPh>
    <rPh sb="44" eb="46">
      <t>バアイ</t>
    </rPh>
    <phoneticPr fontId="21"/>
  </si>
  <si>
    <t>災害発生時には、適切に避難所として使用できる旨を周知すること。</t>
    <rPh sb="0" eb="2">
      <t>サイガイ</t>
    </rPh>
    <rPh sb="2" eb="4">
      <t>ハッセイ</t>
    </rPh>
    <rPh sb="4" eb="5">
      <t>ジ</t>
    </rPh>
    <rPh sb="8" eb="10">
      <t>テキセツ</t>
    </rPh>
    <rPh sb="11" eb="14">
      <t>ヒナンショ</t>
    </rPh>
    <rPh sb="17" eb="19">
      <t>シヨウ</t>
    </rPh>
    <rPh sb="22" eb="23">
      <t>ムネ</t>
    </rPh>
    <rPh sb="24" eb="26">
      <t>シュウチ</t>
    </rPh>
    <phoneticPr fontId="21"/>
  </si>
  <si>
    <t>石油空調機器（室外機）</t>
    <rPh sb="0" eb="2">
      <t>セキユ</t>
    </rPh>
    <rPh sb="2" eb="6">
      <t>クウチョウキキ</t>
    </rPh>
    <rPh sb="7" eb="10">
      <t>シツガイキ</t>
    </rPh>
    <phoneticPr fontId="21"/>
  </si>
  <si>
    <t>石油空調機器（室内機）</t>
    <rPh sb="0" eb="2">
      <t>セキユ</t>
    </rPh>
    <rPh sb="2" eb="6">
      <t>クウチョウキキ</t>
    </rPh>
    <rPh sb="7" eb="10">
      <t>シツナイキ</t>
    </rPh>
    <phoneticPr fontId="21"/>
  </si>
  <si>
    <t>その他石油機器</t>
    <rPh sb="2" eb="3">
      <t>タ</t>
    </rPh>
    <rPh sb="3" eb="7">
      <t>セキユキキ</t>
    </rPh>
    <phoneticPr fontId="21"/>
  </si>
  <si>
    <t>石油調理炊飯機器</t>
    <rPh sb="0" eb="2">
      <t>セキユ</t>
    </rPh>
    <rPh sb="2" eb="4">
      <t>チョウリ</t>
    </rPh>
    <rPh sb="4" eb="6">
      <t>スイハン</t>
    </rPh>
    <rPh sb="6" eb="8">
      <t>キキ</t>
    </rPh>
    <phoneticPr fontId="21"/>
  </si>
  <si>
    <t>(別紙4-3)誓約書(石油製品タンク等 医療・社福・行政用)</t>
  </si>
  <si>
    <t>(別紙4-3)誓約書(石油製品タンク等 民間施設用)</t>
  </si>
  <si>
    <t>自衛的燃料備蓄</t>
    <rPh sb="0" eb="7">
      <t>ジエイテキネンリョウビチク</t>
    </rPh>
    <phoneticPr fontId="21"/>
  </si>
  <si>
    <t>貯蔵上限量L</t>
    <phoneticPr fontId="21"/>
  </si>
  <si>
    <t>消費量
（L/h）</t>
    <rPh sb="0" eb="3">
      <t>ショウヒリョウ</t>
    </rPh>
    <phoneticPr fontId="21"/>
  </si>
  <si>
    <t>総消費量
L</t>
    <rPh sb="0" eb="1">
      <t>ソウ</t>
    </rPh>
    <rPh sb="1" eb="4">
      <t>ショウヒリョウ</t>
    </rPh>
    <phoneticPr fontId="21"/>
  </si>
  <si>
    <t>ワーク・ライフ・バランスに取り組んでいる</t>
    <phoneticPr fontId="21"/>
  </si>
  <si>
    <t>申請者　ワークライフバランスに取り組んでいる</t>
    <rPh sb="0" eb="3">
      <t>シンセイシャ</t>
    </rPh>
    <rPh sb="15" eb="16">
      <t>ト</t>
    </rPh>
    <rPh sb="17" eb="18">
      <t>ク</t>
    </rPh>
    <phoneticPr fontId="21"/>
  </si>
  <si>
    <t>共同申請者　ワークライフバランスに取り組んでいる</t>
    <rPh sb="0" eb="2">
      <t>キョウドウ</t>
    </rPh>
    <phoneticPr fontId="21"/>
  </si>
  <si>
    <t>切替盤</t>
    <phoneticPr fontId="21"/>
  </si>
  <si>
    <t>ワーク・ライフ・バランスに取り組んでいる</t>
    <phoneticPr fontId="23"/>
  </si>
  <si>
    <t>新規設置(初めて貯蔵・供給設備を導入する場合)</t>
    <rPh sb="0" eb="2">
      <t>シンキ</t>
    </rPh>
    <rPh sb="2" eb="4">
      <t>セッチ</t>
    </rPh>
    <rPh sb="5" eb="6">
      <t>ハジ</t>
    </rPh>
    <rPh sb="8" eb="10">
      <t>チョゾウ</t>
    </rPh>
    <rPh sb="11" eb="15">
      <t>キョウキュウセツビ</t>
    </rPh>
    <rPh sb="16" eb="18">
      <t>ドウニュウ</t>
    </rPh>
    <rPh sb="20" eb="22">
      <t>バアイ</t>
    </rPh>
    <phoneticPr fontId="21"/>
  </si>
  <si>
    <t>今回申請する貯蔵・供給設備は</t>
    <rPh sb="0" eb="2">
      <t>コンカイ</t>
    </rPh>
    <rPh sb="2" eb="4">
      <t>シンセイ</t>
    </rPh>
    <rPh sb="9" eb="11">
      <t>キョウキュウ</t>
    </rPh>
    <rPh sb="11" eb="13">
      <t>セツビ</t>
    </rPh>
    <phoneticPr fontId="21"/>
  </si>
  <si>
    <t>入替(交換)</t>
    <rPh sb="0" eb="2">
      <t>イレカエ</t>
    </rPh>
    <rPh sb="3" eb="5">
      <t>コウカン</t>
    </rPh>
    <phoneticPr fontId="21"/>
  </si>
  <si>
    <t>㎏</t>
    <phoneticPr fontId="21"/>
  </si>
  <si>
    <t>「はい」の場合、既存の貯蔵設備の種類：</t>
    <rPh sb="5" eb="7">
      <t>バアイ</t>
    </rPh>
    <rPh sb="8" eb="10">
      <t>キゾン</t>
    </rPh>
    <rPh sb="11" eb="13">
      <t>チョゾウ</t>
    </rPh>
    <rPh sb="13" eb="15">
      <t>セツビ</t>
    </rPh>
    <rPh sb="16" eb="18">
      <t>シュルイ</t>
    </rPh>
    <phoneticPr fontId="21"/>
  </si>
  <si>
    <t>【LPガス】</t>
    <phoneticPr fontId="21"/>
  </si>
  <si>
    <t>【石油】</t>
    <rPh sb="1" eb="3">
      <t>セキユ</t>
    </rPh>
    <phoneticPr fontId="21"/>
  </si>
  <si>
    <t>１．避難所の受入人数(全数)</t>
    <phoneticPr fontId="21"/>
  </si>
  <si>
    <t>今回申請する石油製品タンクは</t>
    <rPh sb="0" eb="2">
      <t>コンカイ</t>
    </rPh>
    <rPh sb="2" eb="4">
      <t>シンセイ</t>
    </rPh>
    <rPh sb="6" eb="10">
      <t>セキユセイヒン</t>
    </rPh>
    <phoneticPr fontId="21"/>
  </si>
  <si>
    <t>新規設置(初めて石油製品タンクを導入する場合)</t>
    <rPh sb="0" eb="2">
      <t>シンキ</t>
    </rPh>
    <rPh sb="2" eb="4">
      <t>セッチ</t>
    </rPh>
    <rPh sb="5" eb="6">
      <t>ハジ</t>
    </rPh>
    <rPh sb="8" eb="12">
      <t>セキユセイヒン</t>
    </rPh>
    <rPh sb="16" eb="18">
      <t>ドウニュウ</t>
    </rPh>
    <rPh sb="20" eb="22">
      <t>バアイ</t>
    </rPh>
    <phoneticPr fontId="21"/>
  </si>
  <si>
    <t>「はい」の場合、既存のタンクの油種：</t>
    <rPh sb="5" eb="7">
      <t>バアイ</t>
    </rPh>
    <rPh sb="8" eb="10">
      <t>キゾン</t>
    </rPh>
    <rPh sb="15" eb="17">
      <t>ユシュ</t>
    </rPh>
    <phoneticPr fontId="21"/>
  </si>
  <si>
    <t>L</t>
    <phoneticPr fontId="21"/>
  </si>
  <si>
    <t>※石油製品タンク等は、既存のタンクへの接続・供給は不可</t>
    <rPh sb="1" eb="5">
      <t>セキユセイヒン</t>
    </rPh>
    <rPh sb="8" eb="9">
      <t>ナド</t>
    </rPh>
    <rPh sb="11" eb="13">
      <t>キゾン</t>
    </rPh>
    <rPh sb="19" eb="21">
      <t>セツゾク</t>
    </rPh>
    <rPh sb="22" eb="24">
      <t>キョウキュウ</t>
    </rPh>
    <rPh sb="25" eb="27">
      <t>フカ</t>
    </rPh>
    <phoneticPr fontId="21"/>
  </si>
  <si>
    <t>(2) 日常的に備蓄燃料を使用する（LPガスのみ）</t>
    <phoneticPr fontId="21"/>
  </si>
  <si>
    <t>申請にあたっては現地を確認し、役員会または理事会等で当補助金事業の実施を確認し、その承諾を得ており、交付決定後には速やかに本補助金事業を実施する</t>
    <phoneticPr fontId="21"/>
  </si>
  <si>
    <t>事業所</t>
    <rPh sb="0" eb="3">
      <t>ジギョウショ</t>
    </rPh>
    <phoneticPr fontId="22"/>
  </si>
  <si>
    <t>建物の竣工予定日</t>
    <rPh sb="0" eb="2">
      <t>タテモノ</t>
    </rPh>
    <rPh sb="3" eb="5">
      <t>シュンコウ</t>
    </rPh>
    <rPh sb="5" eb="8">
      <t>ヨテイビ</t>
    </rPh>
    <phoneticPr fontId="21"/>
  </si>
  <si>
    <t>令和7年度補正</t>
    <rPh sb="5" eb="7">
      <t>ホセイ</t>
    </rPh>
    <phoneticPr fontId="21"/>
  </si>
  <si>
    <t>令和8年度</t>
    <rPh sb="0" eb="2">
      <t>レイワ</t>
    </rPh>
    <rPh sb="3" eb="5">
      <t>ネンド</t>
    </rPh>
    <phoneticPr fontId="21"/>
  </si>
  <si>
    <t>令和５年度以降不使用</t>
    <rPh sb="0" eb="2">
      <t>レイワ</t>
    </rPh>
    <rPh sb="3" eb="5">
      <t>ネンド</t>
    </rPh>
    <rPh sb="5" eb="7">
      <t>イコウ</t>
    </rPh>
    <rPh sb="7" eb="10">
      <t>フシヨウ</t>
    </rPh>
    <phoneticPr fontId="21"/>
  </si>
  <si>
    <t>佐藤　利宣</t>
    <rPh sb="0" eb="2">
      <t>サトウ</t>
    </rPh>
    <rPh sb="3" eb="4">
      <t>トシ</t>
    </rPh>
    <rPh sb="4" eb="5">
      <t>セン</t>
    </rPh>
    <phoneticPr fontId="21"/>
  </si>
  <si>
    <t>(別紙4-4)誓約書(石油製品タンク等 民間施設等の公的避難所 リース用)</t>
    <rPh sb="24" eb="25">
      <t>トウ</t>
    </rPh>
    <phoneticPr fontId="21"/>
  </si>
  <si>
    <t>(別紙4-3)誓約書(石油製品タンク等 民間施設等の公的避難所用)</t>
    <rPh sb="24" eb="25">
      <t>トウ</t>
    </rPh>
    <phoneticPr fontId="21"/>
  </si>
  <si>
    <t>(別紙4-2)誓約書(石油ガス災害バルク等 民間施設等の公的避難所 リース用)</t>
    <rPh sb="26" eb="27">
      <t>トウ</t>
    </rPh>
    <phoneticPr fontId="21"/>
  </si>
  <si>
    <t>(別紙4-1)誓約書(石油ガス災害バルク等 民間施設等の公的避難所用)</t>
    <rPh sb="26" eb="27">
      <t>トウ</t>
    </rPh>
    <rPh sb="28" eb="33">
      <t>コウテキヒナンジョ</t>
    </rPh>
    <phoneticPr fontId="21"/>
  </si>
  <si>
    <t>(別紙4-1)誓約書(石油ガス災害バルク等 民間施設用)</t>
    <phoneticPr fontId="21"/>
  </si>
  <si>
    <t>申請者、共同申請者は業務細則第７条の各項目を全て確認、理解し申請している</t>
  </si>
  <si>
    <t>申請する補助対象LPガス設備又は補助対象石油設備の設置先建物は、申請者(リースによる補助事業で申請する場合は共同申請者)が所有し、かつ自ら運営している
※「公的避難所」として申請する場合は「はい」を選択してください</t>
    <phoneticPr fontId="21"/>
  </si>
  <si>
    <t>申請者（法人にあってはその役員）、共同申請者（法人にあってはその役員）は、業務方法書第７条（申請者の資格等）の条件を満たしている
※「公的避難所」として申請する場合は「はい」を選択してください</t>
    <rPh sb="67" eb="72">
      <t>コウテキヒナンジョ</t>
    </rPh>
    <rPh sb="76" eb="78">
      <t>シンセイ</t>
    </rPh>
    <phoneticPr fontId="22"/>
  </si>
  <si>
    <t>(別紙4-2)誓約書(石油ガス災害バルク等 民間施設 リース用)</t>
    <phoneticPr fontId="21"/>
  </si>
  <si>
    <t>(別紙4-2)誓約書(災害バルク等 医療・社福・行政 リース用)</t>
    <phoneticPr fontId="21"/>
  </si>
  <si>
    <t>(別紙4-4)誓約書(石油製品タンク等 医療・社福・行政 リース用)</t>
    <phoneticPr fontId="21"/>
  </si>
  <si>
    <t>(別紙4-4)誓約書(石油製品タンク等 民間施設 リース用)</t>
    <phoneticPr fontId="21"/>
  </si>
  <si>
    <t>※実務担当者は、当申請に関わる権限を持ち、内容等を説明できる方として下さい。振興センターからの通知書類等は「実務担当者」へ送付します。</t>
    <phoneticPr fontId="21"/>
  </si>
  <si>
    <t>共同申請者１</t>
    <phoneticPr fontId="21"/>
  </si>
  <si>
    <t>法人または個人名</t>
    <rPh sb="0" eb="2">
      <t>ホウジン</t>
    </rPh>
    <rPh sb="5" eb="8">
      <t>コジンメイ</t>
    </rPh>
    <phoneticPr fontId="21"/>
  </si>
  <si>
    <t>建物の所有者</t>
    <phoneticPr fontId="21"/>
  </si>
  <si>
    <t>共同申請者２</t>
    <phoneticPr fontId="21"/>
  </si>
  <si>
    <t>市区町村名</t>
    <rPh sb="0" eb="4">
      <t>シクチョウソン</t>
    </rPh>
    <phoneticPr fontId="21"/>
  </si>
  <si>
    <t>市区町村名（カナ）</t>
    <rPh sb="0" eb="2">
      <t>シク</t>
    </rPh>
    <rPh sb="2" eb="4">
      <t>チョウソン</t>
    </rPh>
    <rPh sb="4" eb="5">
      <t>メイ</t>
    </rPh>
    <phoneticPr fontId="21"/>
  </si>
  <si>
    <t>首長職名（市長・町長・村長）</t>
    <rPh sb="0" eb="2">
      <t>シュチョウ</t>
    </rPh>
    <rPh sb="2" eb="3">
      <t>ショク</t>
    </rPh>
    <rPh sb="3" eb="4">
      <t>ナ</t>
    </rPh>
    <rPh sb="5" eb="7">
      <t>シチョウ</t>
    </rPh>
    <rPh sb="8" eb="10">
      <t>チョウチョウ</t>
    </rPh>
    <rPh sb="11" eb="13">
      <t>ソンチョウ</t>
    </rPh>
    <phoneticPr fontId="20"/>
  </si>
  <si>
    <t>首長氏名</t>
    <rPh sb="0" eb="2">
      <t>シュチョウ</t>
    </rPh>
    <rPh sb="2" eb="4">
      <t>シメイ</t>
    </rPh>
    <phoneticPr fontId="20"/>
  </si>
  <si>
    <t>市区町村</t>
    <phoneticPr fontId="21"/>
  </si>
  <si>
    <t>12桁の会社法人等番号を記載すると13桁の法人番号が自動表示されます。</t>
    <phoneticPr fontId="21"/>
  </si>
  <si>
    <t>行政書士登録番号(8桁)</t>
    <rPh sb="0" eb="4">
      <t>ギョウセイショシ</t>
    </rPh>
    <rPh sb="4" eb="8">
      <t>トウロクバンゴウ</t>
    </rPh>
    <rPh sb="10" eb="11">
      <t>ケタ</t>
    </rPh>
    <phoneticPr fontId="21"/>
  </si>
  <si>
    <t>共同申請者　実務担当者電話番号</t>
    <phoneticPr fontId="21"/>
  </si>
  <si>
    <t>共同申請者２　法人等番号（12桁）</t>
  </si>
  <si>
    <t>共同申請者２　法人番号（13桁）</t>
  </si>
  <si>
    <t>共同申請者２　市区町村名</t>
  </si>
  <si>
    <t>共同申請者２　市区町村名（カナ）</t>
  </si>
  <si>
    <t>共同申請者２　首長氏名</t>
  </si>
  <si>
    <t>共同申請者２　住所（都道府県）</t>
  </si>
  <si>
    <t>共同申請者２　住所（市区町村以下）</t>
  </si>
  <si>
    <t>追加（R7補正R8で追加）</t>
    <rPh sb="0" eb="2">
      <t>ツイカ</t>
    </rPh>
    <rPh sb="5" eb="7">
      <t>ホセイ</t>
    </rPh>
    <rPh sb="10" eb="12">
      <t>ツイカ</t>
    </rPh>
    <phoneticPr fontId="21"/>
  </si>
  <si>
    <t>建物の所有者</t>
  </si>
  <si>
    <t>①施設（３）</t>
  </si>
  <si>
    <t>修正（R7補正R8で正式な行に移動）</t>
    <rPh sb="0" eb="2">
      <t>シュウセイ</t>
    </rPh>
    <rPh sb="5" eb="7">
      <t>ホセイ</t>
    </rPh>
    <rPh sb="10" eb="12">
      <t>セイシキ</t>
    </rPh>
    <rPh sb="13" eb="14">
      <t>ギョウ</t>
    </rPh>
    <rPh sb="15" eb="17">
      <t>イドウ</t>
    </rPh>
    <phoneticPr fontId="21"/>
  </si>
  <si>
    <t>２-1．共同申請者１</t>
    <phoneticPr fontId="21"/>
  </si>
  <si>
    <t>２-２．共同申請者２</t>
    <phoneticPr fontId="21"/>
  </si>
  <si>
    <t>市区町村名</t>
    <rPh sb="0" eb="4">
      <t>シクチョウソン</t>
    </rPh>
    <phoneticPr fontId="23"/>
  </si>
  <si>
    <t>市区町村名（カナ）</t>
    <rPh sb="0" eb="4">
      <t>シクチョウソン</t>
    </rPh>
    <phoneticPr fontId="23"/>
  </si>
  <si>
    <t>首長職名(市区町村長)</t>
    <rPh sb="0" eb="2">
      <t>クビチョウ</t>
    </rPh>
    <rPh sb="2" eb="3">
      <t>ショク</t>
    </rPh>
    <rPh sb="3" eb="4">
      <t>ナ</t>
    </rPh>
    <rPh sb="5" eb="7">
      <t>シク</t>
    </rPh>
    <rPh sb="7" eb="9">
      <t>チョウソン</t>
    </rPh>
    <rPh sb="9" eb="10">
      <t>チョウ</t>
    </rPh>
    <phoneticPr fontId="23"/>
  </si>
  <si>
    <t>首長氏名</t>
    <rPh sb="0" eb="2">
      <t>クビチョウ</t>
    </rPh>
    <rPh sb="2" eb="4">
      <t>シメイ</t>
    </rPh>
    <phoneticPr fontId="21"/>
  </si>
  <si>
    <t>その場合、既存の貯蔵・供給設備と入替後の貯蔵・供給設備は接続しますか</t>
    <phoneticPr fontId="21"/>
  </si>
  <si>
    <t>その場合、既存の供給設備と新規の供給設備は接続しますか</t>
    <phoneticPr fontId="21"/>
  </si>
  <si>
    <t>その場合、既存の石油製品タンクと入替後の貯蔵・供給設備は接続しますか</t>
    <phoneticPr fontId="21"/>
  </si>
  <si>
    <t>「いいえ」の場合､入替前の貯蔵・供給設備の消費設備は何ですか(</t>
    <phoneticPr fontId="21"/>
  </si>
  <si>
    <t>「いいえ」の場合､入替前の石油製品タンクの消費設備は何ですか（</t>
    <phoneticPr fontId="21"/>
  </si>
  <si>
    <t>申請日を起点として、申請者及び共同申請者の直近２期のいずれの決算も債務超過ではない
※「公的避難所」として申請する場合は「はい」を選択してください</t>
    <phoneticPr fontId="21"/>
  </si>
  <si>
    <t>履行補助者は行政書士である(入力シートに登録番号の記載が必要です)
※履行補助者がいない場合は「はい」を選択してください</t>
    <rPh sb="0" eb="2">
      <t>リコウ</t>
    </rPh>
    <rPh sb="2" eb="5">
      <t>ホジョシャ</t>
    </rPh>
    <rPh sb="6" eb="8">
      <t>ギョウセイ</t>
    </rPh>
    <rPh sb="8" eb="10">
      <t>ショシ</t>
    </rPh>
    <rPh sb="14" eb="16">
      <t>ニュウリョク</t>
    </rPh>
    <rPh sb="20" eb="22">
      <t>トウロク</t>
    </rPh>
    <rPh sb="22" eb="24">
      <t>バンゴウ</t>
    </rPh>
    <rPh sb="25" eb="27">
      <t>キサイ</t>
    </rPh>
    <rPh sb="28" eb="30">
      <t>ヒツヨウ</t>
    </rPh>
    <rPh sb="35" eb="37">
      <t>リコウ</t>
    </rPh>
    <rPh sb="37" eb="40">
      <t>ホジョシャ</t>
    </rPh>
    <rPh sb="44" eb="46">
      <t>バアイ</t>
    </rPh>
    <rPh sb="52" eb="54">
      <t>センタク</t>
    </rPh>
    <phoneticPr fontId="22"/>
  </si>
  <si>
    <t>２-１．共同申請者１ ・・・ ①リース会社からリースを受ける者で設置先建物を所有かつ自ら運営する者　②設置先建物が公的避難所の民間施設等である場合の協定を締結している市区町村</t>
    <phoneticPr fontId="21"/>
  </si>
  <si>
    <t>２-２．共同申請者２ ・・・ 共同申請者1①のリース会社からリースを受ける者が民間施設等の公的避難所で申請する場合、協定を締結している市区町村</t>
  </si>
  <si>
    <t>●（様式第６）計画変更等承認申請書、（様式第７）計画変更等届出書を提出する際は、事業費の変更の有無に関らず必ず「事業費」欄を記載してください。変更がない場合には、「申請時の事業費」欄をコピーしてください。</t>
    <phoneticPr fontId="21"/>
  </si>
  <si>
    <t>交付決定通知書で通知された事業完了日までに補助事業が完了（支払い完了）しないことが見込まれる場合、その記載日の14日前までに(様式第10)遅延承認申請書を提出してください。</t>
    <phoneticPr fontId="21"/>
  </si>
  <si>
    <t>※</t>
    <phoneticPr fontId="21"/>
  </si>
  <si>
    <t>実務担当者は、当申請に関わる権限を持ち、内容等を説明できる方として下さい。振興センターからの通知書類等は「実務担当者」へ送付します。</t>
    <phoneticPr fontId="21"/>
  </si>
  <si>
    <t>①リース会社からリースを受ける者で設置先建物を所有かつ自ら運営する者
②設置先建物が公的避難所の民間施設等である場合の協定を締結している市区町村</t>
    <phoneticPr fontId="21"/>
  </si>
  <si>
    <t>共同申請者1①のリース会社からリースを受ける者が民間施設等の公的避難所で申請する場合、協定を締結している市区町村</t>
    <phoneticPr fontId="21"/>
  </si>
  <si>
    <t>建物所有者</t>
    <phoneticPr fontId="21"/>
  </si>
  <si>
    <t>7)</t>
    <phoneticPr fontId="21"/>
  </si>
  <si>
    <t>別紙４－１（誓約書）…石油ガス災害バルク等　民間施設等の公的避難所用（購入して設置した場合）</t>
    <rPh sb="0" eb="2">
      <t>ベッシ</t>
    </rPh>
    <rPh sb="6" eb="9">
      <t>セイヤクショ</t>
    </rPh>
    <rPh sb="11" eb="13">
      <t>セキユ</t>
    </rPh>
    <rPh sb="15" eb="17">
      <t>サイガイ</t>
    </rPh>
    <rPh sb="20" eb="21">
      <t>ナド</t>
    </rPh>
    <rPh sb="28" eb="30">
      <t>コウテキ</t>
    </rPh>
    <rPh sb="30" eb="33">
      <t>ヒナンジョ</t>
    </rPh>
    <rPh sb="33" eb="34">
      <t>ヨウ</t>
    </rPh>
    <rPh sb="35" eb="37">
      <t>コウニュウ</t>
    </rPh>
    <phoneticPr fontId="20"/>
  </si>
  <si>
    <t>共同補助事業者：</t>
    <rPh sb="0" eb="2">
      <t>キョウドウ</t>
    </rPh>
    <rPh sb="2" eb="4">
      <t>ホジョ</t>
    </rPh>
    <rPh sb="4" eb="7">
      <t>ジギョウシャ</t>
    </rPh>
    <phoneticPr fontId="20"/>
  </si>
  <si>
    <t>氏名(法人名)</t>
    <rPh sb="0" eb="2">
      <t>シメイ</t>
    </rPh>
    <rPh sb="3" eb="6">
      <t>ホウジn</t>
    </rPh>
    <phoneticPr fontId="20"/>
  </si>
  <si>
    <t>役　職</t>
    <rPh sb="0" eb="1">
      <t>ヤク</t>
    </rPh>
    <rPh sb="2" eb="3">
      <t>ショク</t>
    </rPh>
    <phoneticPr fontId="20"/>
  </si>
  <si>
    <t>代表者名</t>
    <rPh sb="0" eb="3">
      <t>ダイヒョウシャ</t>
    </rPh>
    <rPh sb="3" eb="4">
      <t>メイ</t>
    </rPh>
    <phoneticPr fontId="20"/>
  </si>
  <si>
    <t>住　所</t>
  </si>
  <si>
    <t>別紙４－２（誓約書）…石油ガス災害バルク等　民間施設等の公的避難所用（リース会社からリースを受けて設置した場合）</t>
    <rPh sb="0" eb="2">
      <t>ベッシ</t>
    </rPh>
    <rPh sb="6" eb="9">
      <t>セイヤクショ</t>
    </rPh>
    <rPh sb="11" eb="13">
      <t>セキユ</t>
    </rPh>
    <rPh sb="15" eb="17">
      <t>サイガイ</t>
    </rPh>
    <rPh sb="20" eb="21">
      <t>ナド</t>
    </rPh>
    <rPh sb="22" eb="24">
      <t>ミンカン</t>
    </rPh>
    <rPh sb="24" eb="26">
      <t>シセツ</t>
    </rPh>
    <rPh sb="26" eb="27">
      <t>トウ</t>
    </rPh>
    <rPh sb="28" eb="33">
      <t>コウテキヒナンジョ</t>
    </rPh>
    <rPh sb="33" eb="34">
      <t>ヨウ</t>
    </rPh>
    <phoneticPr fontId="20"/>
  </si>
  <si>
    <t>共同補助事業者２：</t>
    <rPh sb="0" eb="2">
      <t>キョウドウ</t>
    </rPh>
    <rPh sb="2" eb="4">
      <t>ホジョ</t>
    </rPh>
    <rPh sb="4" eb="7">
      <t>ジギョウシャ</t>
    </rPh>
    <phoneticPr fontId="21"/>
  </si>
  <si>
    <t>市区町村名</t>
    <rPh sb="0" eb="2">
      <t>シク</t>
    </rPh>
    <rPh sb="2" eb="4">
      <t>チョウソン</t>
    </rPh>
    <rPh sb="4" eb="5">
      <t>メイ</t>
    </rPh>
    <phoneticPr fontId="21"/>
  </si>
  <si>
    <t>共同補助事業者１：</t>
    <rPh sb="0" eb="2">
      <t>キョウドウ</t>
    </rPh>
    <rPh sb="2" eb="4">
      <t>ホジョ</t>
    </rPh>
    <rPh sb="4" eb="7">
      <t>ジギョウシャ</t>
    </rPh>
    <phoneticPr fontId="21"/>
  </si>
  <si>
    <t>別紙４－３（誓約書）…石油製品タンク等　民間施設等の公的避難所用（購入して設置した場合）</t>
    <rPh sb="0" eb="2">
      <t>ベッシ</t>
    </rPh>
    <rPh sb="6" eb="9">
      <t>セイヤクショ</t>
    </rPh>
    <rPh sb="11" eb="13">
      <t>セキユ</t>
    </rPh>
    <rPh sb="13" eb="15">
      <t>セイヒン</t>
    </rPh>
    <rPh sb="18" eb="19">
      <t>ナド</t>
    </rPh>
    <rPh sb="26" eb="28">
      <t>コウテキ</t>
    </rPh>
    <rPh sb="28" eb="31">
      <t>ヒナンジョ</t>
    </rPh>
    <rPh sb="31" eb="32">
      <t>ヨウ</t>
    </rPh>
    <phoneticPr fontId="20"/>
  </si>
  <si>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0"/>
  </si>
  <si>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0"/>
  </si>
  <si>
    <t>４．</t>
    <phoneticPr fontId="21"/>
  </si>
  <si>
    <t>別紙４－4（誓約書）…石油製品タンク等　民間施設等の公的避難所用（リース会社からリースを受けて設置した場合）</t>
    <rPh sb="0" eb="2">
      <t>ベッシ</t>
    </rPh>
    <rPh sb="6" eb="9">
      <t>セイヤクショ</t>
    </rPh>
    <rPh sb="11" eb="13">
      <t>セキユ</t>
    </rPh>
    <rPh sb="13" eb="15">
      <t>セイヒン</t>
    </rPh>
    <rPh sb="18" eb="19">
      <t>ナド</t>
    </rPh>
    <rPh sb="20" eb="22">
      <t>ミンカン</t>
    </rPh>
    <rPh sb="22" eb="24">
      <t>シセツ</t>
    </rPh>
    <rPh sb="24" eb="25">
      <t>トウ</t>
    </rPh>
    <rPh sb="26" eb="31">
      <t>コウテキヒナンジョ</t>
    </rPh>
    <rPh sb="31" eb="32">
      <t>ヨウ</t>
    </rPh>
    <phoneticPr fontId="20"/>
  </si>
  <si>
    <t>関係者に対して、平時から定期的に災害発生時に備えた教育を行い、設置した設備の使用訓練を実施すること。</t>
    <phoneticPr fontId="21"/>
  </si>
  <si>
    <t>災害発生時には、適切に避難所としての活動を行うこと。</t>
    <rPh sb="0" eb="2">
      <t>サイガイ</t>
    </rPh>
    <rPh sb="2" eb="4">
      <t>ハッセイ</t>
    </rPh>
    <rPh sb="4" eb="5">
      <t>ジ</t>
    </rPh>
    <rPh sb="8" eb="10">
      <t>テキセツ</t>
    </rPh>
    <rPh sb="11" eb="14">
      <t>ヒナンジョ</t>
    </rPh>
    <rPh sb="18" eb="20">
      <t>カツドウ</t>
    </rPh>
    <rPh sb="21" eb="22">
      <t>オコナ</t>
    </rPh>
    <phoneticPr fontId="21"/>
  </si>
  <si>
    <t>の補助金受領日以降は、</t>
    <rPh sb="1" eb="4">
      <t>ホジョキン</t>
    </rPh>
    <rPh sb="4" eb="7">
      <t>ジュリョウビ</t>
    </rPh>
    <rPh sb="7" eb="9">
      <t>イコウ</t>
    </rPh>
    <phoneticPr fontId="20"/>
  </si>
  <si>
    <t>及び</t>
    <phoneticPr fontId="21"/>
  </si>
  <si>
    <t>が、</t>
  </si>
  <si>
    <t>及び</t>
    <rPh sb="0" eb="1">
      <t>オヨ</t>
    </rPh>
    <phoneticPr fontId="21"/>
  </si>
  <si>
    <t>ガソリン</t>
    <phoneticPr fontId="21"/>
  </si>
  <si>
    <t>過去５年の間に同じ設置先で本補助金の交付を受けていない</t>
    <rPh sb="0" eb="2">
      <t>カコ</t>
    </rPh>
    <rPh sb="3" eb="4">
      <t>ネン</t>
    </rPh>
    <rPh sb="5" eb="6">
      <t>アイダ</t>
    </rPh>
    <rPh sb="7" eb="8">
      <t>オナ</t>
    </rPh>
    <rPh sb="9" eb="11">
      <t>セッチ</t>
    </rPh>
    <rPh sb="11" eb="12">
      <t>サキ</t>
    </rPh>
    <rPh sb="13" eb="14">
      <t>ホン</t>
    </rPh>
    <rPh sb="14" eb="17">
      <t>ホジョキン</t>
    </rPh>
    <rPh sb="18" eb="20">
      <t>コウフ</t>
    </rPh>
    <rPh sb="21" eb="22">
      <t>ウ</t>
    </rPh>
    <phoneticPr fontId="21"/>
  </si>
  <si>
    <t>過去５年の間に同じ設置先で本補助金の交付を受けていない</t>
    <phoneticPr fontId="21"/>
  </si>
  <si>
    <t>移動に伴い削除（R7補正R8で行移動）</t>
    <rPh sb="0" eb="2">
      <t>イドウ</t>
    </rPh>
    <rPh sb="3" eb="4">
      <t>トモナ</t>
    </rPh>
    <rPh sb="5" eb="7">
      <t>サクジョ</t>
    </rPh>
    <rPh sb="10" eb="12">
      <t>ホセイ</t>
    </rPh>
    <rPh sb="15" eb="16">
      <t>ギョウ</t>
    </rPh>
    <rPh sb="16" eb="18">
      <t>イドウ</t>
    </rPh>
    <phoneticPr fontId="21"/>
  </si>
  <si>
    <t>共同補助事業者名１：</t>
    <rPh sb="0" eb="2">
      <t>キョウドウ</t>
    </rPh>
    <rPh sb="2" eb="8">
      <t>ホジョジギョウシャメイ</t>
    </rPh>
    <phoneticPr fontId="69"/>
  </si>
  <si>
    <t>共同補助事業者名２：</t>
    <rPh sb="0" eb="2">
      <t>キョウドウ</t>
    </rPh>
    <rPh sb="2" eb="8">
      <t>ホジョジギョウシャメイ</t>
    </rPh>
    <phoneticPr fontId="69"/>
  </si>
  <si>
    <t>２-1．共同補助事業者１</t>
    <rPh sb="6" eb="8">
      <t>ホジョ</t>
    </rPh>
    <rPh sb="8" eb="10">
      <t>ジギョウ</t>
    </rPh>
    <rPh sb="10" eb="11">
      <t>シャ</t>
    </rPh>
    <phoneticPr fontId="21"/>
  </si>
  <si>
    <t>２-２．共同補助事業者２</t>
    <rPh sb="4" eb="6">
      <t>キョウドウ</t>
    </rPh>
    <rPh sb="6" eb="10">
      <t>ホジョジギョウ</t>
    </rPh>
    <phoneticPr fontId="21"/>
  </si>
  <si>
    <t>共同補助事業者1①のリース会社からリースを受ける者が民間施設等の公的避難所で申請する場合、協定を締結している市区町村</t>
    <rPh sb="2" eb="6">
      <t>ホジョジギョウ</t>
    </rPh>
    <rPh sb="6" eb="7">
      <t>シャ</t>
    </rPh>
    <phoneticPr fontId="21"/>
  </si>
  <si>
    <t>（1/3）</t>
    <phoneticPr fontId="21"/>
  </si>
  <si>
    <t>履行補助者　法人名</t>
  </si>
  <si>
    <t>※[入力シート]は文言変更（R7補正R8）、追加（R4で追加）</t>
    <rPh sb="2" eb="4">
      <t>ニュウリョク</t>
    </rPh>
    <rPh sb="9" eb="11">
      <t>モンゴン</t>
    </rPh>
    <rPh sb="11" eb="13">
      <t>ヘンコウ</t>
    </rPh>
    <rPh sb="22" eb="24">
      <t>ツイカ</t>
    </rPh>
    <rPh sb="28" eb="30">
      <t>ツイカ</t>
    </rPh>
    <phoneticPr fontId="21"/>
  </si>
  <si>
    <t>※[入力シート]は「法人または個人名」変更、[項目シート]はそままま（R7補正R8）</t>
    <rPh sb="2" eb="4">
      <t>ニュウリョク</t>
    </rPh>
    <rPh sb="19" eb="21">
      <t>ヘンコウ</t>
    </rPh>
    <rPh sb="23" eb="25">
      <t>コウモク</t>
    </rPh>
    <phoneticPr fontId="21"/>
  </si>
  <si>
    <t>リンク</t>
  </si>
  <si>
    <t>市区町村名（カナ）</t>
    <phoneticPr fontId="23"/>
  </si>
  <si>
    <t>市区町村名</t>
    <phoneticPr fontId="23"/>
  </si>
  <si>
    <t>首長職名(市区町村長)</t>
    <rPh sb="0" eb="2">
      <t>シュチョウ</t>
    </rPh>
    <rPh sb="2" eb="4">
      <t>ショクメイ</t>
    </rPh>
    <rPh sb="5" eb="7">
      <t>シク</t>
    </rPh>
    <rPh sb="7" eb="9">
      <t>チョウソン</t>
    </rPh>
    <rPh sb="9" eb="10">
      <t>チョウ</t>
    </rPh>
    <phoneticPr fontId="23"/>
  </si>
  <si>
    <t>首長氏名</t>
    <rPh sb="0" eb="2">
      <t>シュチョウ</t>
    </rPh>
    <rPh sb="2" eb="4">
      <t>シメイ</t>
    </rPh>
    <phoneticPr fontId="21"/>
  </si>
  <si>
    <t>共同補助事業者２の情報</t>
    <rPh sb="0" eb="2">
      <t>キョウドウ</t>
    </rPh>
    <rPh sb="2" eb="4">
      <t>ホジョ</t>
    </rPh>
    <rPh sb="4" eb="6">
      <t>ジギョウ</t>
    </rPh>
    <rPh sb="6" eb="7">
      <t>シャ</t>
    </rPh>
    <rPh sb="9" eb="11">
      <t>ジョウホウ</t>
    </rPh>
    <phoneticPr fontId="21"/>
  </si>
  <si>
    <t>共同補助事業者１の情報</t>
    <rPh sb="0" eb="2">
      <t>キョウドウ</t>
    </rPh>
    <rPh sb="2" eb="4">
      <t>ホジョ</t>
    </rPh>
    <rPh sb="4" eb="6">
      <t>ジギョウ</t>
    </rPh>
    <rPh sb="6" eb="7">
      <t>シャ</t>
    </rPh>
    <rPh sb="9" eb="11">
      <t>ジョウホウ</t>
    </rPh>
    <phoneticPr fontId="21"/>
  </si>
  <si>
    <t>共同申請者２　実務担当者所属部署</t>
    <phoneticPr fontId="21"/>
  </si>
  <si>
    <t>共同申請者２　実務担当者氏名</t>
    <phoneticPr fontId="21"/>
  </si>
  <si>
    <t>共同申請者２　実務担当者氏名（カナ）</t>
    <phoneticPr fontId="21"/>
  </si>
  <si>
    <t>共同申請者２　実務担当者会社メールアドレス</t>
    <phoneticPr fontId="21"/>
  </si>
  <si>
    <t>共同申請者２　実務担当者個人メールアドレス</t>
    <phoneticPr fontId="21"/>
  </si>
  <si>
    <t>共同申請者２　実務担当者電話番号</t>
    <phoneticPr fontId="21"/>
  </si>
  <si>
    <t>共同申請者２　首長職名</t>
    <phoneticPr fontId="21"/>
  </si>
  <si>
    <t>共同申請者２　〒番号</t>
    <phoneticPr fontId="21"/>
  </si>
  <si>
    <t>履行補助者　行政書士登録番号(8桁)</t>
    <rPh sb="6" eb="10">
      <t>ギョウセイショシ</t>
    </rPh>
    <rPh sb="10" eb="14">
      <t>トウロクバンゴウ</t>
    </rPh>
    <rPh sb="16" eb="17">
      <t>ケタ</t>
    </rPh>
    <phoneticPr fontId="21"/>
  </si>
  <si>
    <t>事業完了日（計画変更）</t>
    <rPh sb="6" eb="8">
      <t>ケイカク</t>
    </rPh>
    <rPh sb="8" eb="10">
      <t>ヘンコウ</t>
    </rPh>
    <phoneticPr fontId="21"/>
  </si>
  <si>
    <t>事業完了日（実績報告）</t>
    <rPh sb="0" eb="5">
      <t>ジギョウ</t>
    </rPh>
    <rPh sb="6" eb="10">
      <t>ジッセキホウコク</t>
    </rPh>
    <phoneticPr fontId="21"/>
  </si>
  <si>
    <t>変更（R7補正R8で「事業完了日（計画変更）」フィールド追加に伴う名称変更）</t>
    <rPh sb="0" eb="2">
      <t>ヘンコウ</t>
    </rPh>
    <rPh sb="5" eb="7">
      <t>ホセイ</t>
    </rPh>
    <rPh sb="11" eb="16">
      <t>ジギョウカンリョウビ</t>
    </rPh>
    <rPh sb="17" eb="19">
      <t>ケイカク</t>
    </rPh>
    <rPh sb="19" eb="21">
      <t>ヘンコウ</t>
    </rPh>
    <rPh sb="28" eb="30">
      <t>ツイカ</t>
    </rPh>
    <rPh sb="31" eb="32">
      <t>トモナ</t>
    </rPh>
    <rPh sb="33" eb="35">
      <t>メイショウ</t>
    </rPh>
    <rPh sb="35" eb="37">
      <t>ヘンコウ</t>
    </rPh>
    <phoneticPr fontId="21"/>
  </si>
  <si>
    <t>変更（R7補正R8で「事業完了日（実績報告）」フィールド追加に伴う名称変更）</t>
    <rPh sb="0" eb="2">
      <t>ヘンコウ</t>
    </rPh>
    <rPh sb="5" eb="7">
      <t>ホセイ</t>
    </rPh>
    <rPh sb="11" eb="16">
      <t>ジギョウカンリョウビ</t>
    </rPh>
    <rPh sb="17" eb="21">
      <t>ジッセキホウコク</t>
    </rPh>
    <rPh sb="28" eb="30">
      <t>ツイカ</t>
    </rPh>
    <rPh sb="31" eb="32">
      <t>トモナ</t>
    </rPh>
    <rPh sb="33" eb="35">
      <t>メイショウ</t>
    </rPh>
    <rPh sb="35" eb="37">
      <t>ヘンコウ</t>
    </rPh>
    <phoneticPr fontId="21"/>
  </si>
  <si>
    <t>移動に伴い追加（R7補正R8で行移動）と変更（R7補正R8で「事業完了日」を「事業完了日（交付決定時）」フィールド名変更に伴う名称変更）</t>
    <rPh sb="0" eb="2">
      <t>イドウ</t>
    </rPh>
    <rPh sb="3" eb="4">
      <t>トモナ</t>
    </rPh>
    <rPh sb="5" eb="7">
      <t>ツイカ</t>
    </rPh>
    <rPh sb="10" eb="12">
      <t>ホセイ</t>
    </rPh>
    <rPh sb="15" eb="16">
      <t>ギョウ</t>
    </rPh>
    <rPh sb="16" eb="18">
      <t>イドウ</t>
    </rPh>
    <rPh sb="39" eb="44">
      <t>ジギョウカンリョウビ</t>
    </rPh>
    <rPh sb="45" eb="49">
      <t>コウフケッテイ</t>
    </rPh>
    <rPh sb="49" eb="50">
      <t>ジ</t>
    </rPh>
    <rPh sb="57" eb="58">
      <t>メイ</t>
    </rPh>
    <rPh sb="58" eb="60">
      <t>ヘンコウ</t>
    </rPh>
    <phoneticPr fontId="21"/>
  </si>
  <si>
    <t>事業完了日（交付決定時）</t>
    <rPh sb="10" eb="11">
      <t>ジ</t>
    </rPh>
    <phoneticPr fontId="21"/>
  </si>
  <si>
    <t>３．履行補助者 ・・・ 手続きを補助する者　※行政書士に限ります</t>
    <phoneticPr fontId="21"/>
  </si>
  <si>
    <r>
      <t>４．補助対象設備の概要　　　　</t>
    </r>
    <r>
      <rPr>
        <sz val="11"/>
        <color rgb="FFFF0000"/>
        <rFont val="ＭＳ Ｐゴシック"/>
        <family val="3"/>
        <charset val="128"/>
      </rPr>
      <t>※ここに記載する内容とLPガス・石油配管図を整合させてください</t>
    </r>
    <rPh sb="9" eb="11">
      <t>ガイヨウ</t>
    </rPh>
    <rPh sb="19" eb="21">
      <t>キサイ</t>
    </rPh>
    <rPh sb="23" eb="25">
      <t>ナイヨウ</t>
    </rPh>
    <rPh sb="31" eb="33">
      <t>セキユ</t>
    </rPh>
    <phoneticPr fontId="21"/>
  </si>
  <si>
    <r>
      <t>災害時に、今回導入した設備を(公共インフラが全て止まった場合に)どのような目的で活用するのか、</t>
    </r>
    <r>
      <rPr>
        <u val="double"/>
        <sz val="10"/>
        <color theme="1"/>
        <rFont val="ＭＳ Ｐゴシック"/>
        <family val="3"/>
        <charset val="128"/>
      </rPr>
      <t>燃料消費量計算書や自家発電設備出力計算書と整合させたうえで</t>
    </r>
    <r>
      <rPr>
        <sz val="10"/>
        <color theme="1"/>
        <rFont val="ＭＳ Ｐゴシック"/>
        <family val="3"/>
        <charset val="128"/>
      </rPr>
      <t>該当項目にチェックをいれてください。</t>
    </r>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</si>
  <si>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」にチェックした場合、入替後の貯蔵・供給設備以外に既存の貯蔵・供給設備はありますか</t>
    </r>
    <rPh sb="2" eb="4">
      <t>イレカエ</t>
    </rPh>
    <rPh sb="12" eb="14">
      <t>バアイ</t>
    </rPh>
    <rPh sb="15" eb="18">
      <t>イレカエゴ</t>
    </rPh>
    <rPh sb="19" eb="21">
      <t>チョゾウ</t>
    </rPh>
    <rPh sb="22" eb="26">
      <t>キョウキュウセツビ</t>
    </rPh>
    <rPh sb="26" eb="28">
      <t>イガイ</t>
    </rPh>
    <rPh sb="29" eb="31">
      <t>キゾン</t>
    </rPh>
    <rPh sb="32" eb="34">
      <t>チョゾウ</t>
    </rPh>
    <rPh sb="35" eb="39">
      <t>キョウキュウセツビ</t>
    </rPh>
    <phoneticPr fontId="21"/>
  </si>
  <si>
    <r>
      <t xml:space="preserve"> 「</t>
    </r>
    <r>
      <rPr>
        <b/>
        <sz val="10"/>
        <color theme="1"/>
        <rFont val="ＭＳ Ｐゴシック"/>
        <family val="3"/>
        <charset val="128"/>
      </rPr>
      <t>増設</t>
    </r>
    <r>
      <rPr>
        <sz val="10"/>
        <color theme="1"/>
        <rFont val="ＭＳ Ｐゴシック"/>
        <family val="3"/>
        <charset val="128"/>
      </rPr>
      <t>」にチェックした場合、既存の貯蔵・供給設備の種類：</t>
    </r>
    <rPh sb="2" eb="4">
      <t>ゾウセツ</t>
    </rPh>
    <rPh sb="12" eb="14">
      <t>バアイ</t>
    </rPh>
    <rPh sb="15" eb="17">
      <t>キゾン</t>
    </rPh>
    <rPh sb="18" eb="20">
      <t>チョゾウ</t>
    </rPh>
    <rPh sb="21" eb="23">
      <t>キョウキュウ</t>
    </rPh>
    <rPh sb="23" eb="25">
      <t>セツビ</t>
    </rPh>
    <rPh sb="26" eb="28">
      <t>シュルイ</t>
    </rPh>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</si>
  <si>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」にチェックした場合、入替後の石油製品タンク以外に既存の貯蔵・供給設備はありますか</t>
    </r>
    <rPh sb="2" eb="4">
      <t>イレカエ</t>
    </rPh>
    <rPh sb="12" eb="14">
      <t>バアイ</t>
    </rPh>
    <rPh sb="15" eb="18">
      <t>イレカエゴ</t>
    </rPh>
    <rPh sb="19" eb="21">
      <t>セキユ</t>
    </rPh>
    <rPh sb="21" eb="23">
      <t>セイヒン</t>
    </rPh>
    <rPh sb="26" eb="28">
      <t>イガイ</t>
    </rPh>
    <rPh sb="29" eb="31">
      <t>キゾン</t>
    </rPh>
    <rPh sb="32" eb="34">
      <t>チョゾウ</t>
    </rPh>
    <rPh sb="35" eb="39">
      <t>キョウキュウセツビ</t>
    </rPh>
    <phoneticPr fontId="21"/>
  </si>
  <si>
    <r>
      <t xml:space="preserve">(3) </t>
    </r>
    <r>
      <rPr>
        <sz val="10"/>
        <color theme="1"/>
        <rFont val="ＭＳ Ｐゴシック"/>
        <family val="3"/>
        <charset val="128"/>
      </rPr>
      <t>常時50％以上の備蓄量を維持出来るようにLPガス販売事業者と連携する</t>
    </r>
    <phoneticPr fontId="21"/>
  </si>
  <si>
    <r>
      <t xml:space="preserve">(4) </t>
    </r>
    <r>
      <rPr>
        <sz val="8"/>
        <color theme="1"/>
        <rFont val="ＭＳ Ｐゴシック"/>
        <family val="3"/>
        <charset val="128"/>
      </rPr>
      <t>災害時には石油販売事業者と連携して石油製品の稼働の継続に必要な燃料の確保に努める</t>
    </r>
    <phoneticPr fontId="21"/>
  </si>
  <si>
    <r>
      <t>別紙４－2（誓約書）…</t>
    </r>
    <r>
      <rPr>
        <sz val="9"/>
        <color theme="1"/>
        <rFont val="ＭＳ Ｐゴシック"/>
        <family val="3"/>
        <charset val="128"/>
      </rPr>
      <t>石油ガス災害バルク等　医療・社福法人等、行政用（リース会社からリースを受けて設置した場合）</t>
    </r>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8" eb="40">
      <t>カイシャ</t>
    </rPh>
    <rPh sb="46" eb="47">
      <t>ウ</t>
    </rPh>
    <rPh sb="49" eb="51">
      <t>セッチ</t>
    </rPh>
    <rPh sb="53" eb="55">
      <t>バアイ</t>
    </rPh>
    <phoneticPr fontId="21"/>
  </si>
  <si>
    <t>その場合、既存の石油製品タンクの消費設備は何ですか（</t>
    <phoneticPr fontId="21"/>
  </si>
  <si>
    <t>その場合、既存の貯蔵・供給設備の消費設備は何ですか（</t>
    <phoneticPr fontId="21"/>
  </si>
  <si>
    <t>その場合、既存の供給設備の消費設備は何ですか（</t>
    <phoneticPr fontId="21"/>
  </si>
  <si>
    <t>法人等番号（12桁）</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</si>
</sst>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Red]\-#,##0\ "/>
    <numFmt numFmtId="177" formatCode="[$-411]ggge&quot;年&quot;m&quot;月&quot;d&quot;日&quot;;@"/>
    <numFmt numFmtId="178" formatCode="#,##0_ "/>
    <numFmt numFmtId="179" formatCode="0_ "/>
    <numFmt numFmtId="180" formatCode="\(#,##0\);[Red]\-#,##0"/>
    <numFmt numFmtId="181" formatCode="[$-411]ge\.m\.d;@"/>
    <numFmt numFmtId="182" formatCode="#,##0&quot;人&quot;"/>
    <numFmt numFmtId="183" formatCode="#,##0&quot;㎡&quot;"/>
    <numFmt numFmtId="184" formatCode="#,##0.00_ ;[Red]\-#,##0.00\ "/>
    <numFmt numFmtId="185" formatCode="0.000_);[Red]\(0.000\)"/>
    <numFmt numFmtId="186" formatCode="#0.00&quot;日&quot;"/>
    <numFmt numFmtId="187" formatCode="ggge"/>
    <numFmt numFmtId="188" formatCode="0_);[Red]\(0\)"/>
  </numFmts>
  <fonts count="126" x14ac:knownFonts="1">
    <font>
      <sz val="12"/>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9"/>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10"/>
      <color theme="1"/>
      <name val="Meiryo UI"/>
      <family val="2"/>
      <charset val="128"/>
    </font>
    <font>
      <b/>
      <sz val="12"/>
      <color theme="1"/>
      <name val="游ゴシック"/>
      <family val="2"/>
      <charset val="128"/>
      <scheme val="minor"/>
    </font>
    <font>
      <sz val="10"/>
      <color theme="1"/>
      <name val="ＭＳ Ｐゴシック"/>
      <family val="2"/>
      <charset val="128"/>
    </font>
    <font>
      <sz val="8"/>
      <color theme="1"/>
      <name val="ＭＳ Ｐゴシック"/>
      <family val="2"/>
      <charset val="128"/>
    </font>
    <font>
      <sz val="11"/>
      <color theme="1"/>
      <name val="ＭＳ Ｐゴシック"/>
      <family val="2"/>
      <charset val="128"/>
    </font>
    <font>
      <sz val="11"/>
      <color theme="1"/>
      <name val="Meiryo UI"/>
      <family val="2"/>
      <charset val="128"/>
    </font>
    <font>
      <b/>
      <sz val="12"/>
      <color theme="1"/>
      <name val="Meiryo UI"/>
      <family val="2"/>
      <charset val="128"/>
    </font>
    <font>
      <b/>
      <sz val="12"/>
      <color theme="0"/>
      <name val="Meiryo UI"/>
      <family val="2"/>
      <charset val="128"/>
    </font>
    <font>
      <sz val="12"/>
      <color theme="1"/>
      <name val="Meiryo UI"/>
      <family val="2"/>
      <charset val="128"/>
    </font>
    <font>
      <sz val="8"/>
      <color theme="1"/>
      <name val="Meiryo UI"/>
      <family val="2"/>
      <charset val="128"/>
    </font>
    <font>
      <sz val="10"/>
      <color rgb="FF0070C0"/>
      <name val="Meiryo UI"/>
      <family val="2"/>
      <charset val="128"/>
    </font>
    <font>
      <sz val="12"/>
      <name val="Meiryo UI"/>
      <family val="2"/>
      <charset val="128"/>
    </font>
    <font>
      <sz val="10"/>
      <name val="Meiryo UI"/>
      <family val="2"/>
      <charset val="128"/>
    </font>
    <font>
      <sz val="10"/>
      <color rgb="FFFF0000"/>
      <name val="Meiryo UI"/>
      <family val="2"/>
      <charset val="128"/>
    </font>
    <font>
      <b/>
      <sz val="12"/>
      <color theme="0"/>
      <name val="ＭＳ Ｐゴシック"/>
      <family val="2"/>
      <charset val="128"/>
    </font>
    <font>
      <sz val="12"/>
      <color theme="0"/>
      <name val="ＭＳ Ｐゴシック"/>
      <family val="2"/>
      <charset val="128"/>
    </font>
    <font>
      <sz val="10"/>
      <color theme="0"/>
      <name val="Meiryo UI"/>
      <family val="2"/>
      <charset val="128"/>
    </font>
    <font>
      <b/>
      <sz val="10"/>
      <color rgb="FF000000"/>
      <name val="ＭＳ Ｐゴシック"/>
      <family val="2"/>
      <charset val="128"/>
    </font>
    <font>
      <b/>
      <sz val="12"/>
      <color rgb="FF000000"/>
      <name val="Arial"/>
      <family val="2"/>
    </font>
    <font>
      <sz val="12"/>
      <color rgb="FF0070C0"/>
      <name val="游ゴシック"/>
      <family val="2"/>
      <charset val="128"/>
      <scheme val="minor"/>
    </font>
    <font>
      <sz val="11"/>
      <color theme="1"/>
      <name val="游ゴシック"/>
      <family val="2"/>
      <charset val="128"/>
      <scheme val="minor"/>
    </font>
    <font>
      <sz val="11"/>
      <name val="ＭＳ Ｐゴシック"/>
      <family val="3"/>
      <charset val="128"/>
    </font>
    <font>
      <sz val="12"/>
      <color theme="0"/>
      <name val="游ゴシック"/>
      <family val="2"/>
      <charset val="128"/>
      <scheme val="minor"/>
    </font>
    <font>
      <u/>
      <sz val="12"/>
      <color theme="10"/>
      <name val="游ゴシック"/>
      <family val="2"/>
      <charset val="128"/>
      <scheme val="minor"/>
    </font>
    <font>
      <b/>
      <u/>
      <sz val="12"/>
      <color theme="10"/>
      <name val="Meiryo UI"/>
      <family val="2"/>
      <charset val="128"/>
    </font>
    <font>
      <u/>
      <sz val="12"/>
      <color theme="10"/>
      <name val="Meiryo UI"/>
      <family val="2"/>
      <charset val="128"/>
    </font>
    <font>
      <b/>
      <sz val="11"/>
      <color theme="0"/>
      <name val="Meiryo UI"/>
      <family val="2"/>
      <charset val="128"/>
    </font>
    <font>
      <b/>
      <sz val="14"/>
      <color theme="0"/>
      <name val="Meiryo UI"/>
      <family val="2"/>
      <charset val="128"/>
    </font>
    <font>
      <sz val="10"/>
      <color theme="1" tint="0.249977111117893"/>
      <name val="Meiryo UI"/>
      <family val="2"/>
      <charset val="128"/>
    </font>
    <font>
      <sz val="12"/>
      <name val="游ゴシック"/>
      <family val="2"/>
      <charset val="128"/>
      <scheme val="minor"/>
    </font>
    <font>
      <sz val="11"/>
      <name val="Meiryo UI"/>
      <family val="2"/>
      <charset val="128"/>
    </font>
    <font>
      <sz val="6"/>
      <color theme="1"/>
      <name val="Meiryo UI"/>
      <family val="2"/>
      <charset val="128"/>
    </font>
    <font>
      <sz val="12"/>
      <color theme="0"/>
      <name val="Meiryo UI"/>
      <family val="2"/>
      <charset val="128"/>
    </font>
    <font>
      <sz val="11"/>
      <color theme="0"/>
      <name val="Meiryo UI"/>
      <family val="2"/>
      <charset val="128"/>
    </font>
    <font>
      <sz val="10.5"/>
      <color theme="1"/>
      <name val="Meiryo UI"/>
      <family val="2"/>
      <charset val="128"/>
    </font>
    <font>
      <sz val="10.5"/>
      <color rgb="FF000000"/>
      <name val="Meiryo UI"/>
      <family val="2"/>
      <charset val="128"/>
    </font>
    <font>
      <sz val="10.5"/>
      <color rgb="FF333333"/>
      <name val="Meiryo UI"/>
      <family val="2"/>
      <charset val="128"/>
    </font>
    <font>
      <sz val="10"/>
      <name val="ＭＳ Ｐゴシック"/>
      <family val="3"/>
      <charset val="128"/>
    </font>
    <font>
      <sz val="6"/>
      <name val="ＭＳ Ｐゴシック"/>
      <family val="3"/>
      <charset val="128"/>
    </font>
    <font>
      <sz val="14"/>
      <name val="ＭＳ Ｐゴシック"/>
      <family val="3"/>
      <charset val="128"/>
    </font>
    <font>
      <b/>
      <sz val="14"/>
      <name val="ＭＳ Ｐゴシック"/>
      <family val="3"/>
      <charset val="128"/>
    </font>
    <font>
      <sz val="9"/>
      <name val="ＭＳ Ｐゴシック"/>
      <family val="3"/>
      <charset val="128"/>
    </font>
    <font>
      <b/>
      <sz val="12"/>
      <name val="ＭＳ Ｐゴシック"/>
      <family val="3"/>
      <charset val="128"/>
    </font>
    <font>
      <sz val="12"/>
      <name val="ＭＳ Ｐゴシック"/>
      <family val="3"/>
      <charset val="128"/>
    </font>
    <font>
      <b/>
      <sz val="10"/>
      <name val="ＭＳ Ｐゴシック"/>
      <family val="3"/>
      <charset val="128"/>
    </font>
    <font>
      <sz val="10"/>
      <color theme="1"/>
      <name val="Meiryo UI"/>
      <family val="3"/>
      <charset val="128"/>
    </font>
    <font>
      <sz val="11"/>
      <color theme="1"/>
      <name val="Meiryo UI"/>
      <family val="3"/>
      <charset val="128"/>
    </font>
    <font>
      <sz val="6"/>
      <name val="Meiryo UI"/>
      <family val="2"/>
      <charset val="128"/>
    </font>
    <font>
      <sz val="10.5"/>
      <name val="ＭＳ Ｐゴシック"/>
      <family val="3"/>
      <charset val="128"/>
    </font>
    <font>
      <b/>
      <u/>
      <sz val="12"/>
      <color theme="10"/>
      <name val="游ゴシック"/>
      <family val="3"/>
      <charset val="128"/>
      <scheme val="minor"/>
    </font>
    <font>
      <b/>
      <sz val="11"/>
      <color rgb="FFFF0000"/>
      <name val="Meiryo UI"/>
      <family val="2"/>
      <charset val="128"/>
    </font>
    <font>
      <sz val="9"/>
      <color theme="1"/>
      <name val="Meiryo UI"/>
      <family val="2"/>
      <charset val="128"/>
    </font>
    <font>
      <sz val="9"/>
      <name val="Meiryo UI"/>
      <family val="2"/>
      <charset val="128"/>
    </font>
    <font>
      <b/>
      <sz val="10.5"/>
      <color theme="1"/>
      <name val="Meiryo UI"/>
      <family val="2"/>
      <charset val="128"/>
    </font>
    <font>
      <sz val="11"/>
      <color rgb="FFFF0000"/>
      <name val="Meiryo UI"/>
      <family val="2"/>
      <charset val="128"/>
    </font>
    <font>
      <sz val="10"/>
      <color rgb="FF000000"/>
      <name val="ＭＳ Ｐゴシック"/>
      <family val="2"/>
      <charset val="128"/>
    </font>
    <font>
      <b/>
      <sz val="11"/>
      <color theme="1"/>
      <name val="Meiryo UI"/>
      <family val="2"/>
      <charset val="128"/>
    </font>
    <font>
      <b/>
      <sz val="14"/>
      <name val="游ゴシック"/>
      <family val="3"/>
      <charset val="128"/>
      <scheme val="minor"/>
    </font>
    <font>
      <sz val="8"/>
      <color rgb="FFFF0000"/>
      <name val="Meiryo UI"/>
      <family val="2"/>
      <charset val="128"/>
    </font>
    <font>
      <sz val="11"/>
      <color theme="1"/>
      <name val="游ゴシック"/>
      <family val="3"/>
      <charset val="128"/>
      <scheme val="minor"/>
    </font>
    <font>
      <b/>
      <sz val="12"/>
      <color theme="1"/>
      <name val="Meiryo UI"/>
      <family val="3"/>
      <charset val="128"/>
    </font>
    <font>
      <b/>
      <sz val="12"/>
      <color theme="1"/>
      <name val="游ゴシック"/>
      <family val="3"/>
      <charset val="128"/>
      <scheme val="minor"/>
    </font>
    <font>
      <b/>
      <u/>
      <sz val="11"/>
      <color theme="10"/>
      <name val="游ゴシック"/>
      <family val="3"/>
      <charset val="128"/>
      <scheme val="minor"/>
    </font>
    <font>
      <sz val="14"/>
      <color rgb="FFFF0000"/>
      <name val="Meiryo UI"/>
      <family val="2"/>
      <charset val="128"/>
    </font>
    <font>
      <sz val="12"/>
      <color theme="1"/>
      <name val="游ゴシック"/>
      <family val="3"/>
      <charset val="128"/>
      <scheme val="minor"/>
    </font>
    <font>
      <b/>
      <sz val="11"/>
      <color rgb="FFFF0000"/>
      <name val="游ゴシック"/>
      <family val="3"/>
      <charset val="128"/>
      <scheme val="minor"/>
    </font>
    <font>
      <b/>
      <sz val="10"/>
      <color rgb="FFFF0000"/>
      <name val="Meiryo UI"/>
      <family val="3"/>
      <charset val="128"/>
    </font>
    <font>
      <b/>
      <sz val="10"/>
      <color theme="1"/>
      <name val="Meiryo UI"/>
      <family val="3"/>
      <charset val="128"/>
    </font>
    <font>
      <b/>
      <sz val="10"/>
      <name val="Meiryo UI"/>
      <family val="3"/>
      <charset val="128"/>
    </font>
    <font>
      <b/>
      <sz val="10"/>
      <color rgb="FFC00000"/>
      <name val="ＭＳ Ｐゴシック"/>
      <family val="3"/>
      <charset val="128"/>
    </font>
    <font>
      <b/>
      <sz val="10"/>
      <color rgb="FF0070C0"/>
      <name val="Meiryo UI"/>
      <family val="2"/>
      <charset val="128"/>
    </font>
    <font>
      <sz val="9"/>
      <color theme="1"/>
      <name val="Meiryo UI"/>
      <family val="3"/>
      <charset val="128"/>
    </font>
    <font>
      <sz val="11"/>
      <name val="Meiryo UI"/>
      <family val="3"/>
      <charset val="128"/>
    </font>
    <font>
      <sz val="8"/>
      <color theme="1"/>
      <name val="ＭＳ Ｐゴシック"/>
      <family val="3"/>
      <charset val="128"/>
    </font>
    <font>
      <b/>
      <u/>
      <sz val="11"/>
      <color theme="10"/>
      <name val="Meiryo UI"/>
      <family val="3"/>
      <charset val="128"/>
    </font>
    <font>
      <b/>
      <sz val="11"/>
      <color theme="1" tint="0.249977111117893"/>
      <name val="Meiryo UI"/>
      <family val="3"/>
      <charset val="128"/>
    </font>
    <font>
      <sz val="12"/>
      <color rgb="FF222222"/>
      <name val="ＭＳ ゴシック"/>
      <family val="3"/>
      <charset val="128"/>
    </font>
    <font>
      <sz val="8"/>
      <color rgb="FF000000"/>
      <name val="ＭＳ Ｐゴシック"/>
      <family val="3"/>
      <charset val="128"/>
    </font>
    <font>
      <sz val="10"/>
      <name val="Meiryo UI"/>
      <family val="3"/>
      <charset val="128"/>
    </font>
    <font>
      <b/>
      <u/>
      <sz val="12"/>
      <color theme="10"/>
      <name val="ＭＳ Ｐゴシック"/>
      <family val="3"/>
      <charset val="128"/>
    </font>
    <font>
      <b/>
      <sz val="12"/>
      <color rgb="FFFFFF00"/>
      <name val="ＭＳ Ｐゴシック"/>
      <family val="3"/>
      <charset val="128"/>
    </font>
    <font>
      <b/>
      <sz val="9"/>
      <color rgb="FFFFFF00"/>
      <name val="ＭＳ Ｐゴシック"/>
      <family val="3"/>
      <charset val="128"/>
    </font>
    <font>
      <sz val="12"/>
      <color theme="1"/>
      <name val="ＭＳ Ｐゴシック"/>
      <family val="3"/>
      <charset val="128"/>
    </font>
    <font>
      <sz val="10"/>
      <color theme="1"/>
      <name val="ＭＳ Ｐゴシック"/>
      <family val="3"/>
      <charset val="128"/>
    </font>
    <font>
      <sz val="11"/>
      <color theme="1"/>
      <name val="ＭＳ Ｐゴシック"/>
      <family val="3"/>
      <charset val="128"/>
    </font>
    <font>
      <sz val="9"/>
      <color theme="1"/>
      <name val="ＭＳ Ｐゴシック"/>
      <family val="3"/>
      <charset val="128"/>
    </font>
    <font>
      <sz val="10.5"/>
      <color theme="1"/>
      <name val="ＭＳ Ｐゴシック"/>
      <family val="3"/>
      <charset val="128"/>
    </font>
    <font>
      <b/>
      <sz val="16"/>
      <color theme="1"/>
      <name val="ＭＳ Ｐゴシック"/>
      <family val="3"/>
      <charset val="128"/>
    </font>
    <font>
      <sz val="9"/>
      <color rgb="FFFF0000"/>
      <name val="ＭＳ Ｐゴシック"/>
      <family val="3"/>
      <charset val="128"/>
    </font>
    <font>
      <sz val="10.5"/>
      <color rgb="FF000000"/>
      <name val="ＭＳ Ｐゴシック"/>
      <family val="3"/>
      <charset val="128"/>
    </font>
    <font>
      <strike/>
      <sz val="11"/>
      <color theme="1"/>
      <name val="ＭＳ Ｐゴシック"/>
      <family val="3"/>
      <charset val="128"/>
    </font>
    <font>
      <sz val="10"/>
      <color rgb="FF000000"/>
      <name val="ＭＳ Ｐゴシック"/>
      <family val="3"/>
      <charset val="128"/>
    </font>
    <font>
      <b/>
      <sz val="11"/>
      <color theme="1"/>
      <name val="ＭＳ Ｐゴシック"/>
      <family val="3"/>
      <charset val="128"/>
    </font>
    <font>
      <sz val="11"/>
      <color rgb="FFFF0000"/>
      <name val="ＭＳ Ｐゴシック"/>
      <family val="3"/>
      <charset val="128"/>
    </font>
    <font>
      <u val="double"/>
      <sz val="10"/>
      <color theme="1"/>
      <name val="ＭＳ Ｐゴシック"/>
      <family val="3"/>
      <charset val="128"/>
    </font>
    <font>
      <b/>
      <sz val="10"/>
      <color theme="1"/>
      <name val="ＭＳ Ｐゴシック"/>
      <family val="3"/>
      <charset val="128"/>
    </font>
    <font>
      <sz val="9"/>
      <color theme="10"/>
      <name val="ＭＳ Ｐゴシック"/>
      <family val="3"/>
      <charset val="128"/>
    </font>
    <font>
      <b/>
      <sz val="10"/>
      <color theme="0"/>
      <name val="ＭＳ Ｐゴシック"/>
      <family val="3"/>
      <charset val="128"/>
    </font>
    <font>
      <b/>
      <sz val="11"/>
      <color theme="0"/>
      <name val="ＭＳ Ｐゴシック"/>
      <family val="3"/>
      <charset val="128"/>
    </font>
    <font>
      <sz val="8"/>
      <color theme="0"/>
      <name val="ＭＳ Ｐゴシック"/>
      <family val="3"/>
      <charset val="128"/>
    </font>
    <font>
      <b/>
      <sz val="9"/>
      <color rgb="FFC00000"/>
      <name val="ＭＳ Ｐゴシック"/>
      <family val="3"/>
      <charset val="128"/>
    </font>
    <font>
      <b/>
      <sz val="9"/>
      <color theme="0"/>
      <name val="ＭＳ Ｐゴシック"/>
      <family val="3"/>
      <charset val="128"/>
    </font>
    <font>
      <sz val="10"/>
      <color rgb="FFFF0000"/>
      <name val="ＭＳ Ｐゴシック"/>
      <family val="3"/>
      <charset val="128"/>
    </font>
    <font>
      <sz val="7"/>
      <color theme="1"/>
      <name val="ＭＳ Ｐゴシック"/>
      <family val="3"/>
      <charset val="128"/>
    </font>
  </fonts>
  <fills count="22">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70C0"/>
        <bgColor indexed="64"/>
      </patternFill>
    </fill>
    <fill>
      <patternFill patternType="solid">
        <fgColor rgb="FF00206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CCCC"/>
        <bgColor indexed="64"/>
      </patternFill>
    </fill>
    <fill>
      <patternFill patternType="solid">
        <fgColor theme="5" tint="0.79998168889431442"/>
        <bgColor indexed="64"/>
      </patternFill>
    </fill>
    <fill>
      <patternFill patternType="solid">
        <fgColor rgb="FFFFD7DA"/>
        <bgColor indexed="64"/>
      </patternFill>
    </fill>
    <fill>
      <patternFill patternType="solid">
        <fgColor rgb="FF9BC2E6"/>
        <bgColor indexed="64"/>
      </patternFill>
    </fill>
    <fill>
      <patternFill patternType="solid">
        <fgColor rgb="FFE2EFDA"/>
        <bgColor indexed="64"/>
      </patternFill>
    </fill>
    <fill>
      <patternFill patternType="solid">
        <fgColor rgb="FFF2F2F2"/>
        <bgColor indexed="64"/>
      </patternFill>
    </fill>
  </fills>
  <borders count="452">
    <border>
      <left/>
      <right/>
      <top/>
      <bottom/>
      <diagonal/>
    </border>
    <border>
      <left style="medium">
        <color theme="1" tint="0.34998626667073579"/>
      </left>
      <right/>
      <top style="medium">
        <color theme="1" tint="0.34998626667073579"/>
      </top>
      <bottom/>
      <diagonal/>
    </border>
    <border>
      <left style="medium">
        <color theme="1" tint="0.34998626667073579"/>
      </left>
      <right/>
      <top/>
      <bottom/>
      <diagonal/>
    </border>
    <border>
      <left style="medium">
        <color theme="1" tint="0.34998626667073579"/>
      </left>
      <right/>
      <top/>
      <bottom style="medium">
        <color theme="1" tint="0.34998626667073579"/>
      </bottom>
      <diagonal/>
    </border>
    <border>
      <left/>
      <right style="medium">
        <color theme="1" tint="0.34998626667073579"/>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top style="medium">
        <color theme="1" tint="0.34998626667073579"/>
      </top>
      <bottom style="thin">
        <color theme="1" tint="0.34998626667073579"/>
      </bottom>
      <diagonal/>
    </border>
    <border>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theme="1" tint="0.34998626667073579"/>
      </bottom>
      <diagonal/>
    </border>
    <border>
      <left/>
      <right style="thin">
        <color theme="1" tint="0.34998626667073579"/>
      </right>
      <top style="thin">
        <color theme="1" tint="0.34998626667073579"/>
      </top>
      <bottom style="medium">
        <color theme="1" tint="0.34998626667073579"/>
      </bottom>
      <diagonal/>
    </border>
    <border>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right/>
      <top style="medium">
        <color theme="1" tint="0.34998626667073579"/>
      </top>
      <bottom/>
      <diagonal/>
    </border>
    <border>
      <left/>
      <right/>
      <top/>
      <bottom style="medium">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diagonal/>
    </border>
    <border>
      <left/>
      <right style="thin">
        <color theme="1" tint="0.34998626667073579"/>
      </right>
      <top/>
      <bottom/>
      <diagonal/>
    </border>
    <border>
      <left style="thin">
        <color theme="1" tint="0.34998626667073579"/>
      </left>
      <right/>
      <top/>
      <bottom style="medium">
        <color theme="1" tint="0.34998626667073579"/>
      </bottom>
      <diagonal/>
    </border>
    <border>
      <left/>
      <right style="thin">
        <color theme="1" tint="0.34998626667073579"/>
      </right>
      <top/>
      <bottom style="medium">
        <color theme="1" tint="0.34998626667073579"/>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right style="thin">
        <color theme="1" tint="0.34998626667073579"/>
      </right>
      <top style="medium">
        <color theme="1" tint="0.34998626667073579"/>
      </top>
      <bottom/>
      <diagonal/>
    </border>
    <border>
      <left style="thin">
        <color theme="1" tint="0.34998626667073579"/>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right style="medium">
        <color theme="1" tint="0.34998626667073579"/>
      </right>
      <top/>
      <bottom style="medium">
        <color theme="1" tint="0.34998626667073579"/>
      </bottom>
      <diagonal/>
    </border>
    <border>
      <left style="thin">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thin">
        <color theme="1" tint="0.34998626667073579"/>
      </right>
      <top style="hair">
        <color theme="0" tint="-0.499984740745262"/>
      </top>
      <bottom/>
      <diagonal/>
    </border>
    <border>
      <left style="medium">
        <color theme="1" tint="0.34998626667073579"/>
      </left>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style="hair">
        <color theme="0" tint="-0.499984740745262"/>
      </right>
      <top style="thin">
        <color theme="1" tint="0.34998626667073579"/>
      </top>
      <bottom style="hair">
        <color theme="0" tint="-0.499984740745262"/>
      </bottom>
      <diagonal/>
    </border>
    <border>
      <left style="hair">
        <color theme="0" tint="-0.499984740745262"/>
      </left>
      <right style="hair">
        <color theme="0" tint="-0.499984740745262"/>
      </right>
      <top style="thin">
        <color theme="1" tint="0.34998626667073579"/>
      </top>
      <bottom style="hair">
        <color theme="0" tint="-0.499984740745262"/>
      </bottom>
      <diagonal/>
    </border>
    <border>
      <left/>
      <right style="medium">
        <color theme="1" tint="0.34998626667073579"/>
      </right>
      <top style="thin">
        <color theme="1" tint="0.34998626667073579"/>
      </top>
      <bottom/>
      <diagonal/>
    </border>
    <border>
      <left style="hair">
        <color theme="0" tint="-0.499984740745262"/>
      </left>
      <right/>
      <top/>
      <bottom style="medium">
        <color theme="1" tint="0.34998626667073579"/>
      </bottom>
      <diagonal/>
    </border>
    <border>
      <left style="hair">
        <color theme="0" tint="-0.499984740745262"/>
      </left>
      <right style="thin">
        <color theme="1" tint="0.34998626667073579"/>
      </right>
      <top style="thin">
        <color theme="1" tint="0.34998626667073579"/>
      </top>
      <bottom style="hair">
        <color theme="0" tint="-0.499984740745262"/>
      </bottom>
      <diagonal/>
    </border>
    <border>
      <left style="hair">
        <color theme="0" tint="-0.499984740745262"/>
      </left>
      <right style="hair">
        <color theme="0" tint="-0.499984740745262"/>
      </right>
      <top/>
      <bottom style="medium">
        <color theme="1" tint="0.34998626667073579"/>
      </bottom>
      <diagonal/>
    </border>
    <border diagonalUp="1">
      <left style="hair">
        <color theme="0" tint="-0.499984740745262"/>
      </left>
      <right style="hair">
        <color theme="0" tint="-0.499984740745262"/>
      </right>
      <top style="thin">
        <color theme="1" tint="0.34998626667073579"/>
      </top>
      <bottom style="thin">
        <color theme="1" tint="0.34998626667073579"/>
      </bottom>
      <diagonal style="thin">
        <color theme="0" tint="-0.499984740745262"/>
      </diagonal>
    </border>
    <border diagonalUp="1">
      <left style="hair">
        <color theme="0" tint="-0.499984740745262"/>
      </left>
      <right style="thin">
        <color theme="1" tint="0.34998626667073579"/>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style="hair">
        <color theme="0" tint="-0.499984740745262"/>
      </top>
      <bottom/>
      <diagonal/>
    </border>
    <border diagonalUp="1">
      <left style="thin">
        <color theme="1" tint="0.34998626667073579"/>
      </left>
      <right style="hair">
        <color theme="0" tint="-0.499984740745262"/>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bottom style="medium">
        <color theme="1" tint="0.34998626667073579"/>
      </bottom>
      <diagonal/>
    </border>
    <border>
      <left style="hair">
        <color theme="0" tint="-0.499984740745262"/>
      </left>
      <right style="hair">
        <color theme="0" tint="-0.499984740745262"/>
      </right>
      <top style="thin">
        <color theme="1" tint="0.34998626667073579"/>
      </top>
      <bottom style="medium">
        <color theme="1" tint="0.34998626667073579"/>
      </bottom>
      <diagonal/>
    </border>
    <border>
      <left style="hair">
        <color theme="0" tint="-0.499984740745262"/>
      </left>
      <right/>
      <top style="thin">
        <color theme="1" tint="0.34998626667073579"/>
      </top>
      <bottom style="medium">
        <color theme="1" tint="0.34998626667073579"/>
      </bottom>
      <diagonal/>
    </border>
    <border diagonalUp="1">
      <left style="thin">
        <color theme="1" tint="0.34998626667073579"/>
      </left>
      <right/>
      <top style="thin">
        <color theme="1" tint="0.34998626667073579"/>
      </top>
      <bottom/>
      <diagonal style="thin">
        <color theme="1" tint="0.34998626667073579"/>
      </diagonal>
    </border>
    <border diagonalUp="1">
      <left/>
      <right/>
      <top style="thin">
        <color theme="1" tint="0.34998626667073579"/>
      </top>
      <bottom/>
      <diagonal style="thin">
        <color theme="1" tint="0.34998626667073579"/>
      </diagonal>
    </border>
    <border diagonalUp="1">
      <left/>
      <right style="thin">
        <color theme="1" tint="0.34998626667073579"/>
      </right>
      <top style="thin">
        <color theme="1" tint="0.34998626667073579"/>
      </top>
      <bottom/>
      <diagonal style="thin">
        <color theme="1" tint="0.34998626667073579"/>
      </diagonal>
    </border>
    <border diagonalUp="1">
      <left style="thin">
        <color theme="1" tint="0.34998626667073579"/>
      </left>
      <right/>
      <top/>
      <bottom style="medium">
        <color theme="1" tint="0.34998626667073579"/>
      </bottom>
      <diagonal style="thin">
        <color theme="1" tint="0.34998626667073579"/>
      </diagonal>
    </border>
    <border diagonalUp="1">
      <left/>
      <right/>
      <top/>
      <bottom style="medium">
        <color theme="1" tint="0.34998626667073579"/>
      </bottom>
      <diagonal style="thin">
        <color theme="1" tint="0.34998626667073579"/>
      </diagonal>
    </border>
    <border diagonalUp="1">
      <left/>
      <right style="thin">
        <color theme="1" tint="0.34998626667073579"/>
      </right>
      <top/>
      <bottom style="medium">
        <color theme="1" tint="0.34998626667073579"/>
      </bottom>
      <diagonal style="thin">
        <color theme="1" tint="0.34998626667073579"/>
      </diagonal>
    </border>
    <border>
      <left style="thin">
        <color theme="1" tint="0.34998626667073579"/>
      </left>
      <right style="hair">
        <color theme="0" tint="-0.499984740745262"/>
      </right>
      <top style="thin">
        <color theme="1" tint="0.34998626667073579"/>
      </top>
      <bottom style="medium">
        <color theme="1" tint="0.34998626667073579"/>
      </bottom>
      <diagonal/>
    </border>
    <border>
      <left style="medium">
        <color theme="1" tint="0.34998626667073579"/>
      </left>
      <right/>
      <top/>
      <bottom style="thin">
        <color theme="1" tint="0.34998626667073579"/>
      </bottom>
      <diagonal/>
    </border>
    <border>
      <left style="medium">
        <color theme="1" tint="0.34998626667073579"/>
      </left>
      <right/>
      <top style="thin">
        <color theme="1" tint="0.34998626667073579"/>
      </top>
      <bottom/>
      <diagonal/>
    </border>
    <border>
      <left style="medium">
        <color theme="1" tint="0.34998626667073579"/>
      </left>
      <right style="thin">
        <color theme="1" tint="0.34998626667073579"/>
      </right>
      <top/>
      <bottom/>
      <diagonal/>
    </border>
    <border>
      <left style="thick">
        <color rgb="FF0070C0"/>
      </left>
      <right/>
      <top style="thick">
        <color rgb="FF0070C0"/>
      </top>
      <bottom/>
      <diagonal/>
    </border>
    <border>
      <left/>
      <right/>
      <top style="thick">
        <color rgb="FF0070C0"/>
      </top>
      <bottom style="thin">
        <color theme="1" tint="0.34998626667073579"/>
      </bottom>
      <diagonal/>
    </border>
    <border>
      <left/>
      <right style="thick">
        <color rgb="FF0070C0"/>
      </right>
      <top style="thick">
        <color rgb="FF0070C0"/>
      </top>
      <bottom style="thin">
        <color theme="1" tint="0.34998626667073579"/>
      </bottom>
      <diagonal/>
    </border>
    <border>
      <left style="thick">
        <color rgb="FF0070C0"/>
      </left>
      <right style="thin">
        <color theme="1" tint="0.34998626667073579"/>
      </right>
      <top/>
      <bottom/>
      <diagonal/>
    </border>
    <border>
      <left style="thick">
        <color rgb="FF0070C0"/>
      </left>
      <right/>
      <top/>
      <bottom/>
      <diagonal/>
    </border>
    <border>
      <left style="thick">
        <color rgb="FF0070C0"/>
      </left>
      <right/>
      <top/>
      <bottom style="thick">
        <color rgb="FF0070C0"/>
      </bottom>
      <diagonal/>
    </border>
    <border>
      <left style="thin">
        <color theme="1" tint="0.34998626667073579"/>
      </left>
      <right/>
      <top style="thin">
        <color theme="1" tint="0.34998626667073579"/>
      </top>
      <bottom style="thick">
        <color rgb="FF0070C0"/>
      </bottom>
      <diagonal/>
    </border>
    <border>
      <left/>
      <right/>
      <top style="thin">
        <color theme="1" tint="0.34998626667073579"/>
      </top>
      <bottom style="thick">
        <color rgb="FF0070C0"/>
      </bottom>
      <diagonal/>
    </border>
    <border>
      <left/>
      <right style="thin">
        <color theme="1" tint="0.34998626667073579"/>
      </right>
      <top style="thin">
        <color theme="1" tint="0.34998626667073579"/>
      </top>
      <bottom style="thick">
        <color rgb="FF0070C0"/>
      </bottom>
      <diagonal/>
    </border>
    <border>
      <left/>
      <right style="thick">
        <color rgb="FF0070C0"/>
      </right>
      <top style="thin">
        <color theme="1" tint="0.34998626667073579"/>
      </top>
      <bottom style="thin">
        <color theme="1" tint="0.34998626667073579"/>
      </bottom>
      <diagonal/>
    </border>
    <border>
      <left/>
      <right style="thick">
        <color rgb="FF0070C0"/>
      </right>
      <top style="thin">
        <color theme="1" tint="0.34998626667073579"/>
      </top>
      <bottom style="thick">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rgb="FF0070C0"/>
      </bottom>
      <diagonal/>
    </border>
    <border>
      <left/>
      <right/>
      <top style="thin">
        <color theme="1" tint="0.34998626667073579"/>
      </top>
      <bottom style="medium">
        <color rgb="FF0070C0"/>
      </bottom>
      <diagonal/>
    </border>
    <border>
      <left/>
      <right style="thin">
        <color theme="1" tint="0.34998626667073579"/>
      </right>
      <top style="thin">
        <color theme="1" tint="0.34998626667073579"/>
      </top>
      <bottom style="medium">
        <color rgb="FF0070C0"/>
      </bottom>
      <diagonal/>
    </border>
    <border>
      <left style="thin">
        <color theme="1" tint="0.34998626667073579"/>
      </left>
      <right style="thin">
        <color theme="1" tint="0.34998626667073579"/>
      </right>
      <top style="thin">
        <color theme="1" tint="0.34998626667073579"/>
      </top>
      <bottom style="medium">
        <color rgb="FF0070C0"/>
      </bottom>
      <diagonal/>
    </border>
    <border>
      <left/>
      <right style="medium">
        <color rgb="FF0070C0"/>
      </right>
      <top style="thin">
        <color theme="1" tint="0.34998626667073579"/>
      </top>
      <bottom style="medium">
        <color rgb="FF0070C0"/>
      </bottom>
      <diagonal/>
    </border>
    <border>
      <left style="medium">
        <color theme="1" tint="0.499984740745262"/>
      </left>
      <right style="medium">
        <color theme="0"/>
      </right>
      <top style="medium">
        <color theme="1" tint="0.499984740745262"/>
      </top>
      <bottom style="thin">
        <color theme="1" tint="0.499984740745262"/>
      </bottom>
      <diagonal/>
    </border>
    <border>
      <left/>
      <right style="medium">
        <color theme="0"/>
      </right>
      <top style="medium">
        <color theme="1" tint="0.499984740745262"/>
      </top>
      <bottom style="thin">
        <color theme="1" tint="0.499984740745262"/>
      </bottom>
      <diagonal/>
    </border>
    <border>
      <left style="medium">
        <color theme="0"/>
      </left>
      <right style="medium">
        <color theme="0"/>
      </right>
      <top style="medium">
        <color theme="1" tint="0.34998626667073579"/>
      </top>
      <bottom style="thin">
        <color theme="1" tint="0.34998626667073579"/>
      </bottom>
      <diagonal/>
    </border>
    <border>
      <left style="medium">
        <color theme="0"/>
      </left>
      <right style="medium">
        <color theme="0"/>
      </right>
      <top style="medium">
        <color theme="1" tint="0.34998626667073579"/>
      </top>
      <bottom/>
      <diagonal/>
    </border>
    <border>
      <left style="medium">
        <color theme="0"/>
      </left>
      <right/>
      <top style="medium">
        <color theme="1" tint="0.34998626667073579"/>
      </top>
      <bottom/>
      <diagonal/>
    </border>
    <border>
      <left style="medium">
        <color theme="1" tint="0.499984740745262"/>
      </left>
      <right style="medium">
        <color theme="1" tint="0.499984740745262"/>
      </right>
      <top style="thin">
        <color theme="1" tint="0.499984740745262"/>
      </top>
      <bottom style="thin">
        <color theme="1" tint="0.499984740745262"/>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hair">
        <color theme="1" tint="0.34998626667073579"/>
      </right>
      <top/>
      <bottom/>
      <diagonal/>
    </border>
    <border>
      <left style="hair">
        <color theme="1" tint="0.34998626667073579"/>
      </left>
      <right style="hair">
        <color theme="1" tint="0.34998626667073579"/>
      </right>
      <top/>
      <bottom/>
      <diagonal/>
    </border>
    <border>
      <left style="hair">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style="medium">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style="hair">
        <color theme="1" tint="0.34998626667073579"/>
      </left>
      <right/>
      <top/>
      <bottom/>
      <diagonal/>
    </border>
    <border>
      <left style="medium">
        <color theme="1" tint="0.34998626667073579"/>
      </left>
      <right/>
      <top style="thin">
        <color theme="1" tint="0.34998626667073579"/>
      </top>
      <bottom style="medium">
        <color theme="1" tint="0.34998626667073579"/>
      </bottom>
      <diagonal/>
    </border>
    <border>
      <left/>
      <right style="medium">
        <color theme="1" tint="0.499984740745262"/>
      </right>
      <top style="thin">
        <color theme="1" tint="0.499984740745262"/>
      </top>
      <bottom style="thin">
        <color theme="1" tint="0.499984740745262"/>
      </bottom>
      <diagonal/>
    </border>
    <border>
      <left style="medium">
        <color theme="1" tint="0.34998626667073579"/>
      </left>
      <right/>
      <top style="medium">
        <color theme="1" tint="0.34998626667073579"/>
      </top>
      <bottom style="thin">
        <color theme="1" tint="0.34998626667073579"/>
      </bottom>
      <diagonal/>
    </border>
    <border>
      <left style="thin">
        <color theme="1" tint="0.34998626667073579"/>
      </left>
      <right/>
      <top style="thin">
        <color theme="1" tint="0.34998626667073579"/>
      </top>
      <bottom style="hair">
        <color theme="0" tint="-0.499984740745262"/>
      </bottom>
      <diagonal/>
    </border>
    <border>
      <left/>
      <right style="hair">
        <color theme="0" tint="-0.499984740745262"/>
      </right>
      <top style="thin">
        <color theme="1" tint="0.34998626667073579"/>
      </top>
      <bottom style="hair">
        <color theme="0" tint="-0.499984740745262"/>
      </bottom>
      <diagonal/>
    </border>
    <border>
      <left style="hair">
        <color theme="0" tint="-0.499984740745262"/>
      </left>
      <right/>
      <top style="thin">
        <color theme="1" tint="0.34998626667073579"/>
      </top>
      <bottom style="hair">
        <color theme="0" tint="-0.499984740745262"/>
      </bottom>
      <diagonal/>
    </border>
    <border>
      <left/>
      <right/>
      <top style="thin">
        <color theme="1" tint="0.34998626667073579"/>
      </top>
      <bottom style="hair">
        <color theme="0" tint="-0.499984740745262"/>
      </bottom>
      <diagonal/>
    </border>
    <border>
      <left/>
      <right style="thin">
        <color theme="1" tint="0.34998626667073579"/>
      </right>
      <top style="thin">
        <color theme="1" tint="0.34998626667073579"/>
      </top>
      <bottom style="hair">
        <color theme="0" tint="-0.499984740745262"/>
      </bottom>
      <diagonal/>
    </border>
    <border>
      <left style="thin">
        <color theme="1" tint="0.34998626667073579"/>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style="hair">
        <color theme="0" tint="-0.499984740745262"/>
      </top>
      <bottom/>
      <diagonal/>
    </border>
    <border>
      <left/>
      <right style="thin">
        <color theme="1" tint="0.34998626667073579"/>
      </right>
      <top style="hair">
        <color theme="0" tint="-0.499984740745262"/>
      </top>
      <bottom/>
      <diagonal/>
    </border>
    <border>
      <left style="thin">
        <color theme="1" tint="0.34998626667073579"/>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1" tint="0.34998626667073579"/>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style="thin">
        <color theme="1" tint="0.34998626667073579"/>
      </right>
      <top style="hair">
        <color theme="0" tint="-0.499984740745262"/>
      </top>
      <bottom style="hair">
        <color theme="0" tint="-0.499984740745262"/>
      </bottom>
      <diagonal/>
    </border>
    <border>
      <left style="thin">
        <color theme="1" tint="0.34998626667073579"/>
      </left>
      <right/>
      <top style="hair">
        <color theme="0" tint="-0.499984740745262"/>
      </top>
      <bottom style="thin">
        <color theme="1" tint="0.34998626667073579"/>
      </bottom>
      <diagonal/>
    </border>
    <border>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style="hair">
        <color theme="0" tint="-0.499984740745262"/>
      </top>
      <bottom style="thin">
        <color theme="1" tint="0.34998626667073579"/>
      </bottom>
      <diagonal/>
    </border>
    <border>
      <left style="hair">
        <color theme="0" tint="-0.499984740745262"/>
      </left>
      <right style="thin">
        <color theme="1" tint="0.34998626667073579"/>
      </right>
      <top style="hair">
        <color theme="0" tint="-0.499984740745262"/>
      </top>
      <bottom style="thin">
        <color theme="1" tint="0.34998626667073579"/>
      </bottom>
      <diagonal/>
    </border>
    <border>
      <left style="hair">
        <color theme="0" tint="-0.499984740745262"/>
      </left>
      <right/>
      <top style="hair">
        <color theme="0" tint="-0.499984740745262"/>
      </top>
      <bottom style="thin">
        <color theme="1" tint="0.34998626667073579"/>
      </bottom>
      <diagonal/>
    </border>
    <border>
      <left/>
      <right/>
      <top style="hair">
        <color theme="0" tint="-0.499984740745262"/>
      </top>
      <bottom style="thin">
        <color theme="1" tint="0.34998626667073579"/>
      </bottom>
      <diagonal/>
    </border>
    <border>
      <left/>
      <right style="hair">
        <color theme="0" tint="-0.499984740745262"/>
      </right>
      <top style="thin">
        <color theme="1" tint="0.34998626667073579"/>
      </top>
      <bottom style="thin">
        <color theme="1" tint="0.34998626667073579"/>
      </bottom>
      <diagonal/>
    </border>
    <border>
      <left style="hair">
        <color theme="0" tint="-0.499984740745262"/>
      </left>
      <right style="hair">
        <color theme="0" tint="-0.499984740745262"/>
      </right>
      <top style="thin">
        <color theme="1" tint="0.34998626667073579"/>
      </top>
      <bottom style="thin">
        <color theme="1" tint="0.34998626667073579"/>
      </bottom>
      <diagonal/>
    </border>
    <border>
      <left style="hair">
        <color theme="0" tint="-0.499984740745262"/>
      </left>
      <right/>
      <top style="thin">
        <color theme="1" tint="0.34998626667073579"/>
      </top>
      <bottom style="thin">
        <color theme="1" tint="0.34998626667073579"/>
      </bottom>
      <diagonal/>
    </border>
    <border>
      <left/>
      <right/>
      <top/>
      <bottom style="hair">
        <color theme="0" tint="-0.499984740745262"/>
      </bottom>
      <diagonal/>
    </border>
    <border>
      <left/>
      <right style="hair">
        <color theme="0" tint="-0.499984740745262"/>
      </right>
      <top/>
      <bottom style="hair">
        <color theme="0" tint="-0.499984740745262"/>
      </bottom>
      <diagonal/>
    </border>
    <border>
      <left/>
      <right/>
      <top style="hair">
        <color theme="1" tint="0.34998626667073579"/>
      </top>
      <bottom style="hair">
        <color theme="0" tint="-0.499984740745262"/>
      </bottom>
      <diagonal/>
    </border>
    <border>
      <left style="thin">
        <color theme="1" tint="0.34998626667073579"/>
      </left>
      <right style="hair">
        <color theme="0" tint="-0.499984740745262"/>
      </right>
      <top style="hair">
        <color theme="0" tint="-0.499984740745262"/>
      </top>
      <bottom style="hair">
        <color theme="0" tint="-0.499984740745262"/>
      </bottom>
      <diagonal/>
    </border>
    <border>
      <left style="thin">
        <color theme="1" tint="0.34998626667073579"/>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thin">
        <color theme="1" tint="0.34998626667073579"/>
      </right>
      <top/>
      <bottom style="hair">
        <color theme="0" tint="-0.499984740745262"/>
      </bottom>
      <diagonal/>
    </border>
    <border diagonalUp="1">
      <left style="hair">
        <color theme="0" tint="-0.499984740745262"/>
      </left>
      <right style="hair">
        <color theme="0" tint="-0.499984740745262"/>
      </right>
      <top style="hair">
        <color theme="0" tint="-0.499984740745262"/>
      </top>
      <bottom style="hair">
        <color theme="0" tint="-0.499984740745262"/>
      </bottom>
      <diagonal style="thin">
        <color theme="0" tint="-0.499984740745262"/>
      </diagonal>
    </border>
    <border diagonalUp="1">
      <left style="hair">
        <color theme="0" tint="-0.499984740745262"/>
      </left>
      <right style="thin">
        <color theme="1" tint="0.34998626667073579"/>
      </right>
      <top style="hair">
        <color theme="0" tint="-0.499984740745262"/>
      </top>
      <bottom style="hair">
        <color theme="0" tint="-0.499984740745262"/>
      </bottom>
      <diagonal style="thin">
        <color theme="0" tint="-0.499984740745262"/>
      </diagonal>
    </border>
    <border diagonalUp="1">
      <left style="hair">
        <color theme="0" tint="-0.499984740745262"/>
      </left>
      <right style="hair">
        <color theme="0" tint="-0.499984740745262"/>
      </right>
      <top style="hair">
        <color theme="0" tint="-0.499984740745262"/>
      </top>
      <bottom style="medium">
        <color theme="1" tint="0.34998626667073579"/>
      </bottom>
      <diagonal style="thin">
        <color theme="0" tint="-0.499984740745262"/>
      </diagonal>
    </border>
    <border diagonalUp="1">
      <left style="hair">
        <color theme="0" tint="-0.499984740745262"/>
      </left>
      <right style="thin">
        <color theme="1" tint="0.34998626667073579"/>
      </right>
      <top style="hair">
        <color theme="0" tint="-0.499984740745262"/>
      </top>
      <bottom style="medium">
        <color theme="1" tint="0.34998626667073579"/>
      </bottom>
      <diagonal style="thin">
        <color theme="0" tint="-0.499984740745262"/>
      </diagonal>
    </border>
    <border>
      <left/>
      <right style="hair">
        <color theme="0" tint="-0.499984740745262"/>
      </right>
      <top style="thin">
        <color theme="1" tint="0.34998626667073579"/>
      </top>
      <bottom/>
      <diagonal/>
    </border>
    <border>
      <left/>
      <right style="hair">
        <color theme="1" tint="0.34998626667073579"/>
      </right>
      <top style="medium">
        <color theme="1" tint="0.34998626667073579"/>
      </top>
      <bottom style="thin">
        <color theme="1" tint="0.34998626667073579"/>
      </bottom>
      <diagonal/>
    </border>
    <border>
      <left/>
      <right style="hair">
        <color theme="1" tint="0.34998626667073579"/>
      </right>
      <top style="thin">
        <color theme="1" tint="0.34998626667073579"/>
      </top>
      <bottom style="medium">
        <color theme="1" tint="0.34998626667073579"/>
      </bottom>
      <diagonal/>
    </border>
    <border>
      <left style="hair">
        <color theme="1" tint="0.34998626667073579"/>
      </left>
      <right/>
      <top style="thin">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thin">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right style="thin">
        <color theme="1" tint="0.34998626667073579"/>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thin">
        <color theme="1" tint="0.34998626667073579"/>
      </bottom>
      <diagonal/>
    </border>
    <border>
      <left style="hair">
        <color theme="1" tint="0.34998626667073579"/>
      </left>
      <right/>
      <top style="hair">
        <color theme="1" tint="0.34998626667073579"/>
      </top>
      <bottom style="thin">
        <color theme="1" tint="0.34998626667073579"/>
      </bottom>
      <diagonal/>
    </border>
    <border>
      <left/>
      <right/>
      <top style="hair">
        <color theme="1" tint="0.34998626667073579"/>
      </top>
      <bottom style="thin">
        <color theme="1" tint="0.34998626667073579"/>
      </bottom>
      <diagonal/>
    </border>
    <border>
      <left/>
      <right style="hair">
        <color theme="1" tint="0.34998626667073579"/>
      </right>
      <top style="hair">
        <color theme="1" tint="0.34998626667073579"/>
      </top>
      <bottom style="thin">
        <color theme="1" tint="0.34998626667073579"/>
      </bottom>
      <diagonal/>
    </border>
    <border>
      <left/>
      <right style="thin">
        <color theme="1" tint="0.34998626667073579"/>
      </right>
      <top style="hair">
        <color theme="1" tint="0.34998626667073579"/>
      </top>
      <bottom style="thin">
        <color theme="1" tint="0.34998626667073579"/>
      </bottom>
      <diagonal/>
    </border>
    <border>
      <left style="thin">
        <color theme="1" tint="0.34998626667073579"/>
      </left>
      <right style="hair">
        <color theme="1" tint="0.34998626667073579"/>
      </right>
      <top style="medium">
        <color theme="1" tint="0.34998626667073579"/>
      </top>
      <bottom/>
      <diagonal/>
    </border>
    <border>
      <left style="hair">
        <color theme="1" tint="0.34998626667073579"/>
      </left>
      <right style="hair">
        <color theme="1" tint="0.34998626667073579"/>
      </right>
      <top style="medium">
        <color theme="1" tint="0.34998626667073579"/>
      </top>
      <bottom style="hair">
        <color theme="1" tint="0.34998626667073579"/>
      </bottom>
      <diagonal/>
    </border>
    <border>
      <left style="hair">
        <color theme="1" tint="0.34998626667073579"/>
      </left>
      <right style="thin">
        <color theme="1" tint="0.34998626667073579"/>
      </right>
      <top style="medium">
        <color theme="1" tint="0.34998626667073579"/>
      </top>
      <bottom style="hair">
        <color theme="1" tint="0.34998626667073579"/>
      </bottom>
      <diagonal/>
    </border>
    <border>
      <left style="thin">
        <color theme="1" tint="0.34998626667073579"/>
      </left>
      <right style="hair">
        <color theme="1" tint="0.34998626667073579"/>
      </right>
      <top/>
      <bottom/>
      <diagonal/>
    </border>
    <border>
      <left style="hair">
        <color theme="1" tint="0.34998626667073579"/>
      </left>
      <right style="thin">
        <color theme="1" tint="0.34998626667073579"/>
      </right>
      <top style="hair">
        <color theme="1" tint="0.34998626667073579"/>
      </top>
      <bottom/>
      <diagonal/>
    </border>
    <border>
      <left style="hair">
        <color theme="1" tint="0.34998626667073579"/>
      </left>
      <right style="thin">
        <color theme="1" tint="0.34998626667073579"/>
      </right>
      <top/>
      <bottom style="hair">
        <color theme="1" tint="0.34998626667073579"/>
      </bottom>
      <diagonal/>
    </border>
    <border diagonalUp="1">
      <left style="hair">
        <color theme="1" tint="0.34998626667073579"/>
      </left>
      <right style="hair">
        <color theme="1" tint="0.34998626667073579"/>
      </right>
      <top style="hair">
        <color theme="1" tint="0.34998626667073579"/>
      </top>
      <bottom style="hair">
        <color theme="1" tint="0.34998626667073579"/>
      </bottom>
      <diagonal style="hair">
        <color theme="1" tint="0.34998626667073579"/>
      </diagonal>
    </border>
    <border diagonalUp="1">
      <left style="hair">
        <color theme="1" tint="0.34998626667073579"/>
      </left>
      <right/>
      <top style="hair">
        <color theme="1" tint="0.34998626667073579"/>
      </top>
      <bottom/>
      <diagonal style="hair">
        <color theme="1" tint="0.34998626667073579"/>
      </diagonal>
    </border>
    <border diagonalUp="1">
      <left/>
      <right/>
      <top style="hair">
        <color theme="1" tint="0.34998626667073579"/>
      </top>
      <bottom/>
      <diagonal style="hair">
        <color theme="1" tint="0.34998626667073579"/>
      </diagonal>
    </border>
    <border diagonalUp="1">
      <left/>
      <right style="thin">
        <color theme="1" tint="0.34998626667073579"/>
      </right>
      <top style="hair">
        <color theme="1" tint="0.34998626667073579"/>
      </top>
      <bottom/>
      <diagonal style="hair">
        <color theme="1" tint="0.34998626667073579"/>
      </diagonal>
    </border>
    <border diagonalUp="1">
      <left style="hair">
        <color theme="1" tint="0.34998626667073579"/>
      </left>
      <right/>
      <top/>
      <bottom style="medium">
        <color theme="1" tint="0.34998626667073579"/>
      </bottom>
      <diagonal style="hair">
        <color theme="1" tint="0.34998626667073579"/>
      </diagonal>
    </border>
    <border diagonalUp="1">
      <left/>
      <right/>
      <top/>
      <bottom style="medium">
        <color theme="1" tint="0.34998626667073579"/>
      </bottom>
      <diagonal style="hair">
        <color theme="1" tint="0.34998626667073579"/>
      </diagonal>
    </border>
    <border diagonalUp="1">
      <left/>
      <right style="thin">
        <color theme="1" tint="0.34998626667073579"/>
      </right>
      <top/>
      <bottom style="medium">
        <color theme="1" tint="0.34998626667073579"/>
      </bottom>
      <diagonal style="hair">
        <color theme="1" tint="0.34998626667073579"/>
      </diagonal>
    </border>
    <border>
      <left style="thin">
        <color theme="1" tint="0.34998626667073579"/>
      </left>
      <right style="hair">
        <color theme="1" tint="0.34998626667073579"/>
      </right>
      <top/>
      <bottom style="thin">
        <color theme="1" tint="0.34998626667073579"/>
      </bottom>
      <diagonal/>
    </border>
    <border>
      <left style="medium">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hair">
        <color theme="1" tint="0.34998626667073579"/>
      </bottom>
      <diagonal/>
    </border>
    <border>
      <left/>
      <right/>
      <top style="thin">
        <color theme="1" tint="0.34998626667073579"/>
      </top>
      <bottom style="hair">
        <color theme="1" tint="0.34998626667073579"/>
      </bottom>
      <diagonal/>
    </border>
    <border>
      <left/>
      <right style="hair">
        <color theme="1" tint="0.34998626667073579"/>
      </right>
      <top style="thin">
        <color theme="1" tint="0.34998626667073579"/>
      </top>
      <bottom style="hair">
        <color theme="1" tint="0.34998626667073579"/>
      </bottom>
      <diagonal/>
    </border>
    <border>
      <left/>
      <right style="thin">
        <color theme="1" tint="0.34998626667073579"/>
      </right>
      <top style="thin">
        <color theme="1" tint="0.34998626667073579"/>
      </top>
      <bottom style="hair">
        <color theme="1" tint="0.34998626667073579"/>
      </bottom>
      <diagonal/>
    </border>
    <border>
      <left style="thin">
        <color theme="1" tint="0.34998626667073579"/>
      </left>
      <right/>
      <top style="hair">
        <color theme="1" tint="0.34998626667073579"/>
      </top>
      <bottom style="hair">
        <color theme="1" tint="0.34998626667073579"/>
      </bottom>
      <diagonal/>
    </border>
    <border>
      <left style="thin">
        <color theme="1" tint="0.34998626667073579"/>
      </left>
      <right/>
      <top style="hair">
        <color theme="1" tint="0.34998626667073579"/>
      </top>
      <bottom style="thin">
        <color theme="1" tint="0.34998626667073579"/>
      </bottom>
      <diagonal/>
    </border>
    <border>
      <left style="hair">
        <color theme="1" tint="0.34998626667073579"/>
      </left>
      <right/>
      <top style="thin">
        <color theme="1" tint="0.34998626667073579"/>
      </top>
      <bottom style="thin">
        <color theme="1" tint="0.34998626667073579"/>
      </bottom>
      <diagonal/>
    </border>
    <border>
      <left/>
      <right style="hair">
        <color theme="1" tint="0.34998626667073579"/>
      </right>
      <top style="thin">
        <color theme="1" tint="0.34998626667073579"/>
      </top>
      <bottom style="thin">
        <color theme="1" tint="0.34998626667073579"/>
      </bottom>
      <diagonal/>
    </border>
    <border>
      <left style="hair">
        <color theme="0" tint="-0.499984740745262"/>
      </left>
      <right/>
      <top/>
      <bottom style="hair">
        <color theme="0" tint="-0.499984740745262"/>
      </bottom>
      <diagonal/>
    </border>
    <border>
      <left style="thin">
        <color theme="1" tint="0.34998626667073579"/>
      </left>
      <right/>
      <top/>
      <bottom style="hair">
        <color theme="1" tint="0.34998626667073579"/>
      </bottom>
      <diagonal/>
    </border>
    <border>
      <left style="thin">
        <color theme="1" tint="0.34998626667073579"/>
      </left>
      <right/>
      <top style="hair">
        <color theme="1" tint="0.34998626667073579"/>
      </top>
      <bottom style="hair">
        <color theme="0" tint="-0.499984740745262"/>
      </bottom>
      <diagonal/>
    </border>
    <border>
      <left/>
      <right style="hair">
        <color theme="0" tint="-0.499984740745262"/>
      </right>
      <top style="hair">
        <color theme="1" tint="0.34998626667073579"/>
      </top>
      <bottom style="hair">
        <color theme="0" tint="-0.499984740745262"/>
      </bottom>
      <diagonal/>
    </border>
    <border>
      <left/>
      <right style="thin">
        <color theme="0"/>
      </right>
      <top/>
      <bottom/>
      <diagonal/>
    </border>
    <border>
      <left style="thin">
        <color theme="1" tint="0.34998626667073579"/>
      </left>
      <right style="hair">
        <color theme="1" tint="0.34998626667073579"/>
      </right>
      <top/>
      <bottom style="hair">
        <color theme="0" tint="-0.499984740745262"/>
      </bottom>
      <diagonal/>
    </border>
    <border>
      <left style="hair">
        <color theme="0" tint="-0.499984740745262"/>
      </left>
      <right/>
      <top style="thin">
        <color theme="1" tint="0.34998626667073579"/>
      </top>
      <bottom/>
      <diagonal/>
    </border>
    <border>
      <left style="hair">
        <color theme="0" tint="-0.499984740745262"/>
      </left>
      <right style="hair">
        <color theme="0" tint="-0.499984740745262"/>
      </right>
      <top/>
      <bottom/>
      <diagonal/>
    </border>
    <border>
      <left style="hair">
        <color theme="0" tint="-0.499984740745262"/>
      </left>
      <right style="thin">
        <color theme="1" tint="0.34998626667073579"/>
      </right>
      <top/>
      <bottom/>
      <diagonal/>
    </border>
    <border>
      <left style="hair">
        <color theme="1" tint="0.34998626667073579"/>
      </left>
      <right/>
      <top style="medium">
        <color theme="1" tint="0.34998626667073579"/>
      </top>
      <bottom style="thin">
        <color theme="1" tint="0.34998626667073579"/>
      </bottom>
      <diagonal/>
    </border>
    <border>
      <left style="hair">
        <color theme="0" tint="-0.499984740745262"/>
      </left>
      <right style="hair">
        <color theme="0" tint="-0.499984740745262"/>
      </right>
      <top style="hair">
        <color theme="0" tint="-0.499984740745262"/>
      </top>
      <bottom style="hair">
        <color theme="1" tint="0.34998626667073579"/>
      </bottom>
      <diagonal/>
    </border>
    <border>
      <left style="hair">
        <color theme="0" tint="-0.499984740745262"/>
      </left>
      <right style="thin">
        <color theme="1" tint="0.34998626667073579"/>
      </right>
      <top style="hair">
        <color theme="0" tint="-0.499984740745262"/>
      </top>
      <bottom style="hair">
        <color theme="1" tint="0.34998626667073579"/>
      </bottom>
      <diagonal/>
    </border>
    <border>
      <left style="thin">
        <color theme="0"/>
      </left>
      <right style="thin">
        <color theme="0"/>
      </right>
      <top/>
      <bottom/>
      <diagonal/>
    </border>
    <border>
      <left style="thin">
        <color rgb="FF0070C0"/>
      </left>
      <right style="thin">
        <color theme="0"/>
      </right>
      <top style="thin">
        <color rgb="FF0070C0"/>
      </top>
      <bottom/>
      <diagonal/>
    </border>
    <border>
      <left style="thin">
        <color rgb="FF0070C0"/>
      </left>
      <right style="thin">
        <color rgb="FF0070C0"/>
      </right>
      <top/>
      <bottom style="thin">
        <color rgb="FF0070C0"/>
      </bottom>
      <diagonal/>
    </border>
    <border>
      <left style="thin">
        <color theme="1" tint="0.34998626667073579"/>
      </left>
      <right style="hair">
        <color theme="0" tint="-0.499984740745262"/>
      </right>
      <top style="thin">
        <color theme="1" tint="0.34998626667073579"/>
      </top>
      <bottom/>
      <diagonal/>
    </border>
    <border>
      <left style="hair">
        <color theme="0" tint="-0.499984740745262"/>
      </left>
      <right style="hair">
        <color theme="0" tint="-0.499984740745262"/>
      </right>
      <top style="thin">
        <color theme="1" tint="0.34998626667073579"/>
      </top>
      <bottom/>
      <diagonal/>
    </border>
    <border>
      <left style="hair">
        <color theme="0" tint="-0.499984740745262"/>
      </left>
      <right style="thin">
        <color theme="1" tint="0.34998626667073579"/>
      </right>
      <top style="thin">
        <color theme="1" tint="0.34998626667073579"/>
      </top>
      <bottom/>
      <diagonal/>
    </border>
    <border>
      <left style="thin">
        <color theme="1" tint="0.34998626667073579"/>
      </left>
      <right style="hair">
        <color theme="0" tint="-0.499984740745262"/>
      </right>
      <top/>
      <bottom style="hair">
        <color theme="0" tint="-0.499984740745262"/>
      </bottom>
      <diagonal/>
    </border>
    <border>
      <left/>
      <right style="medium">
        <color theme="1" tint="0.34998626667073579"/>
      </right>
      <top/>
      <bottom style="thin">
        <color theme="1" tint="0.34998626667073579"/>
      </bottom>
      <diagonal/>
    </border>
    <border>
      <left style="hair">
        <color theme="1" tint="0.34998626667073579"/>
      </left>
      <right/>
      <top style="thin">
        <color theme="1" tint="0.34998626667073579"/>
      </top>
      <bottom style="hair">
        <color theme="1" tint="0.34998626667073579"/>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bottom/>
      <diagonal/>
    </border>
    <border>
      <left/>
      <right style="thin">
        <color auto="1"/>
      </right>
      <top/>
      <bottom style="thin">
        <color theme="1" tint="0.34998626667073579"/>
      </bottom>
      <diagonal/>
    </border>
    <border>
      <left/>
      <right style="thin">
        <color auto="1"/>
      </right>
      <top style="medium">
        <color theme="1" tint="0.34998626667073579"/>
      </top>
      <bottom/>
      <diagonal/>
    </border>
    <border>
      <left/>
      <right/>
      <top style="thin">
        <color auto="1"/>
      </top>
      <bottom/>
      <diagonal/>
    </border>
    <border>
      <left style="thin">
        <color theme="1" tint="0.34998626667073579"/>
      </left>
      <right style="hair">
        <color theme="0" tint="-0.499984740745262"/>
      </right>
      <top style="hair">
        <color theme="1" tint="0.34998626667073579"/>
      </top>
      <bottom style="thin">
        <color theme="1" tint="0.34998626667073579"/>
      </bottom>
      <diagonal/>
    </border>
    <border>
      <left style="hair">
        <color theme="0" tint="-0.499984740745262"/>
      </left>
      <right style="hair">
        <color theme="0" tint="-0.499984740745262"/>
      </right>
      <top style="hair">
        <color theme="1" tint="0.34998626667073579"/>
      </top>
      <bottom style="thin">
        <color theme="1" tint="0.34998626667073579"/>
      </bottom>
      <diagonal/>
    </border>
    <border>
      <left style="hair">
        <color theme="0" tint="-0.499984740745262"/>
      </left>
      <right style="thin">
        <color theme="1" tint="0.34998626667073579"/>
      </right>
      <top style="hair">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hair">
        <color theme="0" tint="-0.499984740745262"/>
      </left>
      <right/>
      <top style="hair">
        <color theme="1" tint="0.34998626667073579"/>
      </top>
      <bottom style="thin">
        <color theme="1" tint="0.34998626667073579"/>
      </bottom>
      <diagonal/>
    </border>
    <border>
      <left style="thin">
        <color theme="1" tint="0.34998626667073579"/>
      </left>
      <right style="hair">
        <color theme="0" tint="-0.499984740745262"/>
      </right>
      <top style="thin">
        <color theme="1" tint="0.34998626667073579"/>
      </top>
      <bottom style="hair">
        <color theme="1" tint="0.34998626667073579"/>
      </bottom>
      <diagonal/>
    </border>
    <border>
      <left style="hair">
        <color theme="0" tint="-0.499984740745262"/>
      </left>
      <right style="hair">
        <color theme="0" tint="-0.499984740745262"/>
      </right>
      <top style="thin">
        <color theme="1" tint="0.34998626667073579"/>
      </top>
      <bottom style="hair">
        <color theme="1" tint="0.34998626667073579"/>
      </bottom>
      <diagonal/>
    </border>
    <border>
      <left/>
      <right/>
      <top style="thin">
        <color rgb="FF0070C0"/>
      </top>
      <bottom/>
      <diagonal/>
    </border>
    <border>
      <left/>
      <right style="hair">
        <color theme="1" tint="0.34998626667073579"/>
      </right>
      <top/>
      <bottom style="thin">
        <color theme="1" tint="0.34998626667073579"/>
      </bottom>
      <diagonal/>
    </border>
    <border>
      <left style="thin">
        <color theme="1" tint="0.34998626667073579"/>
      </left>
      <right style="hair">
        <color theme="0" tint="-0.499984740745262"/>
      </right>
      <top/>
      <bottom style="hair">
        <color theme="1" tint="0.34998626667073579"/>
      </bottom>
      <diagonal/>
    </border>
    <border>
      <left style="hair">
        <color theme="0" tint="-0.499984740745262"/>
      </left>
      <right style="hair">
        <color theme="0" tint="-0.499984740745262"/>
      </right>
      <top/>
      <bottom style="hair">
        <color theme="1" tint="0.34998626667073579"/>
      </bottom>
      <diagonal/>
    </border>
    <border>
      <left style="thin">
        <color theme="1" tint="0.34998626667073579"/>
      </left>
      <right style="hair">
        <color theme="0" tint="-0.499984740745262"/>
      </right>
      <top style="thin">
        <color theme="1" tint="0.34998626667073579"/>
      </top>
      <bottom style="thin">
        <color theme="1" tint="0.34998626667073579"/>
      </bottom>
      <diagonal/>
    </border>
    <border>
      <left style="hair">
        <color theme="0" tint="-0.499984740745262"/>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bottom style="thin">
        <color theme="1" tint="0.34998626667073579"/>
      </bottom>
      <diagonal/>
    </border>
    <border>
      <left style="thin">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right style="hair">
        <color theme="0" tint="-0.499984740745262"/>
      </right>
      <top style="medium">
        <color theme="1" tint="0.34998626667073579"/>
      </top>
      <bottom style="thin">
        <color theme="1" tint="0.34998626667073579"/>
      </bottom>
      <diagonal/>
    </border>
    <border>
      <left style="hair">
        <color theme="0" tint="-0.499984740745262"/>
      </left>
      <right style="hair">
        <color theme="0" tint="-0.499984740745262"/>
      </right>
      <top style="medium">
        <color theme="1" tint="0.34998626667073579"/>
      </top>
      <bottom style="thin">
        <color theme="1" tint="0.34998626667073579"/>
      </bottom>
      <diagonal/>
    </border>
    <border>
      <left style="hair">
        <color theme="0" tint="-0.499984740745262"/>
      </left>
      <right style="thin">
        <color theme="1" tint="0.34998626667073579"/>
      </right>
      <top style="medium">
        <color theme="1" tint="0.34998626667073579"/>
      </top>
      <bottom style="thin">
        <color theme="1" tint="0.34998626667073579"/>
      </bottom>
      <diagonal/>
    </border>
    <border>
      <left style="hair">
        <color theme="0" tint="-0.499984740745262"/>
      </left>
      <right/>
      <top style="hair">
        <color theme="1" tint="0.34998626667073579"/>
      </top>
      <bottom style="hair">
        <color theme="0" tint="-0.499984740745262"/>
      </bottom>
      <diagonal/>
    </border>
    <border>
      <left/>
      <right style="thin">
        <color theme="1" tint="0.34998626667073579"/>
      </right>
      <top style="hair">
        <color theme="1" tint="0.34998626667073579"/>
      </top>
      <bottom style="hair">
        <color theme="0" tint="-0.499984740745262"/>
      </bottom>
      <diagonal/>
    </border>
    <border>
      <left style="thin">
        <color theme="4"/>
      </left>
      <right style="thin">
        <color theme="4"/>
      </right>
      <top style="thin">
        <color theme="4"/>
      </top>
      <bottom style="thin">
        <color theme="4"/>
      </bottom>
      <diagonal/>
    </border>
    <border>
      <left style="thin">
        <color theme="4"/>
      </left>
      <right style="thin">
        <color theme="0"/>
      </right>
      <top style="thin">
        <color theme="4"/>
      </top>
      <bottom style="thin">
        <color theme="4"/>
      </bottom>
      <diagonal/>
    </border>
    <border>
      <left style="thin">
        <color theme="4"/>
      </left>
      <right/>
      <top style="thin">
        <color theme="4"/>
      </top>
      <bottom style="thin">
        <color theme="4"/>
      </bottom>
      <diagonal/>
    </border>
    <border>
      <left style="medium">
        <color theme="1" tint="0.34998626667073579"/>
      </left>
      <right style="medium">
        <color theme="1" tint="0.34998626667073579"/>
      </right>
      <top/>
      <bottom style="medium">
        <color theme="1" tint="0.34998626667073579"/>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bottom style="medium">
        <color auto="1"/>
      </bottom>
      <diagonal/>
    </border>
    <border>
      <left style="thin">
        <color indexed="64"/>
      </left>
      <right/>
      <top/>
      <bottom style="medium">
        <color indexed="64"/>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theme="1" tint="0.34998626667073579"/>
      </left>
      <right/>
      <top style="medium">
        <color theme="1" tint="0.499984740745262"/>
      </top>
      <bottom/>
      <diagonal/>
    </border>
    <border>
      <left style="thin">
        <color auto="1"/>
      </left>
      <right style="thin">
        <color auto="1"/>
      </right>
      <top style="hair">
        <color theme="0" tint="-0.34998626667073579"/>
      </top>
      <bottom style="hair">
        <color theme="0" tint="-0.34998626667073579"/>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hair">
        <color theme="0" tint="-0.499984740745262"/>
      </left>
      <right/>
      <top style="medium">
        <color theme="1" tint="0.34998626667073579"/>
      </top>
      <bottom style="hair">
        <color theme="0" tint="-0.499984740745262"/>
      </bottom>
      <diagonal/>
    </border>
    <border>
      <left/>
      <right/>
      <top style="medium">
        <color theme="1" tint="0.34998626667073579"/>
      </top>
      <bottom style="hair">
        <color theme="0" tint="-0.499984740745262"/>
      </bottom>
      <diagonal/>
    </border>
    <border>
      <left/>
      <right style="thin">
        <color theme="1" tint="0.34998626667073579"/>
      </right>
      <top style="medium">
        <color theme="1" tint="0.34998626667073579"/>
      </top>
      <bottom style="hair">
        <color theme="0" tint="-0.499984740745262"/>
      </bottom>
      <diagonal/>
    </border>
    <border>
      <left style="thin">
        <color theme="1" tint="0.34998626667073579"/>
      </left>
      <right/>
      <top style="medium">
        <color theme="1" tint="0.34998626667073579"/>
      </top>
      <bottom style="hair">
        <color theme="0" tint="-0.499984740745262"/>
      </bottom>
      <diagonal/>
    </border>
    <border>
      <left/>
      <right style="hair">
        <color theme="0" tint="-0.499984740745262"/>
      </right>
      <top style="medium">
        <color theme="1" tint="0.34998626667073579"/>
      </top>
      <bottom style="hair">
        <color theme="0" tint="-0.499984740745262"/>
      </bottom>
      <diagonal/>
    </border>
    <border>
      <left style="hair">
        <color theme="0" tint="-0.499984740745262"/>
      </left>
      <right style="hair">
        <color theme="0" tint="-0.499984740745262"/>
      </right>
      <top style="medium">
        <color theme="1" tint="0.34998626667073579"/>
      </top>
      <bottom style="hair">
        <color theme="0" tint="-0.499984740745262"/>
      </bottom>
      <diagonal/>
    </border>
    <border>
      <left style="medium">
        <color theme="1" tint="0.34998626667073579"/>
      </left>
      <right style="hair">
        <color theme="1" tint="0.34998626667073579"/>
      </right>
      <top style="medium">
        <color theme="1" tint="0.34998626667073579"/>
      </top>
      <bottom style="thin">
        <color theme="1" tint="0.34998626667073579"/>
      </bottom>
      <diagonal/>
    </border>
    <border>
      <left style="hair">
        <color theme="1" tint="0.34998626667073579"/>
      </left>
      <right style="hair">
        <color theme="1" tint="0.34998626667073579"/>
      </right>
      <top style="medium">
        <color theme="1" tint="0.34998626667073579"/>
      </top>
      <bottom style="thin">
        <color theme="1" tint="0.34998626667073579"/>
      </bottom>
      <diagonal/>
    </border>
    <border>
      <left style="medium">
        <color theme="1" tint="0.34998626667073579"/>
      </left>
      <right style="hair">
        <color theme="1" tint="0.34998626667073579"/>
      </right>
      <top style="thin">
        <color theme="1" tint="0.34998626667073579"/>
      </top>
      <bottom style="medium">
        <color theme="1" tint="0.34998626667073579"/>
      </bottom>
      <diagonal/>
    </border>
    <border>
      <left style="hair">
        <color theme="1" tint="0.34998626667073579"/>
      </left>
      <right style="hair">
        <color theme="1" tint="0.34998626667073579"/>
      </right>
      <top style="thin">
        <color theme="1" tint="0.34998626667073579"/>
      </top>
      <bottom style="medium">
        <color theme="1" tint="0.34998626667073579"/>
      </bottom>
      <diagonal/>
    </border>
    <border>
      <left/>
      <right style="thin">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1" tint="0.34998626667073579"/>
      </bottom>
      <diagonal/>
    </border>
    <border>
      <left style="thin">
        <color theme="1" tint="0.34998626667073579"/>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diagonal/>
    </border>
    <border>
      <left style="medium">
        <color indexed="64"/>
      </left>
      <right/>
      <top style="thin">
        <color indexed="64"/>
      </top>
      <bottom/>
      <diagonal/>
    </border>
    <border>
      <left/>
      <right style="thin">
        <color auto="1"/>
      </right>
      <top/>
      <bottom style="medium">
        <color auto="1"/>
      </bottom>
      <diagonal/>
    </border>
    <border>
      <left style="thin">
        <color auto="1"/>
      </left>
      <right style="thin">
        <color auto="1"/>
      </right>
      <top style="hair">
        <color theme="0" tint="-0.34998626667073579"/>
      </top>
      <bottom style="thin">
        <color auto="1"/>
      </bottom>
      <diagonal/>
    </border>
    <border>
      <left style="thin">
        <color theme="0" tint="-0.499984740745262"/>
      </left>
      <right/>
      <top/>
      <bottom/>
      <diagonal/>
    </border>
    <border>
      <left style="thin">
        <color theme="0" tint="-0.499984740745262"/>
      </left>
      <right/>
      <top/>
      <bottom style="medium">
        <color theme="1" tint="0.34998626667073579"/>
      </bottom>
      <diagonal/>
    </border>
    <border>
      <left style="medium">
        <color theme="1" tint="0.34998626667073579"/>
      </left>
      <right style="thin">
        <color theme="0" tint="-0.499984740745262"/>
      </right>
      <top/>
      <bottom/>
      <diagonal/>
    </border>
    <border>
      <left/>
      <right style="hair">
        <color theme="0" tint="-0.499984740745262"/>
      </right>
      <top style="thin">
        <color theme="1" tint="0.34998626667073579"/>
      </top>
      <bottom style="hair">
        <color theme="1" tint="0.34998626667073579"/>
      </bottom>
      <diagonal/>
    </border>
    <border>
      <left style="hair">
        <color theme="0" tint="-0.499984740745262"/>
      </left>
      <right/>
      <top style="thin">
        <color theme="1" tint="0.34998626667073579"/>
      </top>
      <bottom style="hair">
        <color theme="1" tint="0.34998626667073579"/>
      </bottom>
      <diagonal/>
    </border>
    <border>
      <left style="hair">
        <color theme="0" tint="-0.499984740745262"/>
      </left>
      <right/>
      <top style="hair">
        <color theme="1" tint="0.34998626667073579"/>
      </top>
      <bottom style="hair">
        <color theme="1" tint="0.34998626667073579"/>
      </bottom>
      <diagonal/>
    </border>
    <border>
      <left/>
      <right style="hair">
        <color theme="0" tint="-0.499984740745262"/>
      </right>
      <top style="hair">
        <color theme="1" tint="0.34998626667073579"/>
      </top>
      <bottom style="hair">
        <color theme="1" tint="0.34998626667073579"/>
      </bottom>
      <diagonal/>
    </border>
    <border>
      <left style="thin">
        <color rgb="FF0070C0"/>
      </left>
      <right style="thin">
        <color rgb="FF0070C0"/>
      </right>
      <top style="thin">
        <color rgb="FF0070C0"/>
      </top>
      <bottom/>
      <diagonal/>
    </border>
    <border>
      <left style="thin">
        <color theme="1" tint="0.34998626667073579"/>
      </left>
      <right style="thin">
        <color theme="0"/>
      </right>
      <top style="thin">
        <color theme="1" tint="0.34998626667073579"/>
      </top>
      <bottom/>
      <diagonal/>
    </border>
    <border>
      <left style="thin">
        <color theme="0"/>
      </left>
      <right style="thin">
        <color theme="0"/>
      </right>
      <top style="thin">
        <color theme="1" tint="0.34998626667073579"/>
      </top>
      <bottom/>
      <diagonal/>
    </border>
    <border>
      <left style="thin">
        <color theme="0"/>
      </left>
      <right style="thin">
        <color theme="1" tint="0.34998626667073579"/>
      </right>
      <top style="thin">
        <color theme="1" tint="0.34998626667073579"/>
      </top>
      <bottom/>
      <diagonal/>
    </border>
    <border>
      <left/>
      <right/>
      <top style="hair">
        <color theme="1" tint="0.34998626667073579"/>
      </top>
      <bottom/>
      <diagonal/>
    </border>
    <border>
      <left/>
      <right style="thin">
        <color theme="1" tint="0.34998626667073579"/>
      </right>
      <top style="hair">
        <color theme="1" tint="0.34998626667073579"/>
      </top>
      <bottom/>
      <diagonal/>
    </border>
    <border>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right style="hair">
        <color theme="1" tint="0.34998626667073579"/>
      </right>
      <top/>
      <bottom/>
      <diagonal/>
    </border>
    <border>
      <left style="thin">
        <color theme="1" tint="0.34998626667073579"/>
      </left>
      <right style="hair">
        <color theme="1" tint="0.34998626667073579"/>
      </right>
      <top style="hair">
        <color theme="1" tint="0.34998626667073579"/>
      </top>
      <bottom style="hair">
        <color theme="0" tint="-0.499984740745262"/>
      </bottom>
      <diagonal/>
    </border>
    <border>
      <left style="thin">
        <color theme="0" tint="-0.499984740745262"/>
      </left>
      <right style="hair">
        <color theme="1" tint="0.34998626667073579"/>
      </right>
      <top style="hair">
        <color theme="0" tint="-0.499984740745262"/>
      </top>
      <bottom/>
      <diagonal/>
    </border>
    <border>
      <left style="thin">
        <color theme="0" tint="-0.499984740745262"/>
      </left>
      <right style="hair">
        <color theme="1" tint="0.34998626667073579"/>
      </right>
      <top/>
      <bottom/>
      <diagonal/>
    </border>
    <border>
      <left style="hair">
        <color theme="0" tint="-0.499984740745262"/>
      </left>
      <right/>
      <top/>
      <bottom style="thin">
        <color theme="1" tint="0.34998626667073579"/>
      </bottom>
      <diagonal/>
    </border>
    <border>
      <left style="hair">
        <color theme="1" tint="0.34998626667073579"/>
      </left>
      <right/>
      <top/>
      <bottom style="thin">
        <color theme="1" tint="0.34998626667073579"/>
      </bottom>
      <diagonal/>
    </border>
    <border>
      <left style="hair">
        <color theme="0" tint="-0.499984740745262"/>
      </left>
      <right/>
      <top style="hair">
        <color theme="0" tint="-0.499984740745262"/>
      </top>
      <bottom style="hair">
        <color theme="1" tint="0.34998626667073579"/>
      </bottom>
      <diagonal/>
    </border>
    <border>
      <left/>
      <right/>
      <top style="hair">
        <color theme="0" tint="-0.499984740745262"/>
      </top>
      <bottom style="hair">
        <color theme="1" tint="0.34998626667073579"/>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hair">
        <color theme="1" tint="0.34998626667073579"/>
      </left>
      <right/>
      <top style="hair">
        <color theme="0" tint="-0.499984740745262"/>
      </top>
      <bottom/>
      <diagonal/>
    </border>
    <border>
      <left/>
      <right/>
      <top/>
      <bottom style="hair">
        <color theme="1" tint="0.34998626667073579"/>
      </bottom>
      <diagonal/>
    </border>
    <border>
      <left/>
      <right style="hair">
        <color theme="0" tint="-0.499984740745262"/>
      </right>
      <top/>
      <bottom style="thin">
        <color theme="1" tint="0.34998626667073579"/>
      </bottom>
      <diagonal/>
    </border>
    <border>
      <left/>
      <right style="thin">
        <color theme="0" tint="-0.499984740745262"/>
      </right>
      <top style="hair">
        <color theme="0" tint="-0.499984740745262"/>
      </top>
      <bottom/>
      <diagonal/>
    </border>
    <border>
      <left style="hair">
        <color theme="1" tint="0.34998626667073579"/>
      </left>
      <right style="hair">
        <color theme="0" tint="-0.499984740745262"/>
      </right>
      <top style="hair">
        <color theme="0" tint="-0.499984740745262"/>
      </top>
      <bottom/>
      <diagonal/>
    </border>
    <border>
      <left style="hair">
        <color theme="0" tint="-0.499984740745262"/>
      </left>
      <right style="hair">
        <color theme="1" tint="0.34998626667073579"/>
      </right>
      <top style="hair">
        <color theme="0" tint="-0.499984740745262"/>
      </top>
      <bottom/>
      <diagonal/>
    </border>
    <border>
      <left/>
      <right style="hair">
        <color theme="0" tint="-0.499984740745262"/>
      </right>
      <top style="hair">
        <color theme="1" tint="0.34998626667073579"/>
      </top>
      <bottom style="thin">
        <color theme="1" tint="0.34998626667073579"/>
      </bottom>
      <diagonal/>
    </border>
    <border>
      <left/>
      <right style="hair">
        <color theme="0" tint="-0.499984740745262"/>
      </right>
      <top style="hair">
        <color theme="0" tint="-0.499984740745262"/>
      </top>
      <bottom style="hair">
        <color theme="1" tint="0.34998626667073579"/>
      </bottom>
      <diagonal/>
    </border>
    <border>
      <left style="hair">
        <color theme="1" tint="0.34998626667073579"/>
      </left>
      <right/>
      <top style="hair">
        <color theme="1" tint="0.34998626667073579"/>
      </top>
      <bottom style="hair">
        <color theme="0" tint="-0.499984740745262"/>
      </bottom>
      <diagonal/>
    </border>
    <border>
      <left style="hair">
        <color theme="0" tint="-0.499984740745262"/>
      </left>
      <right/>
      <top style="hair">
        <color theme="1" tint="0.34998626667073579"/>
      </top>
      <bottom/>
      <diagonal/>
    </border>
    <border>
      <left/>
      <right style="hair">
        <color theme="0" tint="-0.499984740745262"/>
      </right>
      <top style="hair">
        <color theme="1" tint="0.34998626667073579"/>
      </top>
      <bottom/>
      <diagonal/>
    </border>
    <border>
      <left style="hair">
        <color theme="0" tint="-0.499984740745262"/>
      </left>
      <right/>
      <top/>
      <bottom style="hair">
        <color theme="1" tint="0.34998626667073579"/>
      </bottom>
      <diagonal/>
    </border>
    <border>
      <left/>
      <right style="hair">
        <color theme="0" tint="-0.499984740745262"/>
      </right>
      <top/>
      <bottom style="hair">
        <color theme="1" tint="0.34998626667073579"/>
      </bottom>
      <diagonal/>
    </border>
    <border>
      <left/>
      <right style="thin">
        <color theme="1" tint="0.34998626667073579"/>
      </right>
      <top/>
      <bottom style="hair">
        <color theme="1" tint="0.34998626667073579"/>
      </bottom>
      <diagonal/>
    </border>
    <border>
      <left/>
      <right/>
      <top/>
      <bottom style="medium">
        <color rgb="FF0070C0"/>
      </bottom>
      <diagonal/>
    </border>
    <border>
      <left/>
      <right/>
      <top style="thin">
        <color theme="1" tint="0.499984740745262"/>
      </top>
      <bottom/>
      <diagonal/>
    </border>
    <border>
      <left style="medium">
        <color theme="1" tint="0.499984740745262"/>
      </left>
      <right/>
      <top style="medium">
        <color theme="1" tint="0.499984740745262"/>
      </top>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indexed="64"/>
      </right>
      <top style="thin">
        <color auto="1"/>
      </top>
      <bottom style="medium">
        <color auto="1"/>
      </bottom>
      <diagonal/>
    </border>
    <border>
      <left style="thin">
        <color theme="0"/>
      </left>
      <right style="thin">
        <color theme="0"/>
      </right>
      <top style="thin">
        <color theme="4"/>
      </top>
      <bottom/>
      <diagonal/>
    </border>
    <border>
      <left style="medium">
        <color rgb="FFFF0000"/>
      </left>
      <right style="medium">
        <color rgb="FFFF0000"/>
      </right>
      <top style="medium">
        <color rgb="FFFF0000"/>
      </top>
      <bottom style="thin">
        <color theme="4"/>
      </bottom>
      <diagonal/>
    </border>
    <border>
      <left style="medium">
        <color rgb="FFFF0000"/>
      </left>
      <right style="medium">
        <color rgb="FFFF0000"/>
      </right>
      <top style="thin">
        <color theme="4"/>
      </top>
      <bottom style="thin">
        <color theme="4"/>
      </bottom>
      <diagonal/>
    </border>
    <border>
      <left style="medium">
        <color rgb="FFFF0000"/>
      </left>
      <right style="medium">
        <color rgb="FFFF0000"/>
      </right>
      <top style="thin">
        <color theme="4"/>
      </top>
      <bottom style="medium">
        <color rgb="FFFF0000"/>
      </bottom>
      <diagonal/>
    </border>
    <border>
      <left style="medium">
        <color rgb="FFFF0000"/>
      </left>
      <right/>
      <top style="medium">
        <color rgb="FFFF0000"/>
      </top>
      <bottom style="medium">
        <color rgb="FFFF0000"/>
      </bottom>
      <diagonal/>
    </border>
    <border>
      <left style="medium">
        <color rgb="FFFF0000"/>
      </left>
      <right/>
      <top style="medium">
        <color rgb="FFFF0000"/>
      </top>
      <bottom style="thin">
        <color theme="4"/>
      </bottom>
      <diagonal/>
    </border>
    <border>
      <left style="medium">
        <color rgb="FFFF0000"/>
      </left>
      <right/>
      <top style="thin">
        <color theme="4"/>
      </top>
      <bottom style="thin">
        <color theme="4"/>
      </bottom>
      <diagonal/>
    </border>
    <border>
      <left style="medium">
        <color rgb="FFFF0000"/>
      </left>
      <right/>
      <top style="thin">
        <color theme="4"/>
      </top>
      <bottom style="medium">
        <color rgb="FFFF0000"/>
      </bottom>
      <diagonal/>
    </border>
    <border>
      <left style="medium">
        <color rgb="FFFF0000"/>
      </left>
      <right style="medium">
        <color rgb="FFFF0000"/>
      </right>
      <top style="medium">
        <color rgb="FFFF0000"/>
      </top>
      <bottom/>
      <diagonal/>
    </border>
    <border>
      <left style="thin">
        <color theme="0"/>
      </left>
      <right style="thin">
        <color theme="4"/>
      </right>
      <top style="thin">
        <color theme="4"/>
      </top>
      <bottom/>
      <diagonal/>
    </border>
    <border>
      <left/>
      <right style="thin">
        <color indexed="64"/>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indexed="64"/>
      </bottom>
      <diagonal/>
    </border>
    <border>
      <left style="thin">
        <color indexed="64"/>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right style="thin">
        <color indexed="64"/>
      </right>
      <top style="hair">
        <color theme="1" tint="0.34998626667073579"/>
      </top>
      <bottom/>
      <diagonal/>
    </border>
    <border>
      <left style="thin">
        <color indexed="64"/>
      </left>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diagonal/>
    </border>
    <border>
      <left style="hair">
        <color theme="1" tint="0.34998626667073579"/>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hair">
        <color theme="1" tint="0.34998626667073579"/>
      </top>
      <bottom style="hair">
        <color indexed="64"/>
      </bottom>
      <diagonal/>
    </border>
    <border>
      <left style="hair">
        <color theme="1" tint="0.34998626667073579"/>
      </left>
      <right/>
      <top style="hair">
        <color theme="1" tint="0.34998626667073579"/>
      </top>
      <bottom style="hair">
        <color indexed="64"/>
      </bottom>
      <diagonal/>
    </border>
    <border>
      <left/>
      <right style="thin">
        <color indexed="64"/>
      </right>
      <top style="hair">
        <color theme="1" tint="0.34998626667073579"/>
      </top>
      <bottom style="hair">
        <color indexed="64"/>
      </bottom>
      <diagonal/>
    </border>
    <border>
      <left/>
      <right style="hair">
        <color theme="1" tint="0.34998626667073579"/>
      </right>
      <top style="hair">
        <color theme="1" tint="0.34998626667073579"/>
      </top>
      <bottom style="hair">
        <color indexed="64"/>
      </bottom>
      <diagonal/>
    </border>
    <border>
      <left style="thin">
        <color indexed="64"/>
      </left>
      <right/>
      <top style="hair">
        <color theme="1" tint="0.34998626667073579"/>
      </top>
      <bottom style="hair">
        <color indexed="64"/>
      </bottom>
      <diagonal/>
    </border>
    <border>
      <left style="thin">
        <color indexed="64"/>
      </left>
      <right/>
      <top/>
      <bottom style="hair">
        <color indexed="64"/>
      </bottom>
      <diagonal/>
    </border>
    <border>
      <left/>
      <right style="hair">
        <color theme="1" tint="0.34998626667073579"/>
      </right>
      <top/>
      <bottom style="hair">
        <color indexed="64"/>
      </bottom>
      <diagonal/>
    </border>
    <border>
      <left/>
      <right style="medium">
        <color indexed="64"/>
      </right>
      <top style="thin">
        <color indexed="64"/>
      </top>
      <bottom style="hair">
        <color theme="1" tint="0.34998626667073579"/>
      </bottom>
      <diagonal/>
    </border>
    <border>
      <left/>
      <right style="medium">
        <color indexed="64"/>
      </right>
      <top style="hair">
        <color theme="1" tint="0.34998626667073579"/>
      </top>
      <bottom/>
      <diagonal/>
    </border>
    <border>
      <left/>
      <right style="medium">
        <color indexed="64"/>
      </right>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auto="1"/>
      </right>
      <top style="hair">
        <color indexed="64"/>
      </top>
      <bottom style="medium">
        <color auto="1"/>
      </bottom>
      <diagonal/>
    </border>
    <border>
      <left style="hair">
        <color indexed="64"/>
      </left>
      <right/>
      <top style="hair">
        <color indexed="64"/>
      </top>
      <bottom style="medium">
        <color auto="1"/>
      </bottom>
      <diagonal/>
    </border>
    <border>
      <left style="hair">
        <color indexed="64"/>
      </left>
      <right/>
      <top/>
      <bottom style="hair">
        <color indexed="64"/>
      </bottom>
      <diagonal/>
    </border>
    <border>
      <left/>
      <right style="thin">
        <color theme="1" tint="0.34998626667073579"/>
      </right>
      <top/>
      <bottom style="hair">
        <color indexed="64"/>
      </bottom>
      <diagonal/>
    </border>
    <border>
      <left style="thin">
        <color theme="1" tint="0.34998626667073579"/>
      </left>
      <right style="hair">
        <color theme="0" tint="-0.499984740745262"/>
      </right>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theme="1" tint="0.34998626667073579"/>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indexed="64"/>
      </top>
      <bottom/>
      <diagonal/>
    </border>
    <border>
      <left/>
      <right style="thin">
        <color theme="1" tint="0.34998626667073579"/>
      </right>
      <top style="thin">
        <color indexed="64"/>
      </top>
      <bottom/>
      <diagonal/>
    </border>
    <border>
      <left style="hair">
        <color theme="0" tint="-0.499984740745262"/>
      </left>
      <right style="hair">
        <color theme="0" tint="-0.499984740745262"/>
      </right>
      <top style="hair">
        <color indexed="64"/>
      </top>
      <bottom/>
      <diagonal/>
    </border>
    <border>
      <left style="thin">
        <color theme="1" tint="0.34998626667073579"/>
      </left>
      <right style="hair">
        <color theme="0" tint="-0.499984740745262"/>
      </right>
      <top/>
      <bottom style="thin">
        <color theme="1" tint="0.34998626667073579"/>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hair">
        <color auto="1"/>
      </top>
      <bottom style="hair">
        <color auto="1"/>
      </bottom>
      <diagonal/>
    </border>
    <border>
      <left/>
      <right/>
      <top style="hair">
        <color auto="1"/>
      </top>
      <bottom/>
      <diagonal/>
    </border>
    <border>
      <left style="hair">
        <color indexed="64"/>
      </left>
      <right/>
      <top style="hair">
        <color theme="0" tint="-0.499984740745262"/>
      </top>
      <bottom style="hair">
        <color theme="0" tint="-0.499984740745262"/>
      </bottom>
      <diagonal/>
    </border>
    <border>
      <left style="hair">
        <color theme="0" tint="-0.499984740745262"/>
      </left>
      <right style="hair">
        <color theme="0" tint="-0.499984740745262"/>
      </right>
      <top/>
      <bottom style="thin">
        <color theme="1" tint="0.34998626667073579"/>
      </bottom>
      <diagonal/>
    </border>
    <border>
      <left style="hair">
        <color theme="0" tint="-0.499984740745262"/>
      </left>
      <right style="thin">
        <color theme="1" tint="0.34998626667073579"/>
      </right>
      <top/>
      <bottom style="thin">
        <color theme="1" tint="0.34998626667073579"/>
      </bottom>
      <diagonal/>
    </border>
    <border>
      <left/>
      <right style="hair">
        <color theme="0" tint="-0.499984740745262"/>
      </right>
      <top style="hair">
        <color indexed="64"/>
      </top>
      <bottom/>
      <diagonal/>
    </border>
    <border>
      <left style="hair">
        <color theme="0" tint="-0.499984740745262"/>
      </left>
      <right style="hair">
        <color theme="0" tint="-0.499984740745262"/>
      </right>
      <top style="hair">
        <color theme="1" tint="0.34998626667073579"/>
      </top>
      <bottom/>
      <diagonal/>
    </border>
    <border>
      <left style="hair">
        <color theme="0" tint="-0.499984740745262"/>
      </left>
      <right style="thin">
        <color theme="1" tint="0.34998626667073579"/>
      </right>
      <top style="hair">
        <color theme="1" tint="0.34998626667073579"/>
      </top>
      <bottom/>
      <diagonal/>
    </border>
    <border>
      <left style="hair">
        <color indexed="64"/>
      </left>
      <right/>
      <top style="hair">
        <color theme="1" tint="0.34998626667073579"/>
      </top>
      <bottom/>
      <diagonal/>
    </border>
    <border>
      <left style="thin">
        <color theme="1" tint="0.34998626667073579"/>
      </left>
      <right style="hair">
        <color indexed="64"/>
      </right>
      <top/>
      <bottom style="thin">
        <color theme="1" tint="0.34998626667073579"/>
      </bottom>
      <diagonal/>
    </border>
    <border>
      <left style="hair">
        <color indexed="64"/>
      </left>
      <right/>
      <top/>
      <bottom style="thin">
        <color theme="1" tint="0.34998626667073579"/>
      </bottom>
      <diagonal/>
    </border>
    <border>
      <left/>
      <right style="thin">
        <color indexed="64"/>
      </right>
      <top style="medium">
        <color theme="1" tint="0.34998626667073579"/>
      </top>
      <bottom style="medium">
        <color theme="1" tint="0.34998626667073579"/>
      </bottom>
      <diagonal/>
    </border>
    <border>
      <left style="thin">
        <color indexed="64"/>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medium">
        <color theme="1" tint="0.249977111117893"/>
      </bottom>
      <diagonal/>
    </border>
    <border>
      <left/>
      <right/>
      <top style="thin">
        <color theme="1" tint="0.34998626667073579"/>
      </top>
      <bottom style="medium">
        <color theme="1" tint="0.249977111117893"/>
      </bottom>
      <diagonal/>
    </border>
    <border>
      <left/>
      <right style="thin">
        <color theme="1" tint="0.34998626667073579"/>
      </right>
      <top style="thin">
        <color theme="1" tint="0.34998626667073579"/>
      </top>
      <bottom style="medium">
        <color theme="1" tint="0.249977111117893"/>
      </bottom>
      <diagonal/>
    </border>
    <border>
      <left/>
      <right style="thin">
        <color theme="1" tint="0.34998626667073579"/>
      </right>
      <top style="hair">
        <color theme="0" tint="-0.499984740745262"/>
      </top>
      <bottom style="hair">
        <color theme="1" tint="0.34998626667073579"/>
      </bottom>
      <diagonal/>
    </border>
    <border>
      <left style="hair">
        <color theme="0" tint="-0.499984740745262"/>
      </left>
      <right/>
      <top style="thin">
        <color theme="1" tint="0.34998626667073579"/>
      </top>
      <bottom style="hair">
        <color indexed="64"/>
      </bottom>
      <diagonal/>
    </border>
    <border>
      <left/>
      <right/>
      <top style="thin">
        <color theme="1" tint="0.34998626667073579"/>
      </top>
      <bottom style="hair">
        <color indexed="64"/>
      </bottom>
      <diagonal/>
    </border>
    <border>
      <left/>
      <right style="hair">
        <color theme="0" tint="-0.499984740745262"/>
      </right>
      <top style="thin">
        <color theme="1" tint="0.34998626667073579"/>
      </top>
      <bottom style="hair">
        <color indexed="64"/>
      </bottom>
      <diagonal/>
    </border>
    <border>
      <left/>
      <right style="thin">
        <color theme="1" tint="0.34998626667073579"/>
      </right>
      <top style="thin">
        <color theme="1" tint="0.34998626667073579"/>
      </top>
      <bottom style="hair">
        <color indexed="64"/>
      </bottom>
      <diagonal/>
    </border>
    <border>
      <left style="hair">
        <color theme="1" tint="0.34998626667073579"/>
      </left>
      <right/>
      <top style="thin">
        <color theme="1" tint="0.34998626667073579"/>
      </top>
      <bottom/>
      <diagonal/>
    </border>
    <border>
      <left style="thin">
        <color theme="4"/>
      </left>
      <right style="thin">
        <color theme="4"/>
      </right>
      <top style="thin">
        <color theme="4"/>
      </top>
      <bottom/>
      <diagonal/>
    </border>
    <border>
      <left style="thin">
        <color rgb="FF0070C0"/>
      </left>
      <right style="thin">
        <color rgb="FF0070C0"/>
      </right>
      <top style="thin">
        <color rgb="FF0070C0"/>
      </top>
      <bottom style="thin">
        <color rgb="FF0070C0"/>
      </bottom>
      <diagonal/>
    </border>
    <border>
      <left style="thin">
        <color indexed="64"/>
      </left>
      <right/>
      <top style="hair">
        <color auto="1"/>
      </top>
      <bottom/>
      <diagonal/>
    </border>
    <border>
      <left/>
      <right style="thin">
        <color indexed="64"/>
      </right>
      <top style="hair">
        <color auto="1"/>
      </top>
      <bottom/>
      <diagonal/>
    </border>
    <border>
      <left/>
      <right style="hair">
        <color theme="1" tint="0.34998626667073579"/>
      </right>
      <top style="hair">
        <color indexed="64"/>
      </top>
      <bottom style="medium">
        <color indexed="64"/>
      </bottom>
      <diagonal/>
    </border>
    <border>
      <left/>
      <right style="thin">
        <color auto="1"/>
      </right>
      <top style="hair">
        <color indexed="64"/>
      </top>
      <bottom style="medium">
        <color indexed="64"/>
      </bottom>
      <diagonal/>
    </border>
    <border>
      <left style="hair">
        <color theme="1" tint="0.34998626667073579"/>
      </left>
      <right/>
      <top style="hair">
        <color indexed="64"/>
      </top>
      <bottom style="medium">
        <color indexed="64"/>
      </bottom>
      <diagonal/>
    </border>
    <border>
      <left style="thin">
        <color theme="1" tint="0.34998626667073579"/>
      </left>
      <right style="thin">
        <color theme="1" tint="0.34998626667073579"/>
      </right>
      <top style="thin">
        <color theme="1" tint="0.34998626667073579"/>
      </top>
      <bottom/>
      <diagonal/>
    </border>
    <border>
      <left/>
      <right style="medium">
        <color rgb="FF0070C0"/>
      </right>
      <top style="thin">
        <color theme="1" tint="0.34998626667073579"/>
      </top>
      <bottom/>
      <diagonal/>
    </border>
    <border>
      <left style="medium">
        <color rgb="FF0070C0"/>
      </left>
      <right style="thin">
        <color theme="1" tint="0.34998626667073579"/>
      </right>
      <top/>
      <bottom style="medium">
        <color rgb="FF0070C0"/>
      </bottom>
      <diagonal/>
    </border>
    <border>
      <left style="thin">
        <color theme="1" tint="0.34998626667073579"/>
      </left>
      <right/>
      <top style="hair">
        <color theme="0" tint="-0.499984740745262"/>
      </top>
      <bottom style="hair">
        <color theme="1" tint="0.34998626667073579"/>
      </bottom>
      <diagonal/>
    </border>
    <border>
      <left style="hair">
        <color theme="0" tint="-0.499984740745262"/>
      </left>
      <right/>
      <top/>
      <bottom/>
      <diagonal/>
    </border>
    <border>
      <left/>
      <right style="hair">
        <color theme="0" tint="-0.499984740745262"/>
      </right>
      <top/>
      <bottom/>
      <diagonal/>
    </border>
    <border>
      <left/>
      <right style="thin">
        <color theme="0" tint="-0.499984740745262"/>
      </right>
      <top/>
      <bottom/>
      <diagonal/>
    </border>
    <border>
      <left style="thin">
        <color auto="1"/>
      </left>
      <right/>
      <top style="medium">
        <color theme="1" tint="0.34998626667073579"/>
      </top>
      <bottom style="thin">
        <color theme="1" tint="0.34998626667073579"/>
      </bottom>
      <diagonal/>
    </border>
    <border>
      <left style="thin">
        <color auto="1"/>
      </left>
      <right/>
      <top style="thin">
        <color theme="1" tint="0.34998626667073579"/>
      </top>
      <bottom style="thin">
        <color theme="1" tint="0.34998626667073579"/>
      </bottom>
      <diagonal/>
    </border>
    <border>
      <left style="thin">
        <color theme="0"/>
      </left>
      <right style="thin">
        <color indexed="64"/>
      </right>
      <top style="thin">
        <color theme="4"/>
      </top>
      <bottom/>
      <diagonal/>
    </border>
    <border>
      <left style="medium">
        <color rgb="FFFF0000"/>
      </left>
      <right style="thin">
        <color indexed="64"/>
      </right>
      <top style="thin">
        <color auto="1"/>
      </top>
      <bottom style="thin">
        <color auto="1"/>
      </bottom>
      <diagonal/>
    </border>
  </borders>
  <cellStyleXfs count="24">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38" fontId="42" fillId="0" borderId="0" applyFont="0" applyFill="0" applyBorder="0" applyAlignment="0" applyProtection="0">
      <alignment vertical="center"/>
    </xf>
    <xf numFmtId="0" fontId="42" fillId="0" borderId="0">
      <alignment vertical="center"/>
    </xf>
    <xf numFmtId="38" fontId="42" fillId="0" borderId="0" applyFon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0" fontId="43" fillId="0" borderId="0">
      <alignment vertical="center"/>
    </xf>
    <xf numFmtId="0" fontId="45" fillId="0" borderId="0" applyNumberForma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38" fontId="20" fillId="0" borderId="0" applyFont="0" applyFill="0" applyBorder="0" applyAlignment="0" applyProtection="0">
      <alignment vertical="center"/>
    </xf>
    <xf numFmtId="0" fontId="18" fillId="0" borderId="0">
      <alignment vertical="center"/>
    </xf>
    <xf numFmtId="0" fontId="16" fillId="0" borderId="0">
      <alignment vertical="center"/>
    </xf>
    <xf numFmtId="0" fontId="16" fillId="0" borderId="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0" fontId="4" fillId="0" borderId="0">
      <alignment vertical="center"/>
    </xf>
    <xf numFmtId="38" fontId="4" fillId="0" borderId="0" applyFont="0" applyFill="0" applyBorder="0" applyAlignment="0" applyProtection="0">
      <alignment vertical="center"/>
    </xf>
  </cellStyleXfs>
  <cellXfs count="2273">
    <xf numFmtId="0" fontId="0" fillId="0" borderId="0" xfId="0">
      <alignment vertical="center"/>
    </xf>
    <xf numFmtId="0" fontId="22" fillId="0" borderId="0" xfId="0" applyFont="1">
      <alignment vertical="center"/>
    </xf>
    <xf numFmtId="0" fontId="22" fillId="0" borderId="19" xfId="0" applyFont="1" applyBorder="1">
      <alignment vertical="center"/>
    </xf>
    <xf numFmtId="0" fontId="22" fillId="0" borderId="20" xfId="0" applyFont="1" applyBorder="1">
      <alignment vertical="center"/>
    </xf>
    <xf numFmtId="176" fontId="25" fillId="4" borderId="46" xfId="0" applyNumberFormat="1" applyFont="1" applyFill="1" applyBorder="1" applyAlignment="1">
      <alignment horizontal="center"/>
    </xf>
    <xf numFmtId="176" fontId="25" fillId="2" borderId="11" xfId="0" applyNumberFormat="1" applyFont="1" applyFill="1" applyBorder="1" applyAlignment="1">
      <alignment horizontal="center"/>
    </xf>
    <xf numFmtId="176" fontId="25" fillId="0" borderId="13" xfId="0" applyNumberFormat="1" applyFont="1" applyBorder="1" applyAlignment="1">
      <alignment horizontal="center"/>
    </xf>
    <xf numFmtId="176" fontId="25" fillId="2" borderId="14" xfId="0" applyNumberFormat="1" applyFont="1" applyFill="1" applyBorder="1" applyAlignment="1">
      <alignment horizontal="center"/>
    </xf>
    <xf numFmtId="176" fontId="25" fillId="0" borderId="22" xfId="0" applyNumberFormat="1" applyFont="1" applyBorder="1" applyAlignment="1">
      <alignment horizontal="center"/>
    </xf>
    <xf numFmtId="176" fontId="25" fillId="0" borderId="16" xfId="0" applyNumberFormat="1" applyFont="1" applyBorder="1" applyAlignment="1">
      <alignment horizontal="center"/>
    </xf>
    <xf numFmtId="176" fontId="25" fillId="0" borderId="13" xfId="0" applyNumberFormat="1" applyFont="1" applyBorder="1" applyAlignment="1"/>
    <xf numFmtId="0" fontId="22" fillId="0" borderId="0" xfId="0" applyFont="1" applyAlignment="1">
      <alignment horizontal="left" vertical="center"/>
    </xf>
    <xf numFmtId="0" fontId="2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center"/>
    </xf>
    <xf numFmtId="0" fontId="22" fillId="3" borderId="2" xfId="0" applyFont="1" applyFill="1" applyBorder="1" applyAlignment="1">
      <alignment vertical="top"/>
    </xf>
    <xf numFmtId="0" fontId="22" fillId="3" borderId="3" xfId="0" applyFont="1" applyFill="1" applyBorder="1" applyAlignment="1">
      <alignment vertical="top"/>
    </xf>
    <xf numFmtId="0" fontId="22" fillId="0" borderId="0" xfId="0" applyFont="1" applyAlignment="1">
      <alignment horizontal="center" vertical="center"/>
    </xf>
    <xf numFmtId="14" fontId="22" fillId="0" borderId="0" xfId="0" applyNumberFormat="1" applyFont="1" applyAlignment="1">
      <alignment horizontal="center" vertical="center"/>
    </xf>
    <xf numFmtId="14" fontId="22" fillId="0" borderId="0" xfId="0" applyNumberFormat="1" applyFont="1" applyAlignment="1">
      <alignment horizontal="left" vertical="center"/>
    </xf>
    <xf numFmtId="0" fontId="22" fillId="0" borderId="21" xfId="0" applyFont="1" applyBorder="1" applyAlignment="1">
      <alignment horizontal="left" vertical="center"/>
    </xf>
    <xf numFmtId="0" fontId="22" fillId="0" borderId="21" xfId="0" applyFont="1" applyBorder="1" applyAlignment="1">
      <alignment horizontal="center" vertical="center"/>
    </xf>
    <xf numFmtId="176" fontId="27" fillId="0" borderId="21" xfId="0" applyNumberFormat="1" applyFont="1" applyBorder="1" applyAlignment="1">
      <alignment horizontal="right" vertical="center"/>
    </xf>
    <xf numFmtId="176" fontId="25" fillId="0" borderId="21" xfId="0" applyNumberFormat="1" applyFont="1" applyBorder="1" applyAlignment="1">
      <alignment horizontal="center"/>
    </xf>
    <xf numFmtId="0" fontId="26" fillId="0" borderId="21" xfId="0" applyFont="1" applyBorder="1" applyAlignment="1">
      <alignment horizontal="center" vertical="center"/>
    </xf>
    <xf numFmtId="0" fontId="22" fillId="0" borderId="21" xfId="0" applyFont="1" applyBorder="1">
      <alignment vertical="center"/>
    </xf>
    <xf numFmtId="0" fontId="22" fillId="0" borderId="22" xfId="0" applyFont="1" applyBorder="1" applyAlignment="1">
      <alignment horizontal="left" vertical="top"/>
    </xf>
    <xf numFmtId="0" fontId="22" fillId="0" borderId="22" xfId="0" applyFont="1" applyBorder="1" applyAlignment="1">
      <alignment horizontal="left" vertical="center"/>
    </xf>
    <xf numFmtId="0" fontId="0" fillId="0" borderId="22" xfId="0" applyBorder="1" applyAlignment="1">
      <alignment horizontal="left" vertical="center"/>
    </xf>
    <xf numFmtId="0" fontId="28" fillId="0" borderId="0" xfId="0" applyFont="1">
      <alignment vertical="center"/>
    </xf>
    <xf numFmtId="0" fontId="22" fillId="3" borderId="69" xfId="0" applyFont="1" applyFill="1" applyBorder="1" applyAlignment="1">
      <alignment vertical="top"/>
    </xf>
    <xf numFmtId="0" fontId="22" fillId="0" borderId="2" xfId="0" applyFont="1" applyBorder="1">
      <alignment vertical="center"/>
    </xf>
    <xf numFmtId="0" fontId="22" fillId="4" borderId="73" xfId="0" applyFont="1" applyFill="1" applyBorder="1" applyAlignment="1">
      <alignment vertical="top"/>
    </xf>
    <xf numFmtId="0" fontId="22" fillId="4" borderId="74" xfId="0" applyFont="1" applyFill="1" applyBorder="1" applyAlignment="1">
      <alignment vertical="top"/>
    </xf>
    <xf numFmtId="0" fontId="22" fillId="4" borderId="75" xfId="0" applyFont="1" applyFill="1" applyBorder="1" applyAlignment="1">
      <alignment vertical="top"/>
    </xf>
    <xf numFmtId="0" fontId="22" fillId="4" borderId="84" xfId="0" applyFont="1" applyFill="1" applyBorder="1" applyAlignment="1">
      <alignment vertical="top"/>
    </xf>
    <xf numFmtId="0" fontId="24" fillId="3" borderId="15" xfId="0" applyFont="1" applyFill="1" applyBorder="1" applyAlignment="1">
      <alignment horizontal="center" vertical="center"/>
    </xf>
    <xf numFmtId="0" fontId="36" fillId="8" borderId="91" xfId="0" quotePrefix="1" applyFont="1" applyFill="1" applyBorder="1" applyAlignment="1">
      <alignment horizontal="center" vertical="center"/>
    </xf>
    <xf numFmtId="0" fontId="37" fillId="8" borderId="93" xfId="0" quotePrefix="1" applyFont="1" applyFill="1" applyBorder="1" applyAlignment="1">
      <alignment horizontal="center" vertical="center"/>
    </xf>
    <xf numFmtId="0" fontId="37" fillId="8" borderId="94" xfId="0" quotePrefix="1" applyFont="1" applyFill="1" applyBorder="1" applyAlignment="1">
      <alignment horizontal="center" vertical="center"/>
    </xf>
    <xf numFmtId="0" fontId="37" fillId="8" borderId="95" xfId="0" quotePrefix="1" applyFont="1" applyFill="1" applyBorder="1" applyAlignment="1">
      <alignment horizontal="center" vertical="center"/>
    </xf>
    <xf numFmtId="0" fontId="30" fillId="0" borderId="0" xfId="0" applyFont="1">
      <alignment vertical="center"/>
    </xf>
    <xf numFmtId="0" fontId="24" fillId="3" borderId="96" xfId="0" applyFont="1" applyFill="1" applyBorder="1" applyAlignment="1">
      <alignment horizontal="center" vertical="center"/>
    </xf>
    <xf numFmtId="0" fontId="24" fillId="3" borderId="97" xfId="0" applyFont="1" applyFill="1" applyBorder="1" applyAlignment="1">
      <alignment horizontal="center" vertical="center"/>
    </xf>
    <xf numFmtId="0" fontId="24" fillId="3" borderId="98" xfId="0" applyFont="1" applyFill="1" applyBorder="1" applyAlignment="1">
      <alignment horizontal="center" vertical="center"/>
    </xf>
    <xf numFmtId="0" fontId="24" fillId="3" borderId="99" xfId="0" applyFont="1" applyFill="1" applyBorder="1" applyAlignment="1">
      <alignment horizontal="center" vertical="center"/>
    </xf>
    <xf numFmtId="0" fontId="24" fillId="3" borderId="100" xfId="0" applyFont="1" applyFill="1" applyBorder="1" applyAlignment="1">
      <alignment horizontal="center" vertical="center"/>
    </xf>
    <xf numFmtId="0" fontId="24" fillId="3" borderId="36" xfId="0" applyFont="1" applyFill="1" applyBorder="1" applyAlignment="1">
      <alignment horizontal="center" vertical="center"/>
    </xf>
    <xf numFmtId="0" fontId="24" fillId="3" borderId="17" xfId="0" applyFont="1" applyFill="1" applyBorder="1" applyAlignment="1">
      <alignment horizontal="center" vertical="center"/>
    </xf>
    <xf numFmtId="0" fontId="24" fillId="3" borderId="101" xfId="0" applyFont="1" applyFill="1" applyBorder="1" applyAlignment="1">
      <alignment horizontal="center" vertical="center"/>
    </xf>
    <xf numFmtId="0" fontId="24" fillId="3" borderId="102" xfId="0" applyFont="1" applyFill="1" applyBorder="1" applyAlignment="1">
      <alignment horizontal="center" vertical="center"/>
    </xf>
    <xf numFmtId="0" fontId="0" fillId="0" borderId="21" xfId="0" applyBorder="1">
      <alignment vertical="center"/>
    </xf>
    <xf numFmtId="0" fontId="39" fillId="0" borderId="104" xfId="0" applyFont="1" applyBorder="1" applyAlignment="1">
      <alignment horizontal="center" vertical="center"/>
    </xf>
    <xf numFmtId="0" fontId="39" fillId="0" borderId="0" xfId="0" applyFont="1" applyAlignment="1">
      <alignment horizontal="center" vertical="center"/>
    </xf>
    <xf numFmtId="0" fontId="0" fillId="0" borderId="35" xfId="0" applyBorder="1">
      <alignment vertical="center"/>
    </xf>
    <xf numFmtId="0" fontId="0" fillId="0" borderId="36" xfId="0" applyBorder="1">
      <alignment vertical="center"/>
    </xf>
    <xf numFmtId="0" fontId="24" fillId="0" borderId="2" xfId="0" applyFont="1" applyBorder="1" applyAlignment="1">
      <alignment horizontal="center" vertical="center"/>
    </xf>
    <xf numFmtId="0" fontId="0" fillId="0" borderId="0" xfId="0" applyAlignment="1">
      <alignment horizontal="center" vertical="center"/>
    </xf>
    <xf numFmtId="0" fontId="40" fillId="0" borderId="104" xfId="0" applyFont="1" applyBorder="1" applyAlignment="1">
      <alignment horizontal="center" vertical="center"/>
    </xf>
    <xf numFmtId="0" fontId="40" fillId="0" borderId="0" xfId="0" applyFont="1" applyAlignment="1">
      <alignment horizontal="center" vertical="center"/>
    </xf>
    <xf numFmtId="0" fontId="24" fillId="3" borderId="37" xfId="0" applyFont="1" applyFill="1" applyBorder="1" applyAlignment="1">
      <alignment horizontal="center" vertical="center"/>
    </xf>
    <xf numFmtId="0" fontId="24" fillId="3" borderId="103" xfId="0" applyFont="1" applyFill="1" applyBorder="1" applyAlignment="1">
      <alignment horizontal="center" vertical="center"/>
    </xf>
    <xf numFmtId="0" fontId="23" fillId="0" borderId="0" xfId="0" applyFont="1" applyAlignment="1">
      <alignment horizontal="center" vertical="center"/>
    </xf>
    <xf numFmtId="0" fontId="37" fillId="8" borderId="92" xfId="0" quotePrefix="1" applyFont="1" applyFill="1" applyBorder="1" applyAlignment="1">
      <alignment horizontal="center" vertical="center"/>
    </xf>
    <xf numFmtId="0" fontId="36" fillId="8" borderId="92" xfId="0" quotePrefix="1" applyFont="1" applyFill="1" applyBorder="1" applyAlignment="1">
      <alignment horizontal="center" vertical="center"/>
    </xf>
    <xf numFmtId="0" fontId="39" fillId="3" borderId="106" xfId="0" applyFont="1" applyFill="1" applyBorder="1" applyAlignment="1">
      <alignment horizontal="center" vertical="center"/>
    </xf>
    <xf numFmtId="0" fontId="22" fillId="0" borderId="10" xfId="0" applyFont="1" applyBorder="1" applyAlignment="1">
      <alignment horizontal="right" vertical="center"/>
    </xf>
    <xf numFmtId="0" fontId="48" fillId="7" borderId="193" xfId="0" applyFont="1" applyFill="1" applyBorder="1" applyAlignment="1">
      <alignment horizontal="center" vertical="center"/>
    </xf>
    <xf numFmtId="0" fontId="48" fillId="7" borderId="201" xfId="0" applyFont="1" applyFill="1" applyBorder="1" applyAlignment="1">
      <alignment horizontal="center" vertical="center"/>
    </xf>
    <xf numFmtId="0" fontId="42" fillId="0" borderId="0" xfId="0" applyFont="1">
      <alignment vertical="center"/>
    </xf>
    <xf numFmtId="0" fontId="27" fillId="0" borderId="0" xfId="0" applyFont="1">
      <alignment vertical="center"/>
    </xf>
    <xf numFmtId="0" fontId="24" fillId="0" borderId="0" xfId="0" applyFont="1" applyAlignment="1">
      <alignment horizontal="center" vertical="center"/>
    </xf>
    <xf numFmtId="0" fontId="27" fillId="6" borderId="0" xfId="0" applyFont="1" applyFill="1">
      <alignment vertical="center"/>
    </xf>
    <xf numFmtId="0" fontId="30" fillId="0" borderId="0" xfId="0" applyFont="1" applyAlignment="1">
      <alignment horizontal="left" vertical="center" indent="1"/>
    </xf>
    <xf numFmtId="0" fontId="30" fillId="0" borderId="0" xfId="0" applyFont="1" applyAlignment="1">
      <alignment horizontal="center" vertical="center"/>
    </xf>
    <xf numFmtId="0" fontId="48" fillId="6" borderId="0" xfId="0" applyFont="1" applyFill="1">
      <alignment vertical="center"/>
    </xf>
    <xf numFmtId="0" fontId="27" fillId="9" borderId="0" xfId="0" applyFont="1" applyFill="1">
      <alignment vertical="center"/>
    </xf>
    <xf numFmtId="0" fontId="22" fillId="0" borderId="36" xfId="0" applyFont="1" applyBorder="1">
      <alignment vertical="center"/>
    </xf>
    <xf numFmtId="0" fontId="22" fillId="0" borderId="3" xfId="0" applyFont="1" applyBorder="1">
      <alignment vertical="center"/>
    </xf>
    <xf numFmtId="0" fontId="52" fillId="0" borderId="0" xfId="0" applyFont="1">
      <alignment vertical="center"/>
    </xf>
    <xf numFmtId="0" fontId="53" fillId="0" borderId="0" xfId="0" applyFont="1" applyAlignment="1">
      <alignment horizontal="left" vertical="center"/>
    </xf>
    <xf numFmtId="178" fontId="27" fillId="0" borderId="0" xfId="0" applyNumberFormat="1" applyFont="1">
      <alignment vertical="center"/>
    </xf>
    <xf numFmtId="0" fontId="0" fillId="0" borderId="230" xfId="0" applyBorder="1">
      <alignment vertical="center"/>
    </xf>
    <xf numFmtId="0" fontId="22" fillId="0" borderId="203" xfId="0" applyFont="1" applyBorder="1" applyAlignment="1">
      <alignment horizontal="left" vertical="center"/>
    </xf>
    <xf numFmtId="0" fontId="38" fillId="6" borderId="202" xfId="0" applyFont="1" applyFill="1" applyBorder="1" applyAlignment="1">
      <alignment horizontal="left" vertical="center"/>
    </xf>
    <xf numFmtId="0" fontId="22" fillId="4" borderId="19" xfId="0" applyFont="1" applyFill="1" applyBorder="1" applyAlignment="1">
      <alignment horizontal="right" vertical="center"/>
    </xf>
    <xf numFmtId="0" fontId="22" fillId="4" borderId="20" xfId="0" applyFont="1" applyFill="1" applyBorder="1" applyAlignment="1">
      <alignment horizontal="right" vertical="center"/>
    </xf>
    <xf numFmtId="0" fontId="22" fillId="4" borderId="10" xfId="0" applyFont="1" applyFill="1" applyBorder="1" applyAlignment="1">
      <alignment horizontal="right" vertical="center"/>
    </xf>
    <xf numFmtId="176" fontId="25" fillId="4" borderId="11" xfId="0" applyNumberFormat="1" applyFont="1" applyFill="1" applyBorder="1" applyAlignment="1"/>
    <xf numFmtId="176" fontId="25" fillId="4" borderId="14" xfId="0" applyNumberFormat="1" applyFont="1" applyFill="1" applyBorder="1" applyAlignment="1">
      <alignment horizontal="center"/>
    </xf>
    <xf numFmtId="176" fontId="25" fillId="4" borderId="13" xfId="0" applyNumberFormat="1" applyFont="1" applyFill="1" applyBorder="1" applyAlignment="1"/>
    <xf numFmtId="176" fontId="25" fillId="4" borderId="22" xfId="0" applyNumberFormat="1" applyFont="1" applyFill="1" applyBorder="1" applyAlignment="1">
      <alignment horizontal="center"/>
    </xf>
    <xf numFmtId="0" fontId="22" fillId="3" borderId="30" xfId="0" applyFont="1" applyFill="1" applyBorder="1" applyAlignment="1">
      <alignment horizontal="center" vertical="center"/>
    </xf>
    <xf numFmtId="14" fontId="22" fillId="0" borderId="21" xfId="0" applyNumberFormat="1" applyFont="1" applyBorder="1" applyAlignment="1">
      <alignment horizontal="center" vertical="center"/>
    </xf>
    <xf numFmtId="14" fontId="22" fillId="0" borderId="21" xfId="0" applyNumberFormat="1" applyFont="1" applyBorder="1" applyAlignment="1">
      <alignment horizontal="left" vertical="center"/>
    </xf>
    <xf numFmtId="0" fontId="0" fillId="0" borderId="21" xfId="0" applyBorder="1" applyAlignment="1">
      <alignment horizontal="left" vertical="center"/>
    </xf>
    <xf numFmtId="0" fontId="0" fillId="0" borderId="35" xfId="0" applyBorder="1" applyAlignment="1">
      <alignment horizontal="left" vertical="center"/>
    </xf>
    <xf numFmtId="0" fontId="30" fillId="3" borderId="24" xfId="0" applyFont="1" applyFill="1" applyBorder="1">
      <alignment vertical="center"/>
    </xf>
    <xf numFmtId="0" fontId="30" fillId="3" borderId="49" xfId="0" applyFont="1" applyFill="1" applyBorder="1">
      <alignment vertical="center"/>
    </xf>
    <xf numFmtId="0" fontId="22" fillId="3" borderId="26" xfId="0" applyFont="1" applyFill="1" applyBorder="1" applyAlignment="1">
      <alignment horizontal="center" vertical="center"/>
    </xf>
    <xf numFmtId="0" fontId="22" fillId="3" borderId="24" xfId="0" applyFont="1" applyFill="1" applyBorder="1">
      <alignment vertical="center"/>
    </xf>
    <xf numFmtId="0" fontId="22" fillId="3" borderId="49" xfId="0" applyFont="1" applyFill="1" applyBorder="1">
      <alignment vertical="center"/>
    </xf>
    <xf numFmtId="0" fontId="22" fillId="3" borderId="26" xfId="0" applyFont="1" applyFill="1" applyBorder="1" applyAlignment="1">
      <alignment vertical="top"/>
    </xf>
    <xf numFmtId="0" fontId="22" fillId="3" borderId="30" xfId="0" applyFont="1" applyFill="1" applyBorder="1" applyAlignment="1">
      <alignment vertical="top"/>
    </xf>
    <xf numFmtId="0" fontId="22" fillId="3" borderId="28" xfId="0" applyFont="1" applyFill="1" applyBorder="1" applyAlignment="1">
      <alignment vertical="top"/>
    </xf>
    <xf numFmtId="0" fontId="22" fillId="3" borderId="26" xfId="0" applyFont="1" applyFill="1" applyBorder="1">
      <alignment vertical="center"/>
    </xf>
    <xf numFmtId="0" fontId="27" fillId="3" borderId="23" xfId="0" applyFont="1" applyFill="1" applyBorder="1" applyAlignment="1">
      <alignment horizontal="left" vertical="center" indent="1"/>
    </xf>
    <xf numFmtId="0" fontId="31" fillId="0" borderId="0" xfId="0" applyFont="1">
      <alignment vertical="center"/>
    </xf>
    <xf numFmtId="0" fontId="22" fillId="0" borderId="236" xfId="0" applyFont="1" applyBorder="1">
      <alignment vertical="center"/>
    </xf>
    <xf numFmtId="0" fontId="22" fillId="0" borderId="22" xfId="0" applyFont="1" applyBorder="1" applyAlignment="1">
      <alignment vertical="top"/>
    </xf>
    <xf numFmtId="0" fontId="34" fillId="0" borderId="22" xfId="0" applyFont="1" applyBorder="1" applyAlignment="1">
      <alignment horizontal="left" vertical="center"/>
    </xf>
    <xf numFmtId="0" fontId="52" fillId="9" borderId="0" xfId="0" applyFont="1" applyFill="1">
      <alignment vertical="center"/>
    </xf>
    <xf numFmtId="0" fontId="52" fillId="6" borderId="0" xfId="0" applyFont="1" applyFill="1">
      <alignment vertical="center"/>
    </xf>
    <xf numFmtId="0" fontId="30" fillId="0" borderId="1" xfId="0" applyFont="1" applyBorder="1" applyAlignment="1">
      <alignment horizontal="left" vertical="center" indent="1"/>
    </xf>
    <xf numFmtId="0" fontId="22" fillId="0" borderId="203" xfId="0" applyFont="1" applyBorder="1" applyAlignment="1">
      <alignment horizontal="right" vertical="center"/>
    </xf>
    <xf numFmtId="0" fontId="52" fillId="0" borderId="0" xfId="0" applyFont="1" applyAlignment="1">
      <alignment horizontal="left" vertical="center"/>
    </xf>
    <xf numFmtId="0" fontId="48" fillId="6" borderId="245" xfId="0" applyFont="1" applyFill="1" applyBorder="1" applyAlignment="1">
      <alignment horizontal="center" vertical="center"/>
    </xf>
    <xf numFmtId="0" fontId="44" fillId="0" borderId="0" xfId="0" applyFont="1">
      <alignment vertical="center"/>
    </xf>
    <xf numFmtId="0" fontId="55" fillId="6" borderId="245" xfId="0" applyFont="1" applyFill="1" applyBorder="1" applyAlignment="1">
      <alignment horizontal="center" vertical="center"/>
    </xf>
    <xf numFmtId="0" fontId="27" fillId="0" borderId="244" xfId="0" applyFont="1" applyBorder="1">
      <alignment vertical="center"/>
    </xf>
    <xf numFmtId="0" fontId="27" fillId="0" borderId="246" xfId="0" applyFont="1" applyBorder="1">
      <alignment vertical="center"/>
    </xf>
    <xf numFmtId="0" fontId="24" fillId="3" borderId="247" xfId="0" applyFont="1" applyFill="1" applyBorder="1" applyAlignment="1">
      <alignment horizontal="center" vertical="center"/>
    </xf>
    <xf numFmtId="0" fontId="22" fillId="5" borderId="8" xfId="0" applyFont="1" applyFill="1" applyBorder="1" applyAlignment="1">
      <alignment horizontal="right" vertical="top"/>
    </xf>
    <xf numFmtId="0" fontId="23" fillId="0" borderId="0" xfId="0" quotePrefix="1" applyFont="1">
      <alignment vertical="center"/>
    </xf>
    <xf numFmtId="0" fontId="23" fillId="0" borderId="0" xfId="0" applyFont="1">
      <alignment vertical="center"/>
    </xf>
    <xf numFmtId="0" fontId="47" fillId="9" borderId="0" xfId="10" applyFont="1" applyFill="1" applyAlignment="1">
      <alignment horizontal="center" vertical="center"/>
    </xf>
    <xf numFmtId="0" fontId="47" fillId="0" borderId="0" xfId="10" applyFont="1" applyFill="1" applyAlignment="1">
      <alignment vertical="center"/>
    </xf>
    <xf numFmtId="0" fontId="47" fillId="0" borderId="0" xfId="10" applyFont="1" applyFill="1" applyAlignment="1">
      <alignment horizontal="center" vertical="center"/>
    </xf>
    <xf numFmtId="0" fontId="46" fillId="0" borderId="0" xfId="10" applyFont="1" applyFill="1" applyAlignment="1">
      <alignment horizontal="right" vertical="center"/>
    </xf>
    <xf numFmtId="0" fontId="59" fillId="0" borderId="0" xfId="11" applyFont="1">
      <alignment vertical="center"/>
    </xf>
    <xf numFmtId="0" fontId="63" fillId="0" borderId="0" xfId="11" applyFont="1">
      <alignment vertical="center"/>
    </xf>
    <xf numFmtId="0" fontId="62" fillId="0" borderId="0" xfId="11" applyFont="1" applyAlignment="1">
      <alignment horizontal="center" vertical="center"/>
    </xf>
    <xf numFmtId="0" fontId="64" fillId="0" borderId="0" xfId="11" applyFont="1">
      <alignment vertical="center"/>
    </xf>
    <xf numFmtId="0" fontId="66" fillId="0" borderId="0" xfId="11" applyFont="1">
      <alignment vertical="center"/>
    </xf>
    <xf numFmtId="0" fontId="24" fillId="0" borderId="288" xfId="0" applyFont="1" applyBorder="1" applyAlignment="1">
      <alignment horizontal="center" vertical="center"/>
    </xf>
    <xf numFmtId="0" fontId="27" fillId="0" borderId="250" xfId="0" applyFont="1" applyBorder="1">
      <alignment vertical="center"/>
    </xf>
    <xf numFmtId="0" fontId="32" fillId="0" borderId="14" xfId="0" applyFont="1" applyBorder="1" applyAlignment="1">
      <alignment vertical="center" shrinkToFit="1"/>
    </xf>
    <xf numFmtId="0" fontId="59" fillId="0" borderId="212" xfId="11" applyFont="1" applyBorder="1">
      <alignment vertical="center"/>
    </xf>
    <xf numFmtId="0" fontId="33" fillId="0" borderId="0" xfId="0" applyFont="1">
      <alignment vertical="center"/>
    </xf>
    <xf numFmtId="0" fontId="33" fillId="0" borderId="0" xfId="0" applyFont="1" applyAlignment="1">
      <alignment horizontal="center" vertical="center" shrinkToFit="1"/>
    </xf>
    <xf numFmtId="0" fontId="29" fillId="0" borderId="0" xfId="0" applyFont="1" applyAlignment="1">
      <alignment horizontal="center" vertical="center"/>
    </xf>
    <xf numFmtId="0" fontId="27" fillId="7" borderId="0" xfId="0" applyFont="1" applyFill="1">
      <alignment vertical="center"/>
    </xf>
    <xf numFmtId="0" fontId="52" fillId="7" borderId="0" xfId="0" applyFont="1" applyFill="1">
      <alignment vertical="center"/>
    </xf>
    <xf numFmtId="0" fontId="34" fillId="11" borderId="0" xfId="0" applyFont="1" applyFill="1">
      <alignment vertical="center"/>
    </xf>
    <xf numFmtId="0" fontId="33" fillId="11" borderId="0" xfId="0" applyFont="1" applyFill="1">
      <alignment vertical="center"/>
    </xf>
    <xf numFmtId="0" fontId="30" fillId="0" borderId="14" xfId="0" applyFont="1" applyBorder="1" applyAlignment="1">
      <alignment vertical="center" shrinkToFit="1"/>
    </xf>
    <xf numFmtId="0" fontId="22" fillId="0" borderId="14" xfId="0" applyFont="1" applyBorder="1" applyAlignment="1">
      <alignment vertical="center" shrinkToFit="1"/>
    </xf>
    <xf numFmtId="0" fontId="22" fillId="0" borderId="79" xfId="0" applyFont="1" applyBorder="1" applyAlignment="1">
      <alignment vertical="center" shrinkToFit="1"/>
    </xf>
    <xf numFmtId="0" fontId="27" fillId="0" borderId="0" xfId="0" applyFont="1" applyAlignment="1">
      <alignment horizontal="left" vertical="center"/>
    </xf>
    <xf numFmtId="0" fontId="76" fillId="0" borderId="0" xfId="0" applyFont="1">
      <alignment vertical="center"/>
    </xf>
    <xf numFmtId="0" fontId="36" fillId="8" borderId="306" xfId="0" applyFont="1" applyFill="1" applyBorder="1" applyAlignment="1">
      <alignment horizontal="center" vertical="center"/>
    </xf>
    <xf numFmtId="0" fontId="77" fillId="3" borderId="96" xfId="0" applyFont="1" applyFill="1" applyBorder="1" applyAlignment="1">
      <alignment horizontal="center" vertical="center"/>
    </xf>
    <xf numFmtId="0" fontId="22" fillId="3" borderId="308" xfId="0" applyFont="1" applyFill="1" applyBorder="1">
      <alignment vertical="center"/>
    </xf>
    <xf numFmtId="0" fontId="22" fillId="3" borderId="305" xfId="0" applyFont="1" applyFill="1" applyBorder="1">
      <alignment vertical="center"/>
    </xf>
    <xf numFmtId="184" fontId="27" fillId="0" borderId="0" xfId="0" applyNumberFormat="1" applyFont="1" applyAlignment="1">
      <alignment horizontal="left" vertical="center"/>
    </xf>
    <xf numFmtId="0" fontId="68" fillId="0" borderId="0" xfId="0" applyFont="1">
      <alignment vertical="center"/>
    </xf>
    <xf numFmtId="0" fontId="51" fillId="0" borderId="0" xfId="0" applyFont="1">
      <alignment vertical="center"/>
    </xf>
    <xf numFmtId="0" fontId="51" fillId="0" borderId="0" xfId="0" applyFont="1" applyAlignment="1">
      <alignment horizontal="center" vertical="center" shrinkToFit="1"/>
    </xf>
    <xf numFmtId="0" fontId="22" fillId="0" borderId="14" xfId="0" applyFont="1" applyBorder="1">
      <alignment vertical="center"/>
    </xf>
    <xf numFmtId="0" fontId="22" fillId="2" borderId="11" xfId="0" applyFont="1" applyFill="1" applyBorder="1" applyAlignment="1">
      <alignment vertical="center" shrinkToFit="1"/>
    </xf>
    <xf numFmtId="0" fontId="22" fillId="4" borderId="11" xfId="0" applyFont="1" applyFill="1" applyBorder="1" applyAlignment="1">
      <alignment vertical="center" shrinkToFit="1"/>
    </xf>
    <xf numFmtId="0" fontId="22" fillId="0" borderId="16" xfId="0" applyFont="1" applyBorder="1">
      <alignment vertical="center"/>
    </xf>
    <xf numFmtId="0" fontId="22" fillId="2" borderId="13" xfId="0" applyFont="1" applyFill="1" applyBorder="1" applyAlignment="1">
      <alignment vertical="center" shrinkToFit="1"/>
    </xf>
    <xf numFmtId="0" fontId="22" fillId="0" borderId="15" xfId="0" applyFont="1" applyBorder="1">
      <alignment vertical="center"/>
    </xf>
    <xf numFmtId="179" fontId="22" fillId="2" borderId="11" xfId="0" applyNumberFormat="1" applyFont="1" applyFill="1" applyBorder="1" applyAlignment="1">
      <alignment vertical="center" shrinkToFit="1"/>
    </xf>
    <xf numFmtId="179" fontId="22" fillId="2" borderId="13" xfId="0" applyNumberFormat="1" applyFont="1" applyFill="1" applyBorder="1" applyAlignment="1">
      <alignment vertical="center" shrinkToFit="1"/>
    </xf>
    <xf numFmtId="0" fontId="22" fillId="0" borderId="17" xfId="0" applyFont="1" applyBorder="1">
      <alignment vertical="center"/>
    </xf>
    <xf numFmtId="0" fontId="22" fillId="0" borderId="314" xfId="0" applyFont="1" applyBorder="1">
      <alignment vertical="center"/>
    </xf>
    <xf numFmtId="0" fontId="22" fillId="3" borderId="5" xfId="0" applyFont="1" applyFill="1" applyBorder="1">
      <alignment vertical="center"/>
    </xf>
    <xf numFmtId="0" fontId="22" fillId="3" borderId="4" xfId="0" applyFont="1" applyFill="1" applyBorder="1">
      <alignment vertical="center"/>
    </xf>
    <xf numFmtId="185" fontId="22" fillId="3" borderId="5" xfId="0" applyNumberFormat="1" applyFont="1" applyFill="1" applyBorder="1" applyAlignment="1">
      <alignment horizontal="center" vertical="center"/>
    </xf>
    <xf numFmtId="0" fontId="30" fillId="3" borderId="1" xfId="0" applyFont="1" applyFill="1" applyBorder="1">
      <alignment vertical="center"/>
    </xf>
    <xf numFmtId="0" fontId="30" fillId="0" borderId="68" xfId="0" applyFont="1" applyBorder="1" applyAlignment="1">
      <alignment horizontal="left" vertical="center" indent="1"/>
    </xf>
    <xf numFmtId="49" fontId="27" fillId="0" borderId="0" xfId="0" quotePrefix="1" applyNumberFormat="1" applyFont="1" applyAlignment="1">
      <alignment horizontal="center" vertical="top"/>
    </xf>
    <xf numFmtId="0" fontId="27" fillId="0" borderId="312" xfId="0" applyFont="1" applyBorder="1" applyAlignment="1">
      <alignment vertical="top"/>
    </xf>
    <xf numFmtId="0" fontId="27" fillId="0" borderId="0" xfId="0" quotePrefix="1" applyFont="1" applyAlignment="1">
      <alignment horizontal="center" vertical="top"/>
    </xf>
    <xf numFmtId="0" fontId="27" fillId="0" borderId="313" xfId="0" applyFont="1" applyBorder="1" applyAlignment="1">
      <alignment vertical="top"/>
    </xf>
    <xf numFmtId="0" fontId="27" fillId="0" borderId="22" xfId="0" applyFont="1" applyBorder="1" applyAlignment="1">
      <alignment vertical="top"/>
    </xf>
    <xf numFmtId="0" fontId="35" fillId="0" borderId="0" xfId="0" applyFont="1">
      <alignment vertical="center"/>
    </xf>
    <xf numFmtId="0" fontId="33" fillId="0" borderId="68" xfId="0" applyFont="1" applyBorder="1" applyAlignment="1">
      <alignment horizontal="left" vertical="center" indent="1"/>
    </xf>
    <xf numFmtId="178" fontId="27" fillId="0" borderId="0" xfId="0" applyNumberFormat="1" applyFont="1" applyAlignment="1">
      <alignment horizontal="left" vertical="center"/>
    </xf>
    <xf numFmtId="0" fontId="29" fillId="0" borderId="0" xfId="0" applyFont="1" applyAlignment="1">
      <alignment horizontal="left" vertical="center"/>
    </xf>
    <xf numFmtId="0" fontId="53" fillId="0" borderId="0" xfId="0" applyFont="1" applyAlignment="1">
      <alignment horizontal="center" vertical="center"/>
    </xf>
    <xf numFmtId="0" fontId="53" fillId="3" borderId="3" xfId="0" applyFont="1" applyFill="1" applyBorder="1" applyAlignment="1">
      <alignment horizontal="center" vertical="center"/>
    </xf>
    <xf numFmtId="0" fontId="22" fillId="2" borderId="11" xfId="0" applyFont="1" applyFill="1" applyBorder="1">
      <alignment vertical="center"/>
    </xf>
    <xf numFmtId="0" fontId="34" fillId="0" borderId="14" xfId="0" applyFont="1" applyBorder="1">
      <alignment vertical="center"/>
    </xf>
    <xf numFmtId="0" fontId="34" fillId="0" borderId="15" xfId="0" applyFont="1" applyBorder="1">
      <alignment vertical="center"/>
    </xf>
    <xf numFmtId="0" fontId="22" fillId="2" borderId="13" xfId="0" applyFont="1" applyFill="1" applyBorder="1">
      <alignment vertical="center"/>
    </xf>
    <xf numFmtId="0" fontId="34" fillId="0" borderId="16" xfId="0" applyFont="1" applyBorder="1">
      <alignment vertical="center"/>
    </xf>
    <xf numFmtId="0" fontId="34" fillId="0" borderId="17" xfId="0" applyFont="1" applyBorder="1">
      <alignment vertical="center"/>
    </xf>
    <xf numFmtId="176" fontId="27" fillId="0" borderId="0" xfId="0" applyNumberFormat="1" applyFont="1">
      <alignment vertical="center"/>
    </xf>
    <xf numFmtId="0" fontId="22" fillId="0" borderId="0" xfId="0" applyFont="1" applyAlignment="1">
      <alignment vertical="top"/>
    </xf>
    <xf numFmtId="0" fontId="38" fillId="6" borderId="319" xfId="0" applyFont="1" applyFill="1" applyBorder="1" applyAlignment="1">
      <alignment horizontal="left" vertical="center"/>
    </xf>
    <xf numFmtId="179" fontId="42" fillId="0" borderId="305" xfId="0" applyNumberFormat="1" applyFont="1" applyBorder="1">
      <alignment vertical="center"/>
    </xf>
    <xf numFmtId="0" fontId="54" fillId="6" borderId="320" xfId="0" applyFont="1" applyFill="1" applyBorder="1" applyAlignment="1">
      <alignment horizontal="center" vertical="center"/>
    </xf>
    <xf numFmtId="0" fontId="54" fillId="6" borderId="321" xfId="0" applyFont="1" applyFill="1" applyBorder="1" applyAlignment="1">
      <alignment horizontal="center" vertical="center"/>
    </xf>
    <xf numFmtId="0" fontId="54" fillId="6" borderId="322" xfId="0" applyFont="1" applyFill="1" applyBorder="1" applyAlignment="1">
      <alignment horizontal="center" vertical="center"/>
    </xf>
    <xf numFmtId="0" fontId="35" fillId="0" borderId="0" xfId="0" applyFont="1" applyAlignment="1">
      <alignment horizontal="left" vertical="center"/>
    </xf>
    <xf numFmtId="0" fontId="80" fillId="0" borderId="0" xfId="0" applyFont="1" applyAlignment="1">
      <alignment horizontal="left" vertical="center"/>
    </xf>
    <xf numFmtId="0" fontId="33" fillId="0" borderId="0" xfId="0" applyFont="1" applyAlignment="1">
      <alignment horizontal="center" vertical="center"/>
    </xf>
    <xf numFmtId="179" fontId="35" fillId="0" borderId="0" xfId="0" applyNumberFormat="1" applyFont="1" applyAlignment="1">
      <alignment horizontal="left" vertical="center"/>
    </xf>
    <xf numFmtId="0" fontId="35" fillId="0" borderId="0" xfId="0" applyFont="1" applyAlignment="1">
      <alignment horizontal="center" vertical="center"/>
    </xf>
    <xf numFmtId="0" fontId="29" fillId="7" borderId="0" xfId="0" applyFont="1" applyFill="1" applyAlignment="1">
      <alignment horizontal="center" vertical="center"/>
    </xf>
    <xf numFmtId="0" fontId="35" fillId="0" borderId="0" xfId="0"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horizontal="center" vertical="center"/>
    </xf>
    <xf numFmtId="0" fontId="81" fillId="0" borderId="0" xfId="0" applyFont="1">
      <alignment vertical="center"/>
    </xf>
    <xf numFmtId="0" fontId="19" fillId="0" borderId="6" xfId="0" applyFont="1" applyBorder="1" applyAlignment="1">
      <alignment vertical="center" wrapText="1"/>
    </xf>
    <xf numFmtId="0" fontId="30" fillId="3" borderId="2" xfId="0" applyFont="1" applyFill="1" applyBorder="1" applyAlignment="1">
      <alignment horizontal="left" vertical="center" indent="1"/>
    </xf>
    <xf numFmtId="0" fontId="18" fillId="0" borderId="0" xfId="0" applyFont="1">
      <alignment vertical="center"/>
    </xf>
    <xf numFmtId="0" fontId="18" fillId="0" borderId="6" xfId="0" applyFont="1" applyBorder="1" applyAlignment="1" applyProtection="1">
      <alignment horizontal="center" vertical="center"/>
      <protection locked="0"/>
    </xf>
    <xf numFmtId="0" fontId="31" fillId="0" borderId="0" xfId="0" applyFont="1" applyAlignment="1">
      <alignment horizontal="left" vertical="center"/>
    </xf>
    <xf numFmtId="0" fontId="31" fillId="0" borderId="0" xfId="0" applyFont="1" applyAlignment="1">
      <alignment horizontal="right" vertical="center"/>
    </xf>
    <xf numFmtId="0" fontId="27" fillId="3" borderId="0" xfId="0" applyFont="1" applyFill="1">
      <alignment vertical="center"/>
    </xf>
    <xf numFmtId="0" fontId="27" fillId="0" borderId="354" xfId="0" applyFont="1" applyBorder="1">
      <alignment vertical="center"/>
    </xf>
    <xf numFmtId="0" fontId="52" fillId="0" borderId="354" xfId="0" applyFont="1" applyBorder="1">
      <alignment vertical="center"/>
    </xf>
    <xf numFmtId="0" fontId="39" fillId="3" borderId="355" xfId="0" applyFont="1" applyFill="1" applyBorder="1" applyAlignment="1">
      <alignment horizontal="center" vertical="center"/>
    </xf>
    <xf numFmtId="0" fontId="39" fillId="0" borderId="356" xfId="0" applyFont="1" applyBorder="1" applyAlignment="1">
      <alignment horizontal="center" vertical="center"/>
    </xf>
    <xf numFmtId="0" fontId="0" fillId="3" borderId="96" xfId="0" applyFill="1" applyBorder="1" applyAlignment="1">
      <alignment horizontal="center" vertical="center"/>
    </xf>
    <xf numFmtId="0" fontId="36" fillId="8" borderId="357" xfId="0" applyFont="1" applyFill="1" applyBorder="1" applyAlignment="1">
      <alignment horizontal="center" vertical="center"/>
    </xf>
    <xf numFmtId="187" fontId="39" fillId="3" borderId="97" xfId="0" applyNumberFormat="1" applyFont="1" applyFill="1" applyBorder="1" applyAlignment="1">
      <alignment horizontal="center" vertical="center"/>
    </xf>
    <xf numFmtId="187" fontId="39" fillId="3" borderId="101" xfId="0" applyNumberFormat="1" applyFont="1" applyFill="1" applyBorder="1" applyAlignment="1">
      <alignment horizontal="center" vertical="center"/>
    </xf>
    <xf numFmtId="0" fontId="85" fillId="4" borderId="250" xfId="0" applyFont="1" applyFill="1" applyBorder="1" applyAlignment="1">
      <alignment horizontal="center" vertical="center"/>
    </xf>
    <xf numFmtId="0" fontId="77" fillId="0" borderId="0" xfId="0" applyFont="1" applyAlignment="1">
      <alignment horizontal="center" vertical="center"/>
    </xf>
    <xf numFmtId="0" fontId="18" fillId="0" borderId="305" xfId="0" applyFont="1" applyBorder="1" applyAlignment="1" applyProtection="1">
      <alignment horizontal="center" vertical="center"/>
      <protection locked="0"/>
    </xf>
    <xf numFmtId="177" fontId="77" fillId="2" borderId="247" xfId="0" applyNumberFormat="1" applyFont="1" applyFill="1" applyBorder="1" applyAlignment="1">
      <alignment horizontal="center" vertical="center"/>
    </xf>
    <xf numFmtId="0" fontId="77" fillId="2" borderId="96" xfId="0" applyFont="1" applyFill="1" applyBorder="1" applyAlignment="1">
      <alignment horizontal="center" vertical="center"/>
    </xf>
    <xf numFmtId="0" fontId="48" fillId="6" borderId="362" xfId="0" applyFont="1" applyFill="1" applyBorder="1" applyAlignment="1">
      <alignment horizontal="center" vertical="center"/>
    </xf>
    <xf numFmtId="0" fontId="27" fillId="0" borderId="363" xfId="0" applyFont="1" applyBorder="1">
      <alignment vertical="center"/>
    </xf>
    <xf numFmtId="0" fontId="27" fillId="0" borderId="364" xfId="0" applyFont="1" applyBorder="1">
      <alignment vertical="center"/>
    </xf>
    <xf numFmtId="0" fontId="27" fillId="0" borderId="365" xfId="0" applyFont="1" applyBorder="1">
      <alignment vertical="center"/>
    </xf>
    <xf numFmtId="0" fontId="27" fillId="0" borderId="366" xfId="0" applyFont="1" applyBorder="1">
      <alignment vertical="center"/>
    </xf>
    <xf numFmtId="0" fontId="27" fillId="0" borderId="367" xfId="0" applyFont="1" applyBorder="1">
      <alignment vertical="center"/>
    </xf>
    <xf numFmtId="0" fontId="27" fillId="0" borderId="368" xfId="0" applyFont="1" applyBorder="1">
      <alignment vertical="center"/>
    </xf>
    <xf numFmtId="0" fontId="27" fillId="0" borderId="369" xfId="0" applyFont="1" applyBorder="1">
      <alignment vertical="center"/>
    </xf>
    <xf numFmtId="0" fontId="27" fillId="0" borderId="370" xfId="0" applyFont="1" applyBorder="1">
      <alignment vertical="center"/>
    </xf>
    <xf numFmtId="0" fontId="48" fillId="6" borderId="371" xfId="0" applyFont="1" applyFill="1" applyBorder="1" applyAlignment="1">
      <alignment horizontal="center" vertical="center"/>
    </xf>
    <xf numFmtId="0" fontId="55" fillId="6" borderId="362" xfId="0" applyFont="1" applyFill="1" applyBorder="1" applyAlignment="1">
      <alignment horizontal="center" vertical="center"/>
    </xf>
    <xf numFmtId="0" fontId="56" fillId="0" borderId="363" xfId="0" applyFont="1" applyBorder="1">
      <alignment vertical="center"/>
    </xf>
    <xf numFmtId="0" fontId="56" fillId="0" borderId="364" xfId="0" applyFont="1" applyBorder="1">
      <alignment vertical="center"/>
    </xf>
    <xf numFmtId="0" fontId="56" fillId="0" borderId="365" xfId="0" applyFont="1" applyBorder="1">
      <alignment vertical="center"/>
    </xf>
    <xf numFmtId="0" fontId="56" fillId="0" borderId="367" xfId="0" applyFont="1" applyBorder="1">
      <alignment vertical="center"/>
    </xf>
    <xf numFmtId="0" fontId="56" fillId="0" borderId="368" xfId="0" applyFont="1" applyBorder="1">
      <alignment vertical="center"/>
    </xf>
    <xf numFmtId="0" fontId="56" fillId="0" borderId="369" xfId="0" applyFont="1" applyBorder="1">
      <alignment vertical="center"/>
    </xf>
    <xf numFmtId="0" fontId="57" fillId="0" borderId="363" xfId="0" applyFont="1" applyBorder="1">
      <alignment vertical="center"/>
    </xf>
    <xf numFmtId="0" fontId="57" fillId="0" borderId="364" xfId="0" applyFont="1" applyBorder="1">
      <alignment vertical="center"/>
    </xf>
    <xf numFmtId="0" fontId="57" fillId="0" borderId="365" xfId="0" applyFont="1" applyBorder="1">
      <alignment vertical="center"/>
    </xf>
    <xf numFmtId="0" fontId="57" fillId="0" borderId="367" xfId="0" applyFont="1" applyBorder="1">
      <alignment vertical="center"/>
    </xf>
    <xf numFmtId="0" fontId="57" fillId="0" borderId="368" xfId="0" applyFont="1" applyBorder="1">
      <alignment vertical="center"/>
    </xf>
    <xf numFmtId="0" fontId="57" fillId="0" borderId="369" xfId="0" applyFont="1" applyBorder="1">
      <alignment vertical="center"/>
    </xf>
    <xf numFmtId="0" fontId="57" fillId="0" borderId="0" xfId="0" applyFont="1">
      <alignment vertical="center"/>
    </xf>
    <xf numFmtId="0" fontId="58" fillId="0" borderId="364" xfId="0" applyFont="1" applyBorder="1">
      <alignment vertical="center"/>
    </xf>
    <xf numFmtId="0" fontId="58" fillId="0" borderId="365" xfId="0" applyFont="1" applyBorder="1">
      <alignment vertical="center"/>
    </xf>
    <xf numFmtId="0" fontId="87" fillId="0" borderId="0" xfId="0" applyFont="1">
      <alignment vertical="center"/>
    </xf>
    <xf numFmtId="0" fontId="17" fillId="0" borderId="0" xfId="0" applyFont="1">
      <alignment vertical="center"/>
    </xf>
    <xf numFmtId="0" fontId="88" fillId="0" borderId="0" xfId="0" applyFont="1">
      <alignment vertical="center"/>
    </xf>
    <xf numFmtId="0" fontId="89" fillId="0" borderId="0" xfId="0" applyFont="1">
      <alignment vertical="center"/>
    </xf>
    <xf numFmtId="0" fontId="89" fillId="0" borderId="0" xfId="0" applyFont="1" applyAlignment="1">
      <alignment horizontal="left" vertical="center" wrapText="1"/>
    </xf>
    <xf numFmtId="0" fontId="92" fillId="0" borderId="0" xfId="0" applyFont="1">
      <alignment vertical="center"/>
    </xf>
    <xf numFmtId="0" fontId="91" fillId="0" borderId="0" xfId="0" applyFont="1">
      <alignment vertical="center"/>
    </xf>
    <xf numFmtId="49" fontId="22" fillId="0" borderId="378" xfId="0" applyNumberFormat="1" applyFont="1" applyBorder="1" applyAlignment="1">
      <alignment horizontal="right" vertical="center"/>
    </xf>
    <xf numFmtId="49" fontId="22" fillId="0" borderId="388" xfId="0" applyNumberFormat="1" applyFont="1" applyBorder="1" applyAlignment="1">
      <alignment horizontal="right" vertical="center"/>
    </xf>
    <xf numFmtId="0" fontId="22" fillId="3" borderId="268" xfId="0" applyFont="1" applyFill="1" applyBorder="1" applyAlignment="1">
      <alignment vertical="top"/>
    </xf>
    <xf numFmtId="0" fontId="0" fillId="0" borderId="394" xfId="0" applyBorder="1" applyAlignment="1">
      <alignment horizontal="left" vertical="center"/>
    </xf>
    <xf numFmtId="0" fontId="22" fillId="0" borderId="395" xfId="0" applyFont="1" applyBorder="1" applyAlignment="1">
      <alignment horizontal="left" vertical="center"/>
    </xf>
    <xf numFmtId="0" fontId="22" fillId="0" borderId="262" xfId="0" applyFont="1" applyBorder="1" applyAlignment="1">
      <alignment horizontal="left" vertical="center"/>
    </xf>
    <xf numFmtId="0" fontId="22" fillId="0" borderId="310" xfId="0" applyFont="1" applyBorder="1" applyAlignment="1">
      <alignment horizontal="left" vertical="center"/>
    </xf>
    <xf numFmtId="0" fontId="22" fillId="3" borderId="275" xfId="0" applyFont="1" applyFill="1" applyBorder="1" applyAlignment="1">
      <alignment vertical="top"/>
    </xf>
    <xf numFmtId="0" fontId="90" fillId="0" borderId="0" xfId="0" applyFont="1" applyAlignment="1">
      <alignment vertical="center" wrapText="1"/>
    </xf>
    <xf numFmtId="0" fontId="31" fillId="0" borderId="216" xfId="0" applyFont="1" applyBorder="1">
      <alignment vertical="center"/>
    </xf>
    <xf numFmtId="188" fontId="31" fillId="0" borderId="0" xfId="0" applyNumberFormat="1" applyFont="1">
      <alignment vertical="center"/>
    </xf>
    <xf numFmtId="0" fontId="22" fillId="0" borderId="0" xfId="0" applyFont="1" applyAlignment="1" applyProtection="1">
      <alignment horizontal="left" vertical="center"/>
      <protection locked="0"/>
    </xf>
    <xf numFmtId="176" fontId="22" fillId="0" borderId="0" xfId="0" applyNumberFormat="1" applyFont="1" applyAlignment="1" applyProtection="1">
      <alignment horizontal="right" vertical="center" indent="1"/>
      <protection locked="0"/>
    </xf>
    <xf numFmtId="0" fontId="15" fillId="0" borderId="0" xfId="0" applyFont="1">
      <alignment vertical="center"/>
    </xf>
    <xf numFmtId="0" fontId="31" fillId="0" borderId="22" xfId="0" applyFont="1" applyBorder="1">
      <alignment vertical="center"/>
    </xf>
    <xf numFmtId="0" fontId="35" fillId="0" borderId="14" xfId="0" applyFont="1" applyBorder="1">
      <alignment vertical="center"/>
    </xf>
    <xf numFmtId="0" fontId="12" fillId="0" borderId="0" xfId="0" applyFont="1">
      <alignment vertical="center"/>
    </xf>
    <xf numFmtId="0" fontId="14" fillId="0" borderId="0" xfId="0" applyFont="1">
      <alignment vertical="center"/>
    </xf>
    <xf numFmtId="0" fontId="13" fillId="0" borderId="0" xfId="0" applyFont="1">
      <alignment vertical="center"/>
    </xf>
    <xf numFmtId="0" fontId="77" fillId="2" borderId="103" xfId="0" applyFont="1" applyFill="1" applyBorder="1" applyAlignment="1">
      <alignment horizontal="center" vertical="center"/>
    </xf>
    <xf numFmtId="178" fontId="27" fillId="9" borderId="0" xfId="0" applyNumberFormat="1" applyFont="1" applyFill="1" applyAlignment="1">
      <alignment horizontal="left" vertical="center"/>
    </xf>
    <xf numFmtId="0" fontId="9" fillId="12" borderId="0" xfId="0" applyFont="1" applyFill="1">
      <alignment vertical="center"/>
    </xf>
    <xf numFmtId="0" fontId="11" fillId="17" borderId="0" xfId="0" applyFont="1" applyFill="1">
      <alignment vertical="center"/>
    </xf>
    <xf numFmtId="0" fontId="10" fillId="12" borderId="0" xfId="0" applyFont="1" applyFill="1">
      <alignment vertical="center"/>
    </xf>
    <xf numFmtId="0" fontId="58" fillId="0" borderId="367" xfId="0" applyFont="1" applyBorder="1">
      <alignment vertical="center"/>
    </xf>
    <xf numFmtId="0" fontId="58" fillId="0" borderId="368" xfId="0" applyFont="1" applyBorder="1">
      <alignment vertical="center"/>
    </xf>
    <xf numFmtId="0" fontId="9" fillId="0" borderId="6" xfId="0" applyFont="1" applyBorder="1" applyAlignment="1">
      <alignment vertical="center" wrapText="1"/>
    </xf>
    <xf numFmtId="0" fontId="14" fillId="12" borderId="0" xfId="0" applyFont="1" applyFill="1">
      <alignment vertical="center"/>
    </xf>
    <xf numFmtId="0" fontId="94" fillId="0" borderId="0" xfId="0" applyFont="1">
      <alignment vertical="center"/>
    </xf>
    <xf numFmtId="0" fontId="68" fillId="3" borderId="0" xfId="0" applyFont="1" applyFill="1">
      <alignment vertical="center"/>
    </xf>
    <xf numFmtId="0" fontId="76" fillId="9" borderId="0" xfId="0" applyFont="1" applyFill="1">
      <alignment vertical="center"/>
    </xf>
    <xf numFmtId="0" fontId="27" fillId="0" borderId="282" xfId="0" applyFont="1" applyBorder="1">
      <alignment vertical="center"/>
    </xf>
    <xf numFmtId="0" fontId="12" fillId="0" borderId="6" xfId="0" applyFont="1" applyBorder="1">
      <alignment vertical="center"/>
    </xf>
    <xf numFmtId="0" fontId="12" fillId="0" borderId="282" xfId="0" applyFont="1" applyBorder="1">
      <alignment vertical="center"/>
    </xf>
    <xf numFmtId="0" fontId="12" fillId="0" borderId="24" xfId="0" applyFont="1" applyBorder="1">
      <alignment vertical="center"/>
    </xf>
    <xf numFmtId="0" fontId="0" fillId="0" borderId="24" xfId="0" applyBorder="1">
      <alignment vertical="center"/>
    </xf>
    <xf numFmtId="0" fontId="27" fillId="0" borderId="434" xfId="0" applyFont="1" applyBorder="1">
      <alignment vertical="center"/>
    </xf>
    <xf numFmtId="0" fontId="12" fillId="0" borderId="435" xfId="0" applyFont="1" applyBorder="1">
      <alignment vertical="center"/>
    </xf>
    <xf numFmtId="0" fontId="12" fillId="0" borderId="246" xfId="0" applyFont="1" applyBorder="1">
      <alignment vertical="center"/>
    </xf>
    <xf numFmtId="0" fontId="98" fillId="0" borderId="0" xfId="0" applyFont="1">
      <alignment vertical="center"/>
    </xf>
    <xf numFmtId="0" fontId="8" fillId="0" borderId="250" xfId="0" applyFont="1" applyBorder="1">
      <alignment vertical="center"/>
    </xf>
    <xf numFmtId="0" fontId="8" fillId="0" borderId="339" xfId="0" applyFont="1" applyBorder="1">
      <alignment vertical="center"/>
    </xf>
    <xf numFmtId="0" fontId="22" fillId="0" borderId="0" xfId="0" applyFont="1" applyProtection="1">
      <alignment vertical="center"/>
    </xf>
    <xf numFmtId="0" fontId="22" fillId="0" borderId="1" xfId="0" applyFont="1" applyBorder="1" applyProtection="1">
      <alignment vertical="center"/>
    </xf>
    <xf numFmtId="0" fontId="22" fillId="0" borderId="21" xfId="0" applyFont="1" applyBorder="1" applyProtection="1">
      <alignment vertical="center"/>
    </xf>
    <xf numFmtId="0" fontId="22" fillId="0" borderId="2" xfId="0" applyFont="1" applyBorder="1" applyProtection="1">
      <alignment vertical="center"/>
    </xf>
    <xf numFmtId="0" fontId="22" fillId="0" borderId="3" xfId="0" applyFont="1" applyBorder="1" applyProtection="1">
      <alignment vertical="center"/>
    </xf>
    <xf numFmtId="0" fontId="22" fillId="0" borderId="22" xfId="0" applyFont="1" applyBorder="1" applyProtection="1">
      <alignment vertical="center"/>
    </xf>
    <xf numFmtId="0" fontId="42" fillId="0" borderId="6" xfId="0" applyFont="1" applyBorder="1" applyAlignment="1" applyProtection="1">
      <alignment horizontal="center" vertical="center"/>
      <protection locked="0"/>
    </xf>
    <xf numFmtId="187" fontId="39" fillId="2" borderId="97" xfId="0" applyNumberFormat="1" applyFont="1" applyFill="1" applyBorder="1" applyAlignment="1" applyProtection="1">
      <alignment horizontal="center" vertical="center"/>
    </xf>
    <xf numFmtId="0" fontId="99" fillId="0" borderId="0" xfId="0" applyFont="1" applyAlignment="1">
      <alignment horizontal="center" vertical="center"/>
    </xf>
    <xf numFmtId="0" fontId="7" fillId="0" borderId="6" xfId="0" applyFont="1" applyBorder="1" applyAlignment="1">
      <alignment vertical="center" wrapText="1"/>
    </xf>
    <xf numFmtId="0" fontId="7" fillId="0" borderId="305" xfId="0" applyFont="1" applyBorder="1" applyAlignment="1">
      <alignment vertical="center" wrapText="1"/>
    </xf>
    <xf numFmtId="0" fontId="22" fillId="0" borderId="0" xfId="0" applyFont="1" applyAlignment="1">
      <alignment horizontal="left" vertical="center"/>
    </xf>
    <xf numFmtId="0" fontId="22" fillId="0" borderId="0" xfId="0" applyFont="1" applyAlignment="1">
      <alignment horizontal="left" vertical="top"/>
    </xf>
    <xf numFmtId="0" fontId="0" fillId="0" borderId="0" xfId="0" applyAlignment="1">
      <alignment horizontal="left" vertical="top"/>
    </xf>
    <xf numFmtId="49" fontId="22" fillId="0" borderId="394" xfId="0" applyNumberFormat="1" applyFont="1" applyBorder="1" applyAlignment="1">
      <alignment horizontal="right" vertical="center"/>
    </xf>
    <xf numFmtId="0" fontId="72" fillId="5" borderId="30" xfId="0" applyFont="1" applyFill="1" applyBorder="1" applyAlignment="1">
      <alignment horizontal="center" vertical="center" wrapText="1"/>
    </xf>
    <xf numFmtId="177" fontId="22" fillId="4" borderId="87" xfId="0" applyNumberFormat="1" applyFont="1" applyFill="1" applyBorder="1" applyAlignment="1" applyProtection="1">
      <alignment vertical="center"/>
    </xf>
    <xf numFmtId="177" fontId="22" fillId="4" borderId="88" xfId="0" applyNumberFormat="1" applyFont="1" applyFill="1" applyBorder="1" applyAlignment="1" applyProtection="1">
      <alignment vertical="center"/>
    </xf>
    <xf numFmtId="0" fontId="22" fillId="4" borderId="443" xfId="0" applyFont="1" applyFill="1" applyBorder="1" applyAlignment="1">
      <alignment horizontal="center" vertical="top"/>
    </xf>
    <xf numFmtId="0" fontId="22" fillId="0" borderId="0" xfId="0" applyFont="1" applyFill="1">
      <alignment vertical="center"/>
    </xf>
    <xf numFmtId="0" fontId="72" fillId="0" borderId="0" xfId="0" applyFont="1" applyFill="1" applyBorder="1" applyAlignment="1">
      <alignment horizontal="center" vertical="center" wrapText="1"/>
    </xf>
    <xf numFmtId="0" fontId="72" fillId="0" borderId="0" xfId="0"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horizontal="left" vertical="center"/>
    </xf>
    <xf numFmtId="0" fontId="27" fillId="0" borderId="0" xfId="0" applyFont="1" applyBorder="1">
      <alignment vertical="center"/>
    </xf>
    <xf numFmtId="0" fontId="52" fillId="0" borderId="0" xfId="0" applyFont="1" applyBorder="1">
      <alignment vertical="center"/>
    </xf>
    <xf numFmtId="0" fontId="42" fillId="0" borderId="0" xfId="0" applyFont="1" applyFill="1">
      <alignment vertical="center"/>
    </xf>
    <xf numFmtId="0" fontId="6" fillId="19" borderId="0" xfId="0" applyFont="1" applyFill="1">
      <alignment vertical="center"/>
    </xf>
    <xf numFmtId="0" fontId="4" fillId="0" borderId="6" xfId="0" applyFont="1" applyBorder="1" applyAlignment="1">
      <alignment vertical="center" wrapText="1"/>
    </xf>
    <xf numFmtId="0" fontId="22" fillId="0" borderId="0" xfId="0" applyFont="1" applyAlignment="1">
      <alignment horizontal="center" vertical="top" shrinkToFit="1"/>
    </xf>
    <xf numFmtId="0" fontId="22" fillId="0" borderId="0" xfId="0" applyFont="1" applyFill="1" applyProtection="1">
      <alignment vertical="center"/>
    </xf>
    <xf numFmtId="0" fontId="22" fillId="0" borderId="35" xfId="0" applyFont="1" applyFill="1" applyBorder="1" applyProtection="1">
      <alignment vertical="center"/>
    </xf>
    <xf numFmtId="0" fontId="22" fillId="0" borderId="36" xfId="0" applyFont="1" applyFill="1" applyBorder="1" applyProtection="1">
      <alignment vertical="center"/>
    </xf>
    <xf numFmtId="0" fontId="22" fillId="0" borderId="37" xfId="0" applyFont="1" applyFill="1" applyBorder="1" applyProtection="1">
      <alignment vertical="center"/>
    </xf>
    <xf numFmtId="0" fontId="5" fillId="0" borderId="6" xfId="0" applyFont="1" applyFill="1" applyBorder="1" applyAlignment="1">
      <alignment vertical="center" wrapText="1"/>
    </xf>
    <xf numFmtId="0" fontId="55" fillId="6" borderId="450" xfId="0" applyFont="1" applyFill="1" applyBorder="1" applyAlignment="1">
      <alignment horizontal="center" vertical="center"/>
    </xf>
    <xf numFmtId="0" fontId="0" fillId="0" borderId="451" xfId="0" applyBorder="1">
      <alignment vertical="center"/>
    </xf>
    <xf numFmtId="0" fontId="0" fillId="0" borderId="281" xfId="0" applyBorder="1">
      <alignment vertical="center"/>
    </xf>
    <xf numFmtId="0" fontId="22" fillId="0" borderId="0" xfId="0" quotePrefix="1" applyFont="1" applyFill="1">
      <alignment vertical="center"/>
    </xf>
    <xf numFmtId="0" fontId="3" fillId="19" borderId="0" xfId="0" applyFont="1" applyFill="1">
      <alignment vertical="center"/>
    </xf>
    <xf numFmtId="0" fontId="2" fillId="19" borderId="0" xfId="0" applyFont="1" applyFill="1">
      <alignment vertical="center"/>
    </xf>
    <xf numFmtId="0" fontId="27" fillId="0" borderId="82" xfId="0" applyFont="1" applyBorder="1">
      <alignment vertical="center"/>
    </xf>
    <xf numFmtId="0" fontId="27" fillId="0" borderId="82" xfId="0" applyFont="1" applyFill="1" applyBorder="1">
      <alignment vertical="center"/>
    </xf>
    <xf numFmtId="0" fontId="52" fillId="0" borderId="82" xfId="0" applyFont="1" applyBorder="1">
      <alignment vertical="center"/>
    </xf>
    <xf numFmtId="0" fontId="1" fillId="19" borderId="0" xfId="0" applyFont="1" applyFill="1">
      <alignment vertical="center"/>
    </xf>
    <xf numFmtId="0" fontId="84" fillId="3" borderId="0" xfId="10" applyFont="1" applyFill="1" applyAlignment="1" applyProtection="1">
      <alignment horizontal="center" vertical="center"/>
    </xf>
    <xf numFmtId="0" fontId="59" fillId="0" borderId="0" xfId="11" applyFont="1" applyAlignment="1">
      <alignment horizontal="center" vertical="center"/>
    </xf>
    <xf numFmtId="0" fontId="102" fillId="0" borderId="0" xfId="0" applyFont="1">
      <alignment vertical="center"/>
    </xf>
    <xf numFmtId="0" fontId="103" fillId="0" borderId="0" xfId="0" applyFont="1">
      <alignment vertical="center"/>
    </xf>
    <xf numFmtId="0" fontId="104" fillId="0" borderId="0" xfId="0" applyFont="1" applyAlignment="1">
      <alignment horizontal="center" vertical="center"/>
    </xf>
    <xf numFmtId="0" fontId="104" fillId="0" borderId="0" xfId="0" applyFont="1">
      <alignment vertical="center"/>
    </xf>
    <xf numFmtId="0" fontId="105" fillId="0" borderId="0" xfId="0" applyFont="1" applyAlignment="1">
      <alignment horizontal="right"/>
    </xf>
    <xf numFmtId="0" fontId="107" fillId="0" borderId="0" xfId="0" applyFont="1">
      <alignment vertical="center"/>
    </xf>
    <xf numFmtId="0" fontId="107" fillId="0" borderId="0" xfId="0" applyFont="1" applyAlignment="1">
      <alignment horizontal="center" vertical="center"/>
    </xf>
    <xf numFmtId="38" fontId="107" fillId="0" borderId="0" xfId="13" applyFont="1" applyProtection="1">
      <alignment vertical="center"/>
    </xf>
    <xf numFmtId="0" fontId="109" fillId="0" borderId="0" xfId="0" applyFont="1" applyAlignment="1">
      <alignment horizontal="center" vertical="center"/>
    </xf>
    <xf numFmtId="38" fontId="107" fillId="0" borderId="257" xfId="13" applyFont="1" applyBorder="1" applyAlignment="1" applyProtection="1">
      <alignment horizontal="center" vertical="center"/>
    </xf>
    <xf numFmtId="0" fontId="107" fillId="0" borderId="257" xfId="0" applyFont="1" applyBorder="1">
      <alignment vertical="center"/>
    </xf>
    <xf numFmtId="0" fontId="107" fillId="0" borderId="250" xfId="0" applyFont="1" applyBorder="1" applyAlignment="1">
      <alignment horizontal="center" vertical="center"/>
    </xf>
    <xf numFmtId="38" fontId="107" fillId="0" borderId="250" xfId="13" applyFont="1" applyBorder="1" applyAlignment="1" applyProtection="1">
      <alignment horizontal="center" vertical="center"/>
    </xf>
    <xf numFmtId="0" fontId="107" fillId="0" borderId="250" xfId="0" applyFont="1" applyBorder="1" applyAlignment="1">
      <alignment horizontal="center" vertical="center" wrapText="1"/>
    </xf>
    <xf numFmtId="0" fontId="107" fillId="0" borderId="282" xfId="0" applyFont="1" applyBorder="1" applyAlignment="1">
      <alignment horizontal="center" vertical="center"/>
    </xf>
    <xf numFmtId="0" fontId="107" fillId="0" borderId="282" xfId="0" applyFont="1" applyBorder="1">
      <alignment vertical="center"/>
    </xf>
    <xf numFmtId="38" fontId="107" fillId="0" borderId="282" xfId="13" applyFont="1" applyFill="1" applyBorder="1" applyProtection="1">
      <alignment vertical="center"/>
    </xf>
    <xf numFmtId="0" fontId="107" fillId="0" borderId="289" xfId="0" applyFont="1" applyBorder="1" applyAlignment="1">
      <alignment horizontal="center" vertical="center"/>
    </xf>
    <xf numFmtId="0" fontId="107" fillId="16" borderId="289" xfId="0" applyFont="1" applyFill="1" applyBorder="1" applyAlignment="1" applyProtection="1">
      <alignment vertical="center" shrinkToFit="1"/>
      <protection locked="0"/>
    </xf>
    <xf numFmtId="0" fontId="107" fillId="16" borderId="289" xfId="0" applyFont="1" applyFill="1" applyBorder="1" applyAlignment="1" applyProtection="1">
      <alignment horizontal="center" vertical="center"/>
      <protection locked="0"/>
    </xf>
    <xf numFmtId="38" fontId="107" fillId="16" borderId="289" xfId="13" applyFont="1" applyFill="1" applyBorder="1" applyProtection="1">
      <alignment vertical="center"/>
      <protection locked="0"/>
    </xf>
    <xf numFmtId="38" fontId="107" fillId="0" borderId="289" xfId="13" applyFont="1" applyBorder="1" applyProtection="1">
      <alignment vertical="center"/>
    </xf>
    <xf numFmtId="177" fontId="107" fillId="16" borderId="289" xfId="0" applyNumberFormat="1" applyFont="1" applyFill="1" applyBorder="1" applyAlignment="1">
      <alignment horizontal="center" vertical="center"/>
    </xf>
    <xf numFmtId="0" fontId="107" fillId="16" borderId="289" xfId="0" applyFont="1" applyFill="1" applyBorder="1" applyAlignment="1">
      <alignment horizontal="center" vertical="center"/>
    </xf>
    <xf numFmtId="0" fontId="107" fillId="0" borderId="289" xfId="0" applyFont="1" applyBorder="1" applyAlignment="1">
      <alignment vertical="center" shrinkToFit="1"/>
    </xf>
    <xf numFmtId="0" fontId="95" fillId="0" borderId="289" xfId="13" applyNumberFormat="1" applyFont="1" applyBorder="1" applyAlignment="1" applyProtection="1">
      <alignment horizontal="right" vertical="center"/>
    </xf>
    <xf numFmtId="180" fontId="107" fillId="0" borderId="289" xfId="13" applyNumberFormat="1" applyFont="1" applyFill="1" applyBorder="1" applyProtection="1">
      <alignment vertical="center"/>
    </xf>
    <xf numFmtId="181" fontId="107" fillId="0" borderId="289" xfId="0" applyNumberFormat="1" applyFont="1" applyBorder="1" applyAlignment="1">
      <alignment horizontal="center" vertical="center"/>
    </xf>
    <xf numFmtId="38" fontId="107" fillId="0" borderId="289" xfId="13" applyFont="1" applyFill="1" applyBorder="1" applyProtection="1">
      <alignment vertical="center"/>
    </xf>
    <xf numFmtId="0" fontId="110" fillId="0" borderId="0" xfId="0" applyFont="1">
      <alignment vertical="center"/>
    </xf>
    <xf numFmtId="38" fontId="107" fillId="0" borderId="289" xfId="13" applyFont="1" applyBorder="1" applyAlignment="1" applyProtection="1">
      <alignment horizontal="center" vertical="center"/>
    </xf>
    <xf numFmtId="0" fontId="107" fillId="0" borderId="283" xfId="0" applyFont="1" applyBorder="1" applyAlignment="1">
      <alignment horizontal="center" vertical="center"/>
    </xf>
    <xf numFmtId="0" fontId="107" fillId="0" borderId="283" xfId="0" applyFont="1" applyBorder="1" applyAlignment="1">
      <alignment vertical="center" shrinkToFit="1"/>
    </xf>
    <xf numFmtId="38" fontId="107" fillId="0" borderId="311" xfId="13" applyFont="1" applyBorder="1" applyAlignment="1" applyProtection="1">
      <alignment horizontal="center" vertical="center"/>
    </xf>
    <xf numFmtId="180" fontId="107" fillId="0" borderId="311" xfId="13" applyNumberFormat="1" applyFont="1" applyFill="1" applyBorder="1" applyProtection="1">
      <alignment vertical="center"/>
    </xf>
    <xf numFmtId="181" fontId="107" fillId="0" borderId="311" xfId="0" applyNumberFormat="1" applyFont="1" applyBorder="1" applyAlignment="1">
      <alignment horizontal="center" vertical="center"/>
    </xf>
    <xf numFmtId="0" fontId="105" fillId="0" borderId="0" xfId="0" applyFont="1" applyAlignment="1">
      <alignment horizontal="center" vertical="center"/>
    </xf>
    <xf numFmtId="0" fontId="105" fillId="0" borderId="0" xfId="0" applyFont="1" applyAlignment="1">
      <alignment horizontal="right" vertical="center"/>
    </xf>
    <xf numFmtId="0" fontId="105" fillId="0" borderId="0" xfId="0" applyFont="1">
      <alignment vertical="center"/>
    </xf>
    <xf numFmtId="38" fontId="105" fillId="0" borderId="0" xfId="13" applyFont="1" applyAlignment="1" applyProtection="1">
      <alignment vertical="center"/>
    </xf>
    <xf numFmtId="38" fontId="105" fillId="0" borderId="0" xfId="13" applyFont="1" applyProtection="1">
      <alignment vertical="center"/>
    </xf>
    <xf numFmtId="0" fontId="106" fillId="0" borderId="0" xfId="0" applyFont="1" applyAlignment="1">
      <alignment horizontal="center" vertical="center"/>
    </xf>
    <xf numFmtId="0" fontId="106" fillId="0" borderId="0" xfId="0" applyFont="1">
      <alignment vertical="center"/>
    </xf>
    <xf numFmtId="0" fontId="107" fillId="0" borderId="289" xfId="0" applyFont="1" applyBorder="1" applyAlignment="1">
      <alignment horizontal="right" vertical="center" shrinkToFit="1"/>
    </xf>
    <xf numFmtId="0" fontId="108" fillId="0" borderId="0" xfId="3" applyFont="1">
      <alignment vertical="center"/>
    </xf>
    <xf numFmtId="0" fontId="105" fillId="0" borderId="0" xfId="3" applyFont="1">
      <alignment vertical="center"/>
    </xf>
    <xf numFmtId="0" fontId="105" fillId="0" borderId="0" xfId="3" applyFont="1" applyAlignment="1">
      <alignment horizontal="left" vertical="center"/>
    </xf>
    <xf numFmtId="0" fontId="105" fillId="0" borderId="0" xfId="3" applyFont="1" applyAlignment="1">
      <alignment horizontal="right" vertical="center"/>
    </xf>
    <xf numFmtId="0" fontId="108" fillId="0" borderId="0" xfId="3" applyFont="1" applyAlignment="1">
      <alignment horizontal="left" vertical="center"/>
    </xf>
    <xf numFmtId="0" fontId="105" fillId="0" borderId="0" xfId="3" applyFont="1" applyAlignment="1">
      <alignment horizontal="center" vertical="center"/>
    </xf>
    <xf numFmtId="0" fontId="106" fillId="0" borderId="0" xfId="3" applyFont="1">
      <alignment vertical="center"/>
    </xf>
    <xf numFmtId="0" fontId="106" fillId="0" borderId="0" xfId="3" quotePrefix="1" applyFont="1">
      <alignment vertical="center"/>
    </xf>
    <xf numFmtId="0" fontId="105" fillId="0" borderId="0" xfId="3" quotePrefix="1" applyFont="1">
      <alignment vertical="center"/>
    </xf>
    <xf numFmtId="0" fontId="106" fillId="0" borderId="0" xfId="3" applyFont="1" applyAlignment="1">
      <alignment vertical="center" wrapText="1"/>
    </xf>
    <xf numFmtId="0" fontId="105" fillId="0" borderId="0" xfId="3" applyFont="1" applyAlignment="1">
      <alignment vertical="center" wrapText="1"/>
    </xf>
    <xf numFmtId="0" fontId="108" fillId="0" borderId="0" xfId="3" applyFont="1" applyAlignment="1">
      <alignment horizontal="right" vertical="center"/>
    </xf>
    <xf numFmtId="0" fontId="104" fillId="0" borderId="0" xfId="3" applyFont="1" applyAlignment="1">
      <alignment horizontal="center" vertical="center"/>
    </xf>
    <xf numFmtId="0" fontId="108" fillId="0" borderId="0" xfId="3" applyFont="1" applyAlignment="1">
      <alignment horizontal="center" vertical="center"/>
    </xf>
    <xf numFmtId="0" fontId="108" fillId="0" borderId="0" xfId="3" applyFont="1" applyAlignment="1">
      <alignment vertical="center" wrapText="1"/>
    </xf>
    <xf numFmtId="0" fontId="108" fillId="0" borderId="0" xfId="3" quotePrefix="1" applyFont="1" applyAlignment="1">
      <alignment horizontal="right" vertical="center"/>
    </xf>
    <xf numFmtId="0" fontId="111" fillId="0" borderId="0" xfId="3" applyFont="1">
      <alignment vertical="center"/>
    </xf>
    <xf numFmtId="0" fontId="111" fillId="0" borderId="0" xfId="3" applyFont="1" applyAlignment="1">
      <alignment horizontal="left" vertical="center"/>
    </xf>
    <xf numFmtId="0" fontId="108" fillId="0" borderId="0" xfId="3" applyFont="1" applyAlignment="1">
      <alignment vertical="center" shrinkToFit="1"/>
    </xf>
    <xf numFmtId="0" fontId="108" fillId="0" borderId="0" xfId="3" applyFont="1" applyAlignment="1">
      <alignment horizontal="left" vertical="center" shrinkToFit="1"/>
    </xf>
    <xf numFmtId="0" fontId="106" fillId="0" borderId="0" xfId="3" quotePrefix="1" applyFont="1" applyAlignment="1">
      <alignment horizontal="left" vertical="center"/>
    </xf>
    <xf numFmtId="0" fontId="106" fillId="0" borderId="0" xfId="3" quotePrefix="1" applyFont="1" applyAlignment="1">
      <alignment horizontal="right" vertical="center"/>
    </xf>
    <xf numFmtId="0" fontId="106" fillId="0" borderId="0" xfId="3" applyFont="1" applyAlignment="1">
      <alignment horizontal="left" vertical="center"/>
    </xf>
    <xf numFmtId="0" fontId="112" fillId="0" borderId="0" xfId="3" applyFont="1">
      <alignment vertical="center"/>
    </xf>
    <xf numFmtId="0" fontId="108" fillId="0" borderId="0" xfId="3" applyFont="1" applyAlignment="1">
      <alignment vertical="center" textRotation="255"/>
    </xf>
    <xf numFmtId="0" fontId="108" fillId="0" borderId="0" xfId="3" applyFont="1" applyAlignment="1">
      <alignment horizontal="distributed" vertical="center"/>
    </xf>
    <xf numFmtId="0" fontId="108" fillId="0" borderId="0" xfId="3" quotePrefix="1" applyFont="1">
      <alignment vertical="center"/>
    </xf>
    <xf numFmtId="0" fontId="113" fillId="0" borderId="0" xfId="3" applyFont="1">
      <alignment vertical="center"/>
    </xf>
    <xf numFmtId="0" fontId="108" fillId="0" borderId="0" xfId="3" applyFont="1" applyFill="1">
      <alignment vertical="center"/>
    </xf>
    <xf numFmtId="0" fontId="105" fillId="0" borderId="0" xfId="3" applyFont="1" applyFill="1">
      <alignment vertical="center"/>
    </xf>
    <xf numFmtId="0" fontId="105" fillId="0" borderId="0" xfId="3" applyFont="1" applyFill="1" applyAlignment="1">
      <alignment horizontal="left" vertical="center"/>
    </xf>
    <xf numFmtId="0" fontId="105" fillId="0" borderId="0" xfId="3" applyFont="1" applyFill="1" applyAlignment="1">
      <alignment horizontal="right" vertical="center"/>
    </xf>
    <xf numFmtId="0" fontId="108" fillId="0" borderId="0" xfId="3" applyFont="1" applyFill="1" applyAlignment="1">
      <alignment horizontal="left" vertical="center"/>
    </xf>
    <xf numFmtId="0" fontId="105" fillId="0" borderId="0" xfId="3" applyFont="1" applyFill="1" applyAlignment="1">
      <alignment vertical="center"/>
    </xf>
    <xf numFmtId="0" fontId="105" fillId="0" borderId="0" xfId="3" applyFont="1" applyFill="1" applyAlignment="1">
      <alignment horizontal="center" vertical="center"/>
    </xf>
    <xf numFmtId="0" fontId="106" fillId="0" borderId="0" xfId="3" applyFont="1" applyFill="1">
      <alignment vertical="center"/>
    </xf>
    <xf numFmtId="0" fontId="106" fillId="0" borderId="0" xfId="3" quotePrefix="1" applyFont="1" applyFill="1">
      <alignment vertical="center"/>
    </xf>
    <xf numFmtId="0" fontId="105" fillId="0" borderId="0" xfId="3" quotePrefix="1" applyFont="1" applyFill="1">
      <alignment vertical="center"/>
    </xf>
    <xf numFmtId="0" fontId="106" fillId="0" borderId="0" xfId="3" applyFont="1" applyFill="1" applyAlignment="1">
      <alignment vertical="center" wrapText="1"/>
    </xf>
    <xf numFmtId="0" fontId="105" fillId="0" borderId="0" xfId="3" applyFont="1" applyFill="1" applyAlignment="1">
      <alignment vertical="center" wrapText="1"/>
    </xf>
    <xf numFmtId="0" fontId="108" fillId="0" borderId="0" xfId="3" applyFont="1" applyFill="1" applyAlignment="1">
      <alignment horizontal="right" vertical="center"/>
    </xf>
    <xf numFmtId="0" fontId="104" fillId="0" borderId="0" xfId="3" applyFont="1" applyFill="1" applyAlignment="1">
      <alignment horizontal="center" vertical="center"/>
    </xf>
    <xf numFmtId="0" fontId="108" fillId="0" borderId="0" xfId="3" applyFont="1" applyFill="1" applyAlignment="1">
      <alignment horizontal="center" vertical="center"/>
    </xf>
    <xf numFmtId="0" fontId="108" fillId="0" borderId="0" xfId="3" applyFont="1" applyFill="1" applyAlignment="1">
      <alignment vertical="center"/>
    </xf>
    <xf numFmtId="0" fontId="108" fillId="0" borderId="0" xfId="3" applyFont="1" applyFill="1" applyAlignment="1">
      <alignment vertical="center" wrapText="1"/>
    </xf>
    <xf numFmtId="0" fontId="108" fillId="0" borderId="0" xfId="3" quotePrefix="1" applyFont="1" applyFill="1" applyAlignment="1">
      <alignment horizontal="right" vertical="center"/>
    </xf>
    <xf numFmtId="0" fontId="111" fillId="0" borderId="0" xfId="3" applyFont="1" applyFill="1" applyAlignment="1">
      <alignment horizontal="left" vertical="center"/>
    </xf>
    <xf numFmtId="0" fontId="70" fillId="0" borderId="0" xfId="3" applyFont="1" applyFill="1" applyAlignment="1" applyProtection="1">
      <alignment vertical="center" shrinkToFit="1"/>
      <protection locked="0"/>
    </xf>
    <xf numFmtId="0" fontId="108" fillId="0" borderId="0" xfId="3" applyFont="1" applyFill="1" applyAlignment="1">
      <alignment vertical="center" shrinkToFit="1"/>
    </xf>
    <xf numFmtId="0" fontId="111" fillId="0" borderId="0" xfId="3" applyFont="1" applyFill="1">
      <alignment vertical="center"/>
    </xf>
    <xf numFmtId="0" fontId="108" fillId="0" borderId="0" xfId="3" applyFont="1" applyFill="1" applyAlignment="1">
      <alignment horizontal="left" vertical="center" shrinkToFit="1"/>
    </xf>
    <xf numFmtId="0" fontId="113" fillId="0" borderId="0" xfId="3" applyFont="1" applyFill="1">
      <alignment vertical="center"/>
    </xf>
    <xf numFmtId="0" fontId="111" fillId="0" borderId="0" xfId="3" applyFont="1" applyAlignment="1">
      <alignment vertical="center"/>
    </xf>
    <xf numFmtId="0" fontId="111" fillId="0" borderId="0" xfId="3" applyFont="1" applyAlignment="1">
      <alignment vertical="center" shrinkToFit="1"/>
    </xf>
    <xf numFmtId="0" fontId="108" fillId="0" borderId="0" xfId="3" applyFont="1" applyFill="1" applyAlignment="1" applyProtection="1">
      <alignment vertical="center" shrinkToFit="1"/>
      <protection locked="0"/>
    </xf>
    <xf numFmtId="0" fontId="113" fillId="0" borderId="0" xfId="3" applyFont="1" applyAlignment="1">
      <alignment vertical="center"/>
    </xf>
    <xf numFmtId="0" fontId="111" fillId="0" borderId="0" xfId="3" applyFont="1" applyFill="1" applyAlignment="1">
      <alignment vertical="center" shrinkToFit="1"/>
    </xf>
    <xf numFmtId="0" fontId="106" fillId="0" borderId="0" xfId="22" applyFont="1">
      <alignment vertical="center"/>
    </xf>
    <xf numFmtId="38" fontId="106" fillId="0" borderId="0" xfId="23" applyFont="1" applyAlignment="1" applyProtection="1">
      <alignment horizontal="center" vertical="center"/>
    </xf>
    <xf numFmtId="0" fontId="106" fillId="0" borderId="0" xfId="22" applyFont="1" applyAlignment="1">
      <alignment horizontal="center" vertical="center"/>
    </xf>
    <xf numFmtId="0" fontId="105" fillId="0" borderId="0" xfId="22" applyFont="1">
      <alignment vertical="center"/>
    </xf>
    <xf numFmtId="0" fontId="106" fillId="0" borderId="0" xfId="22" applyFont="1" applyAlignment="1">
      <alignment horizontal="center" vertical="center" shrinkToFit="1"/>
    </xf>
    <xf numFmtId="0" fontId="106" fillId="0" borderId="0" xfId="22" applyFont="1" applyBorder="1" applyAlignment="1">
      <alignment horizontal="left" vertical="center" shrinkToFit="1"/>
    </xf>
    <xf numFmtId="0" fontId="106" fillId="0" borderId="279" xfId="22" applyFont="1" applyBorder="1" applyAlignment="1">
      <alignment horizontal="center" vertical="center"/>
    </xf>
    <xf numFmtId="38" fontId="105" fillId="0" borderId="0" xfId="23" applyFont="1" applyBorder="1" applyAlignment="1" applyProtection="1">
      <alignment horizontal="center" vertical="center"/>
    </xf>
    <xf numFmtId="0" fontId="106" fillId="0" borderId="281" xfId="22" applyFont="1" applyBorder="1" applyAlignment="1">
      <alignment horizontal="center" vertical="center"/>
    </xf>
    <xf numFmtId="184" fontId="106" fillId="0" borderId="0" xfId="22" applyNumberFormat="1" applyFont="1" applyBorder="1" applyAlignment="1">
      <alignment horizontal="right" vertical="center" indent="1"/>
    </xf>
    <xf numFmtId="0" fontId="106" fillId="0" borderId="254" xfId="22" applyFont="1" applyBorder="1" applyAlignment="1">
      <alignment horizontal="center" vertical="center"/>
    </xf>
    <xf numFmtId="176" fontId="106" fillId="0" borderId="280" xfId="22" applyNumberFormat="1" applyFont="1" applyBorder="1" applyAlignment="1">
      <alignment horizontal="center" vertical="center"/>
    </xf>
    <xf numFmtId="0" fontId="105" fillId="0" borderId="0" xfId="22" applyFont="1" applyBorder="1" applyAlignment="1">
      <alignment horizontal="center" vertical="center"/>
    </xf>
    <xf numFmtId="0" fontId="106" fillId="0" borderId="310" xfId="22" applyFont="1" applyBorder="1" applyAlignment="1">
      <alignment horizontal="center" vertical="center"/>
    </xf>
    <xf numFmtId="0" fontId="106" fillId="0" borderId="264" xfId="22" applyFont="1" applyBorder="1" applyAlignment="1">
      <alignment vertical="center" wrapText="1"/>
    </xf>
    <xf numFmtId="0" fontId="106" fillId="0" borderId="0" xfId="22" applyFont="1" applyAlignment="1">
      <alignment vertical="center" wrapText="1"/>
    </xf>
    <xf numFmtId="184" fontId="106" fillId="13" borderId="0" xfId="22" applyNumberFormat="1" applyFont="1" applyFill="1" applyBorder="1" applyAlignment="1">
      <alignment horizontal="right" vertical="center" indent="1"/>
    </xf>
    <xf numFmtId="0" fontId="115" fillId="0" borderId="0" xfId="22" applyFont="1" applyBorder="1" applyAlignment="1">
      <alignment horizontal="left" vertical="center" wrapText="1"/>
    </xf>
    <xf numFmtId="0" fontId="106" fillId="0" borderId="336" xfId="22" applyFont="1" applyBorder="1" applyAlignment="1">
      <alignment horizontal="center" vertical="center"/>
    </xf>
    <xf numFmtId="0" fontId="106" fillId="0" borderId="248" xfId="22" applyFont="1" applyBorder="1" applyAlignment="1">
      <alignment horizontal="center" vertical="center"/>
    </xf>
    <xf numFmtId="38" fontId="106" fillId="0" borderId="248" xfId="23" applyFont="1" applyBorder="1" applyAlignment="1" applyProtection="1">
      <alignment horizontal="center" vertical="center" wrapText="1"/>
    </xf>
    <xf numFmtId="0" fontId="106" fillId="0" borderId="248" xfId="22" applyFont="1" applyBorder="1" applyAlignment="1">
      <alignment horizontal="center" vertical="center" wrapText="1"/>
    </xf>
    <xf numFmtId="0" fontId="105" fillId="0" borderId="248" xfId="22" applyFont="1" applyBorder="1">
      <alignment vertical="center"/>
    </xf>
    <xf numFmtId="0" fontId="106" fillId="0" borderId="249" xfId="22" applyFont="1" applyBorder="1" applyAlignment="1">
      <alignment horizontal="center" vertical="center" wrapText="1"/>
    </xf>
    <xf numFmtId="0" fontId="106" fillId="0" borderId="0" xfId="22" applyFont="1" applyBorder="1" applyAlignment="1">
      <alignment horizontal="center" vertical="center" wrapText="1"/>
    </xf>
    <xf numFmtId="184" fontId="106" fillId="0" borderId="250" xfId="23" applyNumberFormat="1" applyFont="1" applyBorder="1" applyAlignment="1" applyProtection="1">
      <alignment vertical="center"/>
      <protection locked="0"/>
    </xf>
    <xf numFmtId="0" fontId="106" fillId="0" borderId="250" xfId="22" applyFont="1" applyBorder="1" applyAlignment="1">
      <alignment horizontal="center" vertical="center"/>
    </xf>
    <xf numFmtId="0" fontId="106" fillId="0" borderId="250" xfId="22" applyFont="1" applyBorder="1" applyAlignment="1" applyProtection="1">
      <alignment horizontal="center" vertical="center" wrapText="1"/>
      <protection locked="0"/>
    </xf>
    <xf numFmtId="0" fontId="106" fillId="0" borderId="250" xfId="23" applyNumberFormat="1" applyFont="1" applyBorder="1" applyAlignment="1" applyProtection="1">
      <alignment horizontal="center" vertical="center"/>
      <protection locked="0"/>
    </xf>
    <xf numFmtId="0" fontId="105" fillId="0" borderId="250" xfId="22" applyFont="1" applyBorder="1" applyAlignment="1">
      <alignment horizontal="center" vertical="center"/>
    </xf>
    <xf numFmtId="184" fontId="106" fillId="0" borderId="251" xfId="23" applyNumberFormat="1" applyFont="1" applyBorder="1" applyAlignment="1" applyProtection="1">
      <alignment horizontal="right" vertical="center"/>
    </xf>
    <xf numFmtId="184" fontId="106" fillId="0" borderId="0" xfId="23" applyNumberFormat="1" applyFont="1" applyBorder="1" applyAlignment="1" applyProtection="1">
      <alignment horizontal="right" vertical="center"/>
    </xf>
    <xf numFmtId="0" fontId="115" fillId="0" borderId="0" xfId="22" applyFont="1" applyAlignment="1">
      <alignment horizontal="right" vertical="center"/>
    </xf>
    <xf numFmtId="0" fontId="115" fillId="0" borderId="0" xfId="22" applyFont="1">
      <alignment vertical="center"/>
    </xf>
    <xf numFmtId="0" fontId="106" fillId="0" borderId="250" xfId="22" applyFont="1" applyBorder="1" applyAlignment="1" applyProtection="1">
      <alignment horizontal="center" vertical="center"/>
      <protection locked="0"/>
    </xf>
    <xf numFmtId="184" fontId="106" fillId="0" borderId="252" xfId="23" applyNumberFormat="1" applyFont="1" applyBorder="1" applyAlignment="1" applyProtection="1">
      <alignment vertical="center"/>
      <protection locked="0"/>
    </xf>
    <xf numFmtId="0" fontId="106" fillId="0" borderId="252" xfId="22" applyFont="1" applyBorder="1" applyAlignment="1">
      <alignment horizontal="center" vertical="center"/>
    </xf>
    <xf numFmtId="0" fontId="106" fillId="0" borderId="252" xfId="22" applyFont="1" applyBorder="1" applyAlignment="1" applyProtection="1">
      <alignment horizontal="center" vertical="center"/>
      <protection locked="0"/>
    </xf>
    <xf numFmtId="0" fontId="106" fillId="0" borderId="252" xfId="23" applyNumberFormat="1" applyFont="1" applyBorder="1" applyAlignment="1" applyProtection="1">
      <alignment horizontal="center" vertical="center"/>
      <protection locked="0"/>
    </xf>
    <xf numFmtId="0" fontId="105" fillId="0" borderId="252" xfId="22" applyFont="1" applyBorder="1" applyAlignment="1">
      <alignment horizontal="center" vertical="center"/>
    </xf>
    <xf numFmtId="184" fontId="106" fillId="0" borderId="253" xfId="23" applyNumberFormat="1" applyFont="1" applyBorder="1" applyAlignment="1" applyProtection="1">
      <alignment horizontal="right" vertical="center"/>
    </xf>
    <xf numFmtId="184" fontId="106" fillId="15" borderId="287" xfId="22" applyNumberFormat="1" applyFont="1" applyFill="1" applyBorder="1" applyAlignment="1">
      <alignment horizontal="right" vertical="center"/>
    </xf>
    <xf numFmtId="184" fontId="106" fillId="15" borderId="0" xfId="22" applyNumberFormat="1" applyFont="1" applyFill="1" applyBorder="1" applyAlignment="1">
      <alignment horizontal="right" vertical="center"/>
    </xf>
    <xf numFmtId="0" fontId="106" fillId="0" borderId="0" xfId="22" applyFont="1" applyAlignment="1">
      <alignment horizontal="left" vertical="center"/>
    </xf>
    <xf numFmtId="184" fontId="106" fillId="12" borderId="278" xfId="22" applyNumberFormat="1" applyFont="1" applyFill="1" applyBorder="1" applyAlignment="1">
      <alignment horizontal="center" vertical="center"/>
    </xf>
    <xf numFmtId="184" fontId="106" fillId="12" borderId="0" xfId="22" applyNumberFormat="1" applyFont="1" applyFill="1" applyBorder="1" applyAlignment="1">
      <alignment horizontal="center" vertical="center"/>
    </xf>
    <xf numFmtId="38" fontId="105" fillId="0" borderId="0" xfId="23" applyFont="1" applyAlignment="1" applyProtection="1">
      <alignment horizontal="center" vertical="center"/>
    </xf>
    <xf numFmtId="38" fontId="106" fillId="0" borderId="0" xfId="22" applyNumberFormat="1" applyFont="1" applyAlignment="1">
      <alignment horizontal="center" vertical="center"/>
    </xf>
    <xf numFmtId="0" fontId="105" fillId="0" borderId="337" xfId="22" applyFont="1" applyBorder="1" applyAlignment="1" applyProtection="1">
      <alignment vertical="center" shrinkToFit="1"/>
      <protection locked="0"/>
    </xf>
    <xf numFmtId="0" fontId="105" fillId="0" borderId="281" xfId="22" applyFont="1" applyBorder="1" applyAlignment="1" applyProtection="1">
      <alignment vertical="center" shrinkToFit="1"/>
      <protection locked="0"/>
    </xf>
    <xf numFmtId="0" fontId="105" fillId="0" borderId="250" xfId="22" applyFont="1" applyBorder="1" applyAlignment="1" applyProtection="1">
      <alignment horizontal="center" vertical="center" shrinkToFit="1"/>
      <protection locked="0"/>
    </xf>
    <xf numFmtId="0" fontId="105" fillId="0" borderId="338" xfId="22" applyFont="1" applyBorder="1" applyAlignment="1" applyProtection="1">
      <alignment vertical="center" shrinkToFit="1"/>
      <protection locked="0"/>
    </xf>
    <xf numFmtId="0" fontId="105" fillId="0" borderId="252" xfId="22" applyFont="1" applyBorder="1" applyAlignment="1" applyProtection="1">
      <alignment horizontal="center" vertical="center" shrinkToFit="1"/>
      <protection locked="0"/>
    </xf>
    <xf numFmtId="0" fontId="106" fillId="0" borderId="0" xfId="2" applyFont="1">
      <alignment vertical="center"/>
    </xf>
    <xf numFmtId="38" fontId="106" fillId="0" borderId="0" xfId="6" applyFont="1" applyAlignment="1" applyProtection="1">
      <alignment horizontal="center" vertical="center"/>
    </xf>
    <xf numFmtId="0" fontId="106" fillId="0" borderId="0" xfId="2" applyFont="1" applyAlignment="1">
      <alignment horizontal="center" vertical="center"/>
    </xf>
    <xf numFmtId="0" fontId="105" fillId="0" borderId="0" xfId="2" applyFont="1">
      <alignment vertical="center"/>
    </xf>
    <xf numFmtId="0" fontId="106" fillId="0" borderId="0" xfId="2" applyFont="1" applyAlignment="1">
      <alignment horizontal="center" vertical="center" shrinkToFit="1"/>
    </xf>
    <xf numFmtId="0" fontId="106" fillId="0" borderId="279" xfId="2" applyFont="1" applyBorder="1" applyAlignment="1">
      <alignment horizontal="center" vertical="center"/>
    </xf>
    <xf numFmtId="0" fontId="106" fillId="0" borderId="281" xfId="2" applyFont="1" applyBorder="1" applyAlignment="1">
      <alignment horizontal="center" vertical="center"/>
    </xf>
    <xf numFmtId="0" fontId="106" fillId="0" borderId="254" xfId="2" applyFont="1" applyBorder="1" applyAlignment="1">
      <alignment horizontal="center" vertical="center"/>
    </xf>
    <xf numFmtId="0" fontId="106" fillId="0" borderId="250" xfId="2" applyFont="1" applyBorder="1" applyAlignment="1">
      <alignment horizontal="center" vertical="center"/>
    </xf>
    <xf numFmtId="0" fontId="106" fillId="0" borderId="310" xfId="2" applyFont="1" applyBorder="1" applyAlignment="1">
      <alignment horizontal="center" vertical="center"/>
    </xf>
    <xf numFmtId="0" fontId="106" fillId="0" borderId="264" xfId="2" applyFont="1" applyBorder="1" applyAlignment="1">
      <alignment vertical="center" wrapText="1"/>
    </xf>
    <xf numFmtId="0" fontId="106" fillId="0" borderId="0" xfId="2" applyFont="1" applyAlignment="1">
      <alignment vertical="center" wrapText="1"/>
    </xf>
    <xf numFmtId="0" fontId="106" fillId="0" borderId="336" xfId="2" applyFont="1" applyBorder="1" applyAlignment="1">
      <alignment horizontal="center" vertical="center"/>
    </xf>
    <xf numFmtId="0" fontId="106" fillId="0" borderId="248" xfId="2" applyFont="1" applyBorder="1" applyAlignment="1">
      <alignment horizontal="center" vertical="center"/>
    </xf>
    <xf numFmtId="38" fontId="106" fillId="0" borderId="248" xfId="6" applyFont="1" applyBorder="1" applyAlignment="1" applyProtection="1">
      <alignment horizontal="center" vertical="center" wrapText="1"/>
    </xf>
    <xf numFmtId="0" fontId="106" fillId="0" borderId="248" xfId="2" applyFont="1" applyBorder="1" applyAlignment="1">
      <alignment horizontal="center" vertical="center" wrapText="1"/>
    </xf>
    <xf numFmtId="0" fontId="105" fillId="0" borderId="248" xfId="2" applyFont="1" applyBorder="1">
      <alignment vertical="center"/>
    </xf>
    <xf numFmtId="0" fontId="106" fillId="0" borderId="249" xfId="2" applyFont="1" applyBorder="1" applyAlignment="1">
      <alignment horizontal="center" vertical="center" wrapText="1"/>
    </xf>
    <xf numFmtId="184" fontId="106" fillId="0" borderId="250" xfId="6" applyNumberFormat="1" applyFont="1" applyBorder="1" applyAlignment="1" applyProtection="1">
      <alignment vertical="center"/>
      <protection locked="0"/>
    </xf>
    <xf numFmtId="0" fontId="106" fillId="0" borderId="250" xfId="2" applyFont="1" applyBorder="1" applyAlignment="1" applyProtection="1">
      <alignment horizontal="center" vertical="center" wrapText="1"/>
      <protection locked="0"/>
    </xf>
    <xf numFmtId="0" fontId="106" fillId="0" borderId="250" xfId="6" applyNumberFormat="1" applyFont="1" applyBorder="1" applyAlignment="1" applyProtection="1">
      <alignment horizontal="center" vertical="center"/>
      <protection locked="0"/>
    </xf>
    <xf numFmtId="0" fontId="105" fillId="0" borderId="250" xfId="2" applyFont="1" applyBorder="1" applyAlignment="1">
      <alignment horizontal="center" vertical="center"/>
    </xf>
    <xf numFmtId="184" fontId="106" fillId="0" borderId="251" xfId="6" applyNumberFormat="1" applyFont="1" applyBorder="1" applyAlignment="1" applyProtection="1">
      <alignment horizontal="right" vertical="center"/>
    </xf>
    <xf numFmtId="0" fontId="106" fillId="0" borderId="250" xfId="2" applyFont="1" applyBorder="1" applyAlignment="1" applyProtection="1">
      <alignment horizontal="center" vertical="center"/>
      <protection locked="0"/>
    </xf>
    <xf numFmtId="184" fontId="106" fillId="0" borderId="252" xfId="6" applyNumberFormat="1" applyFont="1" applyBorder="1" applyAlignment="1" applyProtection="1">
      <alignment vertical="center"/>
      <protection locked="0"/>
    </xf>
    <xf numFmtId="0" fontId="106" fillId="0" borderId="252" xfId="2" applyFont="1" applyBorder="1" applyAlignment="1">
      <alignment horizontal="center" vertical="center"/>
    </xf>
    <xf numFmtId="0" fontId="106" fillId="0" borderId="252" xfId="2" applyFont="1" applyBorder="1" applyAlignment="1" applyProtection="1">
      <alignment horizontal="center" vertical="center"/>
      <protection locked="0"/>
    </xf>
    <xf numFmtId="0" fontId="106" fillId="0" borderId="252" xfId="6" applyNumberFormat="1" applyFont="1" applyBorder="1" applyAlignment="1" applyProtection="1">
      <alignment horizontal="center" vertical="center"/>
      <protection locked="0"/>
    </xf>
    <xf numFmtId="0" fontId="105" fillId="0" borderId="252" xfId="2" applyFont="1" applyBorder="1" applyAlignment="1">
      <alignment horizontal="center" vertical="center"/>
    </xf>
    <xf numFmtId="184" fontId="106" fillId="0" borderId="253" xfId="6" applyNumberFormat="1" applyFont="1" applyBorder="1" applyAlignment="1" applyProtection="1">
      <alignment horizontal="right" vertical="center"/>
    </xf>
    <xf numFmtId="184" fontId="106" fillId="15" borderId="287" xfId="2" applyNumberFormat="1" applyFont="1" applyFill="1" applyBorder="1" applyAlignment="1">
      <alignment horizontal="right" vertical="center"/>
    </xf>
    <xf numFmtId="0" fontId="106" fillId="0" borderId="0" xfId="2" applyFont="1" applyAlignment="1">
      <alignment horizontal="left" vertical="center"/>
    </xf>
    <xf numFmtId="184" fontId="106" fillId="12" borderId="278" xfId="2" applyNumberFormat="1" applyFont="1" applyFill="1" applyBorder="1" applyAlignment="1">
      <alignment horizontal="center" vertical="center"/>
    </xf>
    <xf numFmtId="38" fontId="105" fillId="0" borderId="0" xfId="6" applyFont="1" applyAlignment="1" applyProtection="1">
      <alignment horizontal="center" vertical="center"/>
    </xf>
    <xf numFmtId="38" fontId="106" fillId="0" borderId="0" xfId="2" applyNumberFormat="1" applyFont="1" applyAlignment="1">
      <alignment horizontal="center" vertical="center"/>
    </xf>
    <xf numFmtId="0" fontId="105" fillId="0" borderId="337" xfId="2" applyFont="1" applyBorder="1" applyAlignment="1" applyProtection="1">
      <alignment vertical="center" shrinkToFit="1"/>
      <protection locked="0"/>
    </xf>
    <xf numFmtId="0" fontId="105" fillId="0" borderId="281" xfId="2" applyFont="1" applyBorder="1" applyAlignment="1" applyProtection="1">
      <alignment vertical="center" shrinkToFit="1"/>
      <protection locked="0"/>
    </xf>
    <xf numFmtId="0" fontId="105" fillId="0" borderId="250" xfId="2" applyFont="1" applyBorder="1" applyAlignment="1" applyProtection="1">
      <alignment horizontal="center" vertical="center" shrinkToFit="1"/>
      <protection locked="0"/>
    </xf>
    <xf numFmtId="0" fontId="105" fillId="0" borderId="338" xfId="2" applyFont="1" applyBorder="1" applyAlignment="1" applyProtection="1">
      <alignment vertical="center" shrinkToFit="1"/>
      <protection locked="0"/>
    </xf>
    <xf numFmtId="0" fontId="105" fillId="0" borderId="252" xfId="2" applyFont="1" applyBorder="1" applyAlignment="1" applyProtection="1">
      <alignment horizontal="center" vertical="center" shrinkToFit="1"/>
      <protection locked="0"/>
    </xf>
    <xf numFmtId="0" fontId="105" fillId="0" borderId="0" xfId="0" applyFont="1" applyAlignment="1">
      <alignment horizontal="center" vertical="center" shrinkToFit="1"/>
    </xf>
    <xf numFmtId="0" fontId="105" fillId="0" borderId="382" xfId="0" applyFont="1" applyBorder="1">
      <alignment vertical="center"/>
    </xf>
    <xf numFmtId="0" fontId="105" fillId="0" borderId="412" xfId="0" applyFont="1" applyBorder="1">
      <alignment vertical="center"/>
    </xf>
    <xf numFmtId="49" fontId="106" fillId="0" borderId="0" xfId="0" quotePrefix="1" applyNumberFormat="1" applyFont="1">
      <alignment vertical="center"/>
    </xf>
    <xf numFmtId="49" fontId="106" fillId="0" borderId="0" xfId="0" applyNumberFormat="1" applyFont="1">
      <alignment vertical="center"/>
    </xf>
    <xf numFmtId="0" fontId="106" fillId="0" borderId="0" xfId="0" quotePrefix="1" applyFont="1">
      <alignment vertical="center"/>
    </xf>
    <xf numFmtId="0" fontId="106" fillId="0" borderId="0" xfId="0" applyFont="1" applyAlignment="1">
      <alignment horizontal="right" vertical="center"/>
    </xf>
    <xf numFmtId="178" fontId="106" fillId="0" borderId="0" xfId="0" applyNumberFormat="1" applyFont="1" applyAlignment="1">
      <alignment horizontal="right" vertical="center"/>
    </xf>
    <xf numFmtId="49" fontId="106" fillId="0" borderId="0" xfId="0" quotePrefix="1" applyNumberFormat="1" applyFont="1" applyAlignment="1">
      <alignment horizontal="center" vertical="center"/>
    </xf>
    <xf numFmtId="178" fontId="106" fillId="0" borderId="0" xfId="0" applyNumberFormat="1" applyFont="1" applyAlignment="1">
      <alignment horizontal="left" vertical="center"/>
    </xf>
    <xf numFmtId="0" fontId="106" fillId="0" borderId="0" xfId="0" applyFont="1" applyAlignment="1" applyProtection="1">
      <alignment horizontal="right" vertical="center"/>
      <protection locked="0"/>
    </xf>
    <xf numFmtId="0" fontId="43" fillId="0" borderId="0" xfId="0" quotePrefix="1" applyFont="1">
      <alignment vertical="center"/>
    </xf>
    <xf numFmtId="49" fontId="106" fillId="0" borderId="0" xfId="0" quotePrefix="1" applyNumberFormat="1" applyFont="1" applyAlignment="1">
      <alignment horizontal="left" vertical="center"/>
    </xf>
    <xf numFmtId="0" fontId="106" fillId="0" borderId="0" xfId="0" quotePrefix="1" applyFont="1" applyAlignment="1">
      <alignment horizontal="right" vertical="center"/>
    </xf>
    <xf numFmtId="0" fontId="105" fillId="0" borderId="0" xfId="0" applyFont="1" applyAlignment="1"/>
    <xf numFmtId="0" fontId="105" fillId="0" borderId="0" xfId="0" applyFont="1" applyAlignment="1">
      <alignment horizontal="center"/>
    </xf>
    <xf numFmtId="0" fontId="105" fillId="0" borderId="216" xfId="0" applyFont="1" applyBorder="1" applyAlignment="1">
      <alignment horizontal="left"/>
    </xf>
    <xf numFmtId="0" fontId="105" fillId="0" borderId="216" xfId="0" applyFont="1" applyBorder="1" applyAlignment="1"/>
    <xf numFmtId="0" fontId="105" fillId="0" borderId="254" xfId="0" applyFont="1" applyBorder="1" applyAlignment="1"/>
    <xf numFmtId="0" fontId="105" fillId="0" borderId="0" xfId="0" applyFont="1" applyAlignment="1">
      <alignment horizontal="left"/>
    </xf>
    <xf numFmtId="0" fontId="105" fillId="0" borderId="0" xfId="0" applyFont="1" applyAlignment="1">
      <alignment vertical="top"/>
    </xf>
    <xf numFmtId="0" fontId="105" fillId="0" borderId="0" xfId="0" applyFont="1" applyAlignment="1">
      <alignment horizontal="center" vertical="top"/>
    </xf>
    <xf numFmtId="0" fontId="105" fillId="0" borderId="0" xfId="0" applyFont="1" applyBorder="1" applyAlignment="1">
      <alignment horizontal="left" vertical="top"/>
    </xf>
    <xf numFmtId="0" fontId="105" fillId="0" borderId="0" xfId="0" applyFont="1" applyBorder="1" applyAlignment="1">
      <alignment vertical="top"/>
    </xf>
    <xf numFmtId="0" fontId="106" fillId="0" borderId="0" xfId="0" applyFont="1" applyBorder="1" applyAlignment="1">
      <alignment vertical="top"/>
    </xf>
    <xf numFmtId="0" fontId="105" fillId="0" borderId="213" xfId="0" applyFont="1" applyBorder="1" applyAlignment="1">
      <alignment vertical="top"/>
    </xf>
    <xf numFmtId="0" fontId="105" fillId="0" borderId="0" xfId="0" applyFont="1" applyAlignment="1">
      <alignment horizontal="left" vertical="top"/>
    </xf>
    <xf numFmtId="0" fontId="105" fillId="0" borderId="436" xfId="0" applyFont="1" applyBorder="1">
      <alignment vertical="center"/>
    </xf>
    <xf numFmtId="0" fontId="105" fillId="0" borderId="413" xfId="0" applyFont="1" applyBorder="1">
      <alignment vertical="center"/>
    </xf>
    <xf numFmtId="0" fontId="105" fillId="0" borderId="437" xfId="0" applyFont="1" applyBorder="1">
      <alignment vertical="center"/>
    </xf>
    <xf numFmtId="0" fontId="105" fillId="0" borderId="255" xfId="0" applyFont="1" applyBorder="1" applyAlignment="1">
      <alignment vertical="top"/>
    </xf>
    <xf numFmtId="0" fontId="105" fillId="0" borderId="255" xfId="0" applyFont="1" applyBorder="1">
      <alignment vertical="center"/>
    </xf>
    <xf numFmtId="0" fontId="105" fillId="0" borderId="0" xfId="0" applyFont="1" applyBorder="1">
      <alignment vertical="center"/>
    </xf>
    <xf numFmtId="0" fontId="105" fillId="0" borderId="0" xfId="0" applyFont="1" applyBorder="1" applyAlignment="1">
      <alignment horizontal="left" vertical="center"/>
    </xf>
    <xf numFmtId="0" fontId="105" fillId="0" borderId="0" xfId="0" applyFont="1" applyBorder="1" applyAlignment="1">
      <alignment horizontal="right" vertical="center"/>
    </xf>
    <xf numFmtId="0" fontId="105" fillId="0" borderId="213" xfId="0" applyFont="1" applyBorder="1">
      <alignment vertical="center"/>
    </xf>
    <xf numFmtId="0" fontId="105" fillId="0" borderId="255" xfId="0" applyFont="1" applyBorder="1" applyAlignment="1">
      <alignment horizontal="left" vertical="center"/>
    </xf>
    <xf numFmtId="0" fontId="105" fillId="0" borderId="213" xfId="0" applyFont="1" applyBorder="1" applyAlignment="1">
      <alignment horizontal="left" vertical="center"/>
    </xf>
    <xf numFmtId="0" fontId="105" fillId="0" borderId="256" xfId="0" applyFont="1" applyBorder="1" applyAlignment="1">
      <alignment horizontal="left" vertical="center"/>
    </xf>
    <xf numFmtId="0" fontId="105" fillId="0" borderId="257" xfId="0" applyFont="1" applyBorder="1" applyAlignment="1">
      <alignment horizontal="left" vertical="center"/>
    </xf>
    <xf numFmtId="0" fontId="105" fillId="0" borderId="257" xfId="0" applyFont="1" applyBorder="1">
      <alignment vertical="center"/>
    </xf>
    <xf numFmtId="0" fontId="105" fillId="0" borderId="257" xfId="0" applyFont="1" applyBorder="1" applyAlignment="1" applyProtection="1">
      <alignment vertical="center" shrinkToFit="1"/>
      <protection locked="0"/>
    </xf>
    <xf numFmtId="0" fontId="105" fillId="0" borderId="258" xfId="0" applyFont="1" applyBorder="1">
      <alignment vertical="center"/>
    </xf>
    <xf numFmtId="0" fontId="105" fillId="0" borderId="257" xfId="0" applyFont="1" applyBorder="1" applyAlignment="1">
      <alignment horizontal="left"/>
    </xf>
    <xf numFmtId="0" fontId="107" fillId="0" borderId="0" xfId="0" applyFont="1" applyBorder="1">
      <alignment vertical="center"/>
    </xf>
    <xf numFmtId="0" fontId="107" fillId="0" borderId="0" xfId="0" applyFont="1" applyBorder="1" applyAlignment="1">
      <alignment horizontal="left" vertical="center"/>
    </xf>
    <xf numFmtId="0" fontId="95" fillId="0" borderId="0" xfId="0" applyFont="1">
      <alignment vertical="center"/>
    </xf>
    <xf numFmtId="0" fontId="105" fillId="0" borderId="0" xfId="0" applyFont="1" applyAlignment="1">
      <alignment horizontal="left" vertical="top" wrapText="1"/>
    </xf>
    <xf numFmtId="0" fontId="81" fillId="0" borderId="0" xfId="22" applyFont="1">
      <alignment vertical="center"/>
    </xf>
    <xf numFmtId="0" fontId="118" fillId="0" borderId="0" xfId="10" applyFont="1" applyFill="1" applyAlignment="1" applyProtection="1">
      <alignment horizontal="center" vertical="center"/>
    </xf>
    <xf numFmtId="0" fontId="101" fillId="0" borderId="0" xfId="10" applyFont="1" applyFill="1" applyAlignment="1" applyProtection="1">
      <alignment horizontal="center" vertical="center"/>
    </xf>
    <xf numFmtId="179" fontId="105" fillId="0" borderId="0" xfId="0" applyNumberFormat="1" applyFont="1" applyAlignment="1">
      <alignment horizontal="right" vertical="center"/>
    </xf>
    <xf numFmtId="0" fontId="106" fillId="0" borderId="0" xfId="0" applyFont="1" applyAlignment="1">
      <alignment horizontal="left" vertical="top" wrapText="1"/>
    </xf>
    <xf numFmtId="0" fontId="106" fillId="0" borderId="0" xfId="0" applyFont="1" applyAlignment="1">
      <alignment horizontal="left" vertical="center" wrapText="1"/>
    </xf>
    <xf numFmtId="0" fontId="119" fillId="10" borderId="0" xfId="0" applyFont="1" applyFill="1" applyAlignment="1">
      <alignment vertical="center"/>
    </xf>
    <xf numFmtId="0" fontId="105" fillId="0" borderId="108" xfId="0" applyFont="1" applyBorder="1" applyAlignment="1">
      <alignment horizontal="right" vertical="center"/>
    </xf>
    <xf numFmtId="0" fontId="105" fillId="0" borderId="113" xfId="0" applyFont="1" applyBorder="1" applyAlignment="1">
      <alignment horizontal="right" vertical="center"/>
    </xf>
    <xf numFmtId="0" fontId="105" fillId="0" borderId="194" xfId="0" applyFont="1" applyBorder="1" applyAlignment="1">
      <alignment horizontal="right" vertical="center"/>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18" xfId="0" applyFont="1" applyBorder="1" applyAlignment="1">
      <alignment horizontal="right" vertical="center"/>
    </xf>
    <xf numFmtId="0" fontId="105" fillId="0" borderId="113" xfId="0" applyFont="1" applyBorder="1" applyAlignment="1">
      <alignment horizontal="right" vertical="top"/>
    </xf>
    <xf numFmtId="0" fontId="120" fillId="0" borderId="193" xfId="0" applyFont="1" applyBorder="1" applyAlignment="1">
      <alignment horizontal="center" vertical="center"/>
    </xf>
    <xf numFmtId="0" fontId="121" fillId="0" borderId="0" xfId="0" applyFont="1">
      <alignment vertical="center"/>
    </xf>
    <xf numFmtId="0" fontId="105" fillId="0" borderId="406" xfId="0" applyFont="1" applyBorder="1" applyAlignment="1">
      <alignment vertical="top"/>
    </xf>
    <xf numFmtId="0" fontId="105" fillId="0" borderId="26" xfId="0" applyFont="1" applyBorder="1" applyAlignment="1">
      <alignment horizontal="right" vertical="top"/>
    </xf>
    <xf numFmtId="0" fontId="105" fillId="0" borderId="26" xfId="0" applyFont="1" applyBorder="1" applyAlignment="1">
      <alignment vertical="top"/>
    </xf>
    <xf numFmtId="0" fontId="105" fillId="0" borderId="27" xfId="0" applyFont="1" applyBorder="1">
      <alignment vertical="center"/>
    </xf>
    <xf numFmtId="0" fontId="95" fillId="0" borderId="26" xfId="0" applyFont="1" applyBorder="1" applyAlignment="1">
      <alignment vertical="top" wrapText="1"/>
    </xf>
    <xf numFmtId="0" fontId="95" fillId="0" borderId="420" xfId="0" applyFont="1" applyBorder="1" applyAlignment="1">
      <alignment horizontal="right" vertical="top" wrapText="1"/>
    </xf>
    <xf numFmtId="0" fontId="95" fillId="0" borderId="421" xfId="0" applyFont="1" applyBorder="1" applyAlignment="1">
      <alignment vertical="top" wrapText="1"/>
    </xf>
    <xf numFmtId="0" fontId="95" fillId="0" borderId="422" xfId="0" applyFont="1" applyBorder="1" applyAlignment="1">
      <alignment vertical="top" wrapText="1"/>
    </xf>
    <xf numFmtId="0" fontId="122" fillId="0" borderId="0" xfId="0" applyFont="1">
      <alignment vertical="center"/>
    </xf>
    <xf numFmtId="0" fontId="105" fillId="0" borderId="24" xfId="0" applyFont="1" applyBorder="1">
      <alignment vertical="center"/>
    </xf>
    <xf numFmtId="0" fontId="95" fillId="0" borderId="30" xfId="0" applyFont="1" applyBorder="1" applyAlignment="1">
      <alignment vertical="top"/>
    </xf>
    <xf numFmtId="0" fontId="95" fillId="0" borderId="160" xfId="0" applyFont="1" applyBorder="1" applyAlignment="1">
      <alignment vertical="top"/>
    </xf>
    <xf numFmtId="0" fontId="95" fillId="0" borderId="32" xfId="0" applyFont="1" applyBorder="1" applyAlignment="1">
      <alignment vertical="top" wrapText="1"/>
    </xf>
    <xf numFmtId="0" fontId="95" fillId="0" borderId="31" xfId="0" applyFont="1" applyBorder="1" applyAlignment="1">
      <alignment vertical="top" wrapText="1"/>
    </xf>
    <xf numFmtId="0" fontId="105" fillId="0" borderId="26" xfId="0" applyFont="1" applyBorder="1">
      <alignment vertical="center"/>
    </xf>
    <xf numFmtId="0" fontId="105" fillId="0" borderId="400" xfId="0" applyFont="1" applyBorder="1" applyAlignment="1">
      <alignment vertical="top"/>
    </xf>
    <xf numFmtId="0" fontId="105" fillId="0" borderId="30" xfId="0" applyFont="1" applyBorder="1" applyAlignment="1">
      <alignment vertical="top"/>
    </xf>
    <xf numFmtId="0" fontId="95" fillId="0" borderId="0" xfId="0" applyFont="1" applyAlignment="1">
      <alignment vertical="top" wrapText="1"/>
    </xf>
    <xf numFmtId="0" fontId="105" fillId="0" borderId="0" xfId="0" applyFont="1" applyAlignment="1">
      <alignment horizontal="right" vertical="top"/>
    </xf>
    <xf numFmtId="0" fontId="105" fillId="0" borderId="0" xfId="0" applyFont="1" applyAlignment="1">
      <alignment horizontal="left" vertical="center"/>
    </xf>
    <xf numFmtId="0" fontId="105" fillId="0" borderId="23" xfId="0" applyFont="1" applyBorder="1" applyAlignment="1">
      <alignment horizontal="right" vertical="center"/>
    </xf>
    <xf numFmtId="0" fontId="105" fillId="0" borderId="26" xfId="0" applyFont="1" applyBorder="1" applyAlignment="1">
      <alignment horizontal="right" vertical="center"/>
    </xf>
    <xf numFmtId="0" fontId="105" fillId="0" borderId="232" xfId="0" applyFont="1" applyBorder="1" applyAlignment="1">
      <alignment vertical="top"/>
    </xf>
    <xf numFmtId="0" fontId="105" fillId="0" borderId="190" xfId="0" applyFont="1" applyBorder="1" applyAlignment="1">
      <alignment vertical="top"/>
    </xf>
    <xf numFmtId="0" fontId="105" fillId="0" borderId="328" xfId="0" applyFont="1" applyBorder="1" applyAlignment="1">
      <alignment horizontal="right" vertical="top"/>
    </xf>
    <xf numFmtId="0" fontId="105" fillId="0" borderId="329" xfId="0" applyFont="1" applyBorder="1" applyAlignment="1">
      <alignment horizontal="right" vertical="center"/>
    </xf>
    <xf numFmtId="0" fontId="105" fillId="0" borderId="330" xfId="0" applyFont="1" applyBorder="1">
      <alignment vertical="center"/>
    </xf>
    <xf numFmtId="0" fontId="107" fillId="0" borderId="104" xfId="0" applyFont="1" applyFill="1" applyBorder="1">
      <alignment vertical="center"/>
    </xf>
    <xf numFmtId="0" fontId="107" fillId="0" borderId="0" xfId="0" applyFont="1" applyFill="1" applyBorder="1">
      <alignment vertical="center"/>
    </xf>
    <xf numFmtId="0" fontId="95" fillId="0" borderId="0" xfId="0" applyFont="1" applyFill="1" applyBorder="1">
      <alignment vertical="center"/>
    </xf>
    <xf numFmtId="0" fontId="95" fillId="0" borderId="114" xfId="0" applyFont="1" applyFill="1" applyBorder="1">
      <alignment vertical="center"/>
    </xf>
    <xf numFmtId="0" fontId="95" fillId="0" borderId="24" xfId="0" applyFont="1" applyBorder="1" applyAlignment="1">
      <alignment horizontal="left" vertical="center"/>
    </xf>
    <xf numFmtId="0" fontId="95" fillId="0" borderId="25" xfId="0" applyFont="1" applyBorder="1" applyAlignment="1">
      <alignment horizontal="left" vertical="center"/>
    </xf>
    <xf numFmtId="0" fontId="105" fillId="0" borderId="23" xfId="0" applyFont="1" applyBorder="1">
      <alignment vertical="center"/>
    </xf>
    <xf numFmtId="0" fontId="105" fillId="0" borderId="182" xfId="0" applyFont="1" applyBorder="1">
      <alignment vertical="center"/>
    </xf>
    <xf numFmtId="0" fontId="95" fillId="0" borderId="182" xfId="0" applyFont="1" applyBorder="1" applyAlignment="1">
      <alignment horizontal="left" vertical="center"/>
    </xf>
    <xf numFmtId="0" fontId="95" fillId="0" borderId="184" xfId="0" applyFont="1" applyBorder="1" applyAlignment="1">
      <alignment horizontal="left" vertical="center"/>
    </xf>
    <xf numFmtId="49" fontId="105" fillId="0" borderId="155" xfId="0" applyNumberFormat="1" applyFont="1" applyBorder="1" applyAlignment="1">
      <alignment horizontal="right" vertical="center"/>
    </xf>
    <xf numFmtId="0" fontId="105" fillId="0" borderId="156" xfId="0" applyFont="1" applyBorder="1" applyAlignment="1">
      <alignment horizontal="left" vertical="center"/>
    </xf>
    <xf numFmtId="0" fontId="105" fillId="0" borderId="156" xfId="0" applyFont="1" applyBorder="1">
      <alignment vertical="center"/>
    </xf>
    <xf numFmtId="0" fontId="95" fillId="0" borderId="156" xfId="0" applyFont="1" applyBorder="1" applyAlignment="1">
      <alignment horizontal="left" vertical="center"/>
    </xf>
    <xf numFmtId="0" fontId="107" fillId="0" borderId="0" xfId="0" quotePrefix="1" applyFont="1">
      <alignment vertical="center"/>
    </xf>
    <xf numFmtId="0" fontId="105" fillId="0" borderId="30" xfId="0" applyFont="1" applyBorder="1">
      <alignment vertical="center"/>
    </xf>
    <xf numFmtId="49" fontId="105" fillId="0" borderId="160" xfId="0" applyNumberFormat="1" applyFont="1" applyBorder="1" applyAlignment="1">
      <alignment horizontal="right" vertical="center"/>
    </xf>
    <xf numFmtId="0" fontId="105" fillId="0" borderId="161" xfId="0" applyFont="1" applyBorder="1" applyAlignment="1">
      <alignment horizontal="left" vertical="center"/>
    </xf>
    <xf numFmtId="0" fontId="105" fillId="0" borderId="161" xfId="0" applyFont="1" applyBorder="1">
      <alignment vertical="center"/>
    </xf>
    <xf numFmtId="0" fontId="95" fillId="0" borderId="161" xfId="0" applyFont="1" applyBorder="1" applyAlignment="1">
      <alignment horizontal="left" vertical="center"/>
    </xf>
    <xf numFmtId="0" fontId="95" fillId="0" borderId="182" xfId="0" applyFont="1" applyFill="1" applyBorder="1" applyAlignment="1">
      <alignment horizontal="left" vertical="center"/>
    </xf>
    <xf numFmtId="0" fontId="95" fillId="0" borderId="184" xfId="0" applyFont="1" applyFill="1" applyBorder="1" applyAlignment="1">
      <alignment horizontal="left" vertical="center"/>
    </xf>
    <xf numFmtId="49" fontId="105" fillId="0" borderId="227" xfId="0" applyNumberFormat="1" applyFont="1" applyBorder="1" applyAlignment="1">
      <alignment horizontal="right" vertical="center"/>
    </xf>
    <xf numFmtId="0" fontId="95" fillId="0" borderId="24" xfId="0" applyFont="1" applyFill="1" applyBorder="1" applyAlignment="1">
      <alignment horizontal="left" vertical="center"/>
    </xf>
    <xf numFmtId="0" fontId="95" fillId="0" borderId="25" xfId="0" applyFont="1" applyFill="1" applyBorder="1" applyAlignment="1">
      <alignment horizontal="left" vertical="center"/>
    </xf>
    <xf numFmtId="49" fontId="105" fillId="0" borderId="116" xfId="0" applyNumberFormat="1" applyFont="1" applyBorder="1" applyAlignment="1">
      <alignment horizontal="right" vertical="center"/>
    </xf>
    <xf numFmtId="0" fontId="104" fillId="0" borderId="398" xfId="0" applyFont="1" applyBorder="1" applyAlignment="1">
      <alignment horizontal="left" vertical="center"/>
    </xf>
    <xf numFmtId="0" fontId="105" fillId="0" borderId="373" xfId="0" applyFont="1" applyBorder="1">
      <alignment vertical="center"/>
    </xf>
    <xf numFmtId="49" fontId="105" fillId="0" borderId="332" xfId="0" applyNumberFormat="1" applyFont="1" applyBorder="1" applyAlignment="1">
      <alignment horizontal="right" vertical="center"/>
    </xf>
    <xf numFmtId="0" fontId="104" fillId="0" borderId="0" xfId="0" applyFont="1" applyAlignment="1">
      <alignment horizontal="left" vertical="center"/>
    </xf>
    <xf numFmtId="0" fontId="104" fillId="0" borderId="0" xfId="0" applyFont="1" applyAlignment="1">
      <alignment vertical="center" wrapText="1"/>
    </xf>
    <xf numFmtId="0" fontId="105" fillId="0" borderId="0" xfId="0" quotePrefix="1" applyFont="1" applyAlignment="1">
      <alignment horizontal="center" vertical="center"/>
    </xf>
    <xf numFmtId="0" fontId="105" fillId="0" borderId="181" xfId="0" applyFont="1" applyBorder="1" applyAlignment="1">
      <alignment horizontal="right" vertical="center"/>
    </xf>
    <xf numFmtId="0" fontId="105" fillId="0" borderId="185" xfId="0" applyFont="1" applyBorder="1" applyAlignment="1">
      <alignment horizontal="right" vertical="center"/>
    </xf>
    <xf numFmtId="0" fontId="105" fillId="0" borderId="185" xfId="0" applyFont="1" applyBorder="1" applyAlignment="1">
      <alignment horizontal="right" vertical="top"/>
    </xf>
    <xf numFmtId="0" fontId="105" fillId="0" borderId="186" xfId="0" applyFont="1" applyBorder="1" applyAlignment="1">
      <alignment horizontal="right" vertical="top"/>
    </xf>
    <xf numFmtId="0" fontId="105" fillId="3" borderId="111" xfId="0" applyFont="1" applyFill="1" applyBorder="1" applyAlignment="1">
      <alignment vertical="center" wrapText="1"/>
    </xf>
    <xf numFmtId="0" fontId="105" fillId="3" borderId="109" xfId="0" applyFont="1" applyFill="1" applyBorder="1" applyAlignment="1">
      <alignment vertical="center" wrapText="1"/>
    </xf>
    <xf numFmtId="0" fontId="105" fillId="3" borderId="334" xfId="0" applyFont="1" applyFill="1" applyBorder="1" applyAlignment="1">
      <alignment vertical="center" wrapText="1"/>
    </xf>
    <xf numFmtId="0" fontId="105" fillId="3" borderId="347" xfId="0" applyFont="1" applyFill="1" applyBorder="1" applyAlignment="1">
      <alignment vertical="center" wrapText="1"/>
    </xf>
    <xf numFmtId="0" fontId="105" fillId="3" borderId="161" xfId="0" applyFont="1" applyFill="1" applyBorder="1" applyAlignment="1">
      <alignment vertical="center" wrapText="1"/>
    </xf>
    <xf numFmtId="0" fontId="105" fillId="3" borderId="346" xfId="0" applyFont="1" applyFill="1" applyBorder="1" applyAlignment="1">
      <alignment vertical="center" wrapText="1"/>
    </xf>
    <xf numFmtId="0" fontId="105" fillId="0" borderId="14" xfId="0" applyFont="1" applyBorder="1" applyAlignment="1">
      <alignment horizontal="right" vertical="center"/>
    </xf>
    <xf numFmtId="0" fontId="105" fillId="0" borderId="14" xfId="0" applyFont="1" applyBorder="1" applyAlignment="1">
      <alignment horizontal="left" vertical="center"/>
    </xf>
    <xf numFmtId="0" fontId="105" fillId="0" borderId="14" xfId="0" applyFont="1" applyBorder="1" applyAlignment="1">
      <alignment horizontal="left" vertical="center" wrapText="1"/>
    </xf>
    <xf numFmtId="49" fontId="105" fillId="0" borderId="14" xfId="0" applyNumberFormat="1" applyFont="1" applyBorder="1" applyAlignment="1">
      <alignment horizontal="left" vertical="center" wrapText="1"/>
    </xf>
    <xf numFmtId="176" fontId="105" fillId="0" borderId="14" xfId="0" applyNumberFormat="1" applyFont="1" applyBorder="1" applyAlignment="1">
      <alignment horizontal="right" vertical="center"/>
    </xf>
    <xf numFmtId="0" fontId="105" fillId="0" borderId="25" xfId="0" applyFont="1" applyBorder="1">
      <alignment vertical="center"/>
    </xf>
    <xf numFmtId="0" fontId="105" fillId="0" borderId="14" xfId="0" applyFont="1" applyBorder="1">
      <alignment vertical="center"/>
    </xf>
    <xf numFmtId="0" fontId="105" fillId="0" borderId="11" xfId="0" applyFont="1" applyBorder="1">
      <alignment vertical="center"/>
    </xf>
    <xf numFmtId="0" fontId="105" fillId="0" borderId="10" xfId="0" applyFont="1" applyBorder="1" applyAlignment="1">
      <alignment horizontal="right" vertical="center"/>
    </xf>
    <xf numFmtId="176" fontId="95" fillId="0" borderId="119" xfId="0" applyNumberFormat="1" applyFont="1" applyBorder="1" applyAlignment="1">
      <alignment horizontal="center"/>
    </xf>
    <xf numFmtId="0" fontId="105" fillId="0" borderId="30" xfId="0" applyFont="1" applyBorder="1" applyAlignment="1">
      <alignment horizontal="right" vertical="center"/>
    </xf>
    <xf numFmtId="176" fontId="95" fillId="0" borderId="126" xfId="0" applyNumberFormat="1" applyFont="1" applyBorder="1" applyAlignment="1">
      <alignment horizontal="center"/>
    </xf>
    <xf numFmtId="176" fontId="95" fillId="0" borderId="46" xfId="0" applyNumberFormat="1" applyFont="1" applyBorder="1" applyAlignment="1">
      <alignment horizontal="center"/>
    </xf>
    <xf numFmtId="0" fontId="105" fillId="0" borderId="32" xfId="0" applyFont="1" applyBorder="1">
      <alignment vertical="center"/>
    </xf>
    <xf numFmtId="0" fontId="118" fillId="0" borderId="0" xfId="10" applyFont="1" applyFill="1" applyBorder="1" applyAlignment="1" applyProtection="1">
      <alignment horizontal="center" vertical="center"/>
    </xf>
    <xf numFmtId="179" fontId="59" fillId="0" borderId="0" xfId="0" applyNumberFormat="1" applyFont="1">
      <alignment vertical="center"/>
    </xf>
    <xf numFmtId="0" fontId="119" fillId="0" borderId="0" xfId="0" applyFont="1" applyAlignment="1">
      <alignment horizontal="left" vertical="center"/>
    </xf>
    <xf numFmtId="0" fontId="59" fillId="0" borderId="0" xfId="0" applyFont="1" applyAlignment="1">
      <alignment horizontal="left" vertical="center"/>
    </xf>
    <xf numFmtId="0" fontId="59" fillId="0" borderId="0" xfId="0" applyFont="1">
      <alignment vertical="center"/>
    </xf>
    <xf numFmtId="0" fontId="59" fillId="0" borderId="0" xfId="0" applyFont="1" applyAlignment="1">
      <alignment horizontal="left" vertical="top" wrapText="1"/>
    </xf>
    <xf numFmtId="0" fontId="105" fillId="0" borderId="296" xfId="0" applyFont="1" applyBorder="1" applyAlignment="1">
      <alignment horizontal="right" vertical="center"/>
    </xf>
    <xf numFmtId="0" fontId="105" fillId="0" borderId="23" xfId="0" applyFont="1" applyBorder="1" applyAlignment="1">
      <alignment horizontal="right" vertical="top"/>
    </xf>
    <xf numFmtId="0" fontId="105" fillId="0" borderId="125" xfId="0" applyFont="1" applyBorder="1" applyAlignment="1">
      <alignment horizontal="right" vertical="center"/>
    </xf>
    <xf numFmtId="0" fontId="95" fillId="0" borderId="0" xfId="0" applyFont="1" applyAlignment="1">
      <alignment horizontal="left" vertical="top" wrapText="1"/>
    </xf>
    <xf numFmtId="0" fontId="95" fillId="0" borderId="22" xfId="0" applyFont="1" applyBorder="1" applyAlignment="1">
      <alignment horizontal="left" vertical="top" wrapText="1"/>
    </xf>
    <xf numFmtId="0" fontId="95" fillId="0" borderId="0" xfId="0" applyFont="1" applyAlignment="1">
      <alignment horizontal="left" vertical="top"/>
    </xf>
    <xf numFmtId="0" fontId="95" fillId="0" borderId="22" xfId="0" applyFont="1" applyBorder="1" applyAlignment="1">
      <alignment horizontal="left" vertical="top"/>
    </xf>
    <xf numFmtId="0" fontId="105" fillId="0" borderId="8" xfId="0" applyFont="1" applyBorder="1" applyAlignment="1">
      <alignment horizontal="right" vertical="center"/>
    </xf>
    <xf numFmtId="0" fontId="105" fillId="0" borderId="191" xfId="0" applyFont="1" applyBorder="1" applyAlignment="1">
      <alignment horizontal="right" vertical="top"/>
    </xf>
    <xf numFmtId="0" fontId="105" fillId="0" borderId="190" xfId="0" applyFont="1" applyBorder="1" applyAlignment="1">
      <alignment horizontal="right" vertical="center"/>
    </xf>
    <xf numFmtId="0" fontId="124" fillId="0" borderId="341" xfId="0" applyFont="1" applyBorder="1" applyAlignment="1">
      <alignment horizontal="left" vertical="center"/>
    </xf>
    <xf numFmtId="0" fontId="95" fillId="0" borderId="341" xfId="0" applyFont="1" applyBorder="1">
      <alignment vertical="center"/>
    </xf>
    <xf numFmtId="0" fontId="95" fillId="0" borderId="156" xfId="0" applyFont="1" applyBorder="1">
      <alignment vertical="center"/>
    </xf>
    <xf numFmtId="0" fontId="124" fillId="0" borderId="0" xfId="0" applyFont="1" applyAlignment="1">
      <alignment horizontal="left" vertical="center"/>
    </xf>
    <xf numFmtId="0" fontId="105" fillId="11" borderId="0" xfId="0" applyFont="1" applyFill="1" applyAlignment="1">
      <alignment horizontal="center" vertical="center"/>
    </xf>
    <xf numFmtId="0" fontId="95" fillId="0" borderId="0" xfId="0" applyFont="1" applyAlignment="1">
      <alignment horizontal="left" vertical="center" wrapText="1"/>
    </xf>
    <xf numFmtId="176" fontId="95" fillId="0" borderId="157" xfId="0" applyNumberFormat="1" applyFont="1" applyBorder="1" applyAlignment="1">
      <alignment horizontal="center"/>
    </xf>
    <xf numFmtId="176" fontId="95" fillId="0" borderId="162" xfId="0" applyNumberFormat="1" applyFont="1" applyBorder="1" applyAlignment="1">
      <alignment horizontal="center"/>
    </xf>
    <xf numFmtId="0" fontId="107" fillId="0" borderId="0" xfId="0" applyFont="1" applyAlignment="1">
      <alignment vertical="top" wrapText="1"/>
    </xf>
    <xf numFmtId="0" fontId="101" fillId="0" borderId="0" xfId="10" applyFont="1" applyFill="1" applyBorder="1" applyAlignment="1" applyProtection="1">
      <alignment horizontal="center" vertical="center"/>
    </xf>
    <xf numFmtId="0" fontId="124" fillId="0" borderId="0" xfId="0" applyFont="1" applyBorder="1" applyAlignment="1">
      <alignment horizontal="left" vertical="center"/>
    </xf>
    <xf numFmtId="0" fontId="95" fillId="0" borderId="0" xfId="0" applyFont="1" applyBorder="1">
      <alignment vertical="center"/>
    </xf>
    <xf numFmtId="0" fontId="95" fillId="0" borderId="323" xfId="0" applyFont="1" applyBorder="1">
      <alignment vertical="center"/>
    </xf>
    <xf numFmtId="0" fontId="107" fillId="0" borderId="0" xfId="0" applyFont="1" applyAlignment="1">
      <alignment horizontal="left" vertical="top" wrapText="1"/>
    </xf>
    <xf numFmtId="0" fontId="105" fillId="3" borderId="133" xfId="0" applyFont="1" applyFill="1" applyBorder="1">
      <alignment vertical="center"/>
    </xf>
    <xf numFmtId="0" fontId="105" fillId="3" borderId="14" xfId="0" applyFont="1" applyFill="1" applyBorder="1">
      <alignment vertical="center"/>
    </xf>
    <xf numFmtId="0" fontId="105" fillId="3" borderId="131" xfId="0" applyFont="1" applyFill="1" applyBorder="1">
      <alignment vertical="center"/>
    </xf>
    <xf numFmtId="0" fontId="105" fillId="3" borderId="129" xfId="0" applyFont="1" applyFill="1" applyBorder="1" applyAlignment="1">
      <alignment vertical="center" wrapText="1"/>
    </xf>
    <xf numFmtId="0" fontId="105" fillId="3" borderId="130" xfId="0" applyFont="1" applyFill="1" applyBorder="1" applyAlignment="1">
      <alignment vertical="center" wrapText="1"/>
    </xf>
    <xf numFmtId="0" fontId="105" fillId="3" borderId="126" xfId="0" applyFont="1" applyFill="1" applyBorder="1" applyAlignment="1">
      <alignment vertical="center" wrapText="1"/>
    </xf>
    <xf numFmtId="0" fontId="95" fillId="0" borderId="157" xfId="0" applyFont="1" applyBorder="1" applyAlignment="1">
      <alignment horizontal="center"/>
    </xf>
    <xf numFmtId="0" fontId="95" fillId="0" borderId="162" xfId="0" applyFont="1" applyBorder="1" applyAlignment="1">
      <alignment horizontal="center"/>
    </xf>
    <xf numFmtId="0" fontId="95" fillId="0" borderId="46" xfId="0" applyFont="1" applyBorder="1" applyAlignment="1">
      <alignment horizontal="center"/>
    </xf>
    <xf numFmtId="179" fontId="105" fillId="0" borderId="0" xfId="0" applyNumberFormat="1" applyFont="1">
      <alignment vertical="center"/>
    </xf>
    <xf numFmtId="0" fontId="106" fillId="0" borderId="0" xfId="0" applyFont="1" applyAlignment="1"/>
    <xf numFmtId="49" fontId="104" fillId="0" borderId="0" xfId="0" applyNumberFormat="1" applyFont="1" applyAlignment="1">
      <alignment horizontal="center" vertical="center"/>
    </xf>
    <xf numFmtId="0" fontId="105" fillId="0" borderId="0" xfId="0" applyFont="1" applyFill="1">
      <alignment vertical="center"/>
    </xf>
    <xf numFmtId="0" fontId="105" fillId="0" borderId="194" xfId="0" applyFont="1" applyFill="1" applyBorder="1" applyAlignment="1">
      <alignment horizontal="right" vertical="center"/>
    </xf>
    <xf numFmtId="0" fontId="105" fillId="0" borderId="114" xfId="0" applyFont="1" applyFill="1" applyBorder="1" applyAlignment="1">
      <alignment horizontal="left" vertical="center"/>
    </xf>
    <xf numFmtId="0" fontId="105" fillId="0" borderId="115" xfId="0" applyFont="1" applyFill="1" applyBorder="1" applyAlignment="1">
      <alignment horizontal="left" vertical="center"/>
    </xf>
    <xf numFmtId="0" fontId="107" fillId="0" borderId="0" xfId="0" applyFont="1" applyFill="1">
      <alignment vertical="center"/>
    </xf>
    <xf numFmtId="0" fontId="95" fillId="0" borderId="177" xfId="0" applyFont="1" applyFill="1" applyBorder="1" applyAlignment="1">
      <alignment vertical="top"/>
    </xf>
    <xf numFmtId="0" fontId="95" fillId="0" borderId="160" xfId="0" applyFont="1" applyFill="1" applyBorder="1" applyAlignment="1">
      <alignment vertical="top"/>
    </xf>
    <xf numFmtId="0" fontId="95" fillId="0" borderId="32" xfId="0" applyFont="1" applyFill="1" applyBorder="1" applyAlignment="1">
      <alignment vertical="top" wrapText="1"/>
    </xf>
    <xf numFmtId="0" fontId="95" fillId="0" borderId="31" xfId="0" applyFont="1" applyFill="1" applyBorder="1" applyAlignment="1">
      <alignment vertical="top" wrapText="1"/>
    </xf>
    <xf numFmtId="0" fontId="105" fillId="20" borderId="0" xfId="0" applyFont="1" applyFill="1">
      <alignment vertical="center"/>
    </xf>
    <xf numFmtId="0" fontId="105" fillId="20" borderId="26" xfId="0" applyFont="1" applyFill="1" applyBorder="1" applyAlignment="1">
      <alignment vertical="top"/>
    </xf>
    <xf numFmtId="0" fontId="107" fillId="20" borderId="0" xfId="0" applyFont="1" applyFill="1">
      <alignment vertical="center"/>
    </xf>
    <xf numFmtId="0" fontId="105" fillId="0" borderId="242" xfId="0" applyFont="1" applyBorder="1">
      <alignment vertical="center"/>
    </xf>
    <xf numFmtId="0" fontId="105" fillId="0" borderId="136" xfId="0" applyFont="1" applyBorder="1">
      <alignment vertical="center"/>
    </xf>
    <xf numFmtId="0" fontId="105" fillId="0" borderId="243" xfId="0" applyFont="1" applyBorder="1">
      <alignment vertical="center"/>
    </xf>
    <xf numFmtId="0" fontId="105" fillId="0" borderId="190" xfId="0" applyFont="1" applyBorder="1">
      <alignment vertical="center"/>
    </xf>
    <xf numFmtId="0" fontId="105" fillId="0" borderId="341" xfId="0" applyFont="1" applyBorder="1">
      <alignment vertical="center"/>
    </xf>
    <xf numFmtId="0" fontId="95" fillId="0" borderId="0" xfId="0" applyFont="1" applyAlignment="1">
      <alignment horizontal="left" vertical="center"/>
    </xf>
    <xf numFmtId="0" fontId="95" fillId="0" borderId="27" xfId="0" applyFont="1" applyBorder="1" applyAlignment="1">
      <alignment horizontal="left" vertical="center"/>
    </xf>
    <xf numFmtId="0" fontId="105" fillId="0" borderId="182" xfId="0" applyFont="1" applyBorder="1" applyAlignment="1">
      <alignment horizontal="center" vertical="center"/>
    </xf>
    <xf numFmtId="0" fontId="105" fillId="0" borderId="185" xfId="0" quotePrefix="1" applyFont="1" applyBorder="1" applyAlignment="1">
      <alignment horizontal="right" vertical="center"/>
    </xf>
    <xf numFmtId="0" fontId="105" fillId="0" borderId="156" xfId="0" applyFont="1" applyBorder="1" applyAlignment="1">
      <alignment horizontal="center" vertical="center"/>
    </xf>
    <xf numFmtId="0" fontId="105" fillId="0" borderId="158" xfId="0" applyFont="1" applyBorder="1" applyAlignment="1">
      <alignment horizontal="center" vertical="center"/>
    </xf>
    <xf numFmtId="0" fontId="105" fillId="0" borderId="186" xfId="0" applyFont="1" applyBorder="1" applyAlignment="1">
      <alignment horizontal="right" vertical="center"/>
    </xf>
    <xf numFmtId="0" fontId="95" fillId="0" borderId="24" xfId="0" applyFont="1" applyBorder="1" applyAlignment="1">
      <alignment vertical="top" wrapText="1"/>
    </xf>
    <xf numFmtId="0" fontId="43" fillId="0" borderId="0" xfId="11" applyFont="1">
      <alignment vertical="center"/>
    </xf>
    <xf numFmtId="0" fontId="43" fillId="0" borderId="0" xfId="11" applyFont="1" applyAlignment="1">
      <alignment horizontal="left" vertical="center"/>
    </xf>
    <xf numFmtId="0" fontId="43" fillId="0" borderId="0" xfId="11" applyFont="1" applyAlignment="1">
      <alignment horizontal="center" vertical="center"/>
    </xf>
    <xf numFmtId="0" fontId="59" fillId="0" borderId="216" xfId="11" applyFont="1" applyBorder="1">
      <alignment vertical="center"/>
    </xf>
    <xf numFmtId="0" fontId="59" fillId="0" borderId="255" xfId="11" applyFont="1" applyBorder="1">
      <alignment vertical="center"/>
    </xf>
    <xf numFmtId="0" fontId="59" fillId="0" borderId="256" xfId="11" applyFont="1" applyBorder="1">
      <alignment vertical="center"/>
    </xf>
    <xf numFmtId="0" fontId="59" fillId="0" borderId="257" xfId="11" applyFont="1" applyBorder="1">
      <alignment vertical="center"/>
    </xf>
    <xf numFmtId="0" fontId="59" fillId="0" borderId="254" xfId="11" applyFont="1" applyBorder="1">
      <alignment vertical="center"/>
    </xf>
    <xf numFmtId="0" fontId="66" fillId="0" borderId="254" xfId="11" applyFont="1" applyBorder="1" applyAlignment="1">
      <alignment horizontal="center" vertical="center"/>
    </xf>
    <xf numFmtId="0" fontId="43" fillId="0" borderId="268" xfId="11" applyFont="1" applyBorder="1">
      <alignment vertical="center"/>
    </xf>
    <xf numFmtId="0" fontId="43" fillId="0" borderId="270" xfId="11" applyFont="1" applyBorder="1">
      <alignment vertical="center"/>
    </xf>
    <xf numFmtId="0" fontId="43" fillId="0" borderId="257" xfId="11" applyFont="1" applyBorder="1">
      <alignment vertical="center"/>
    </xf>
    <xf numFmtId="0" fontId="43" fillId="0" borderId="273" xfId="11" applyFont="1" applyBorder="1">
      <alignment vertical="center"/>
    </xf>
    <xf numFmtId="0" fontId="43" fillId="0" borderId="211" xfId="11" applyFont="1" applyBorder="1">
      <alignment vertical="center"/>
    </xf>
    <xf numFmtId="0" fontId="43" fillId="0" borderId="274" xfId="11" applyFont="1" applyBorder="1">
      <alignment vertical="center"/>
    </xf>
    <xf numFmtId="0" fontId="43" fillId="0" borderId="216" xfId="11" applyFont="1" applyBorder="1">
      <alignment vertical="center"/>
    </xf>
    <xf numFmtId="0" fontId="43" fillId="0" borderId="272" xfId="11" applyFont="1" applyBorder="1">
      <alignment vertical="center"/>
    </xf>
    <xf numFmtId="0" fontId="43" fillId="0" borderId="269" xfId="11" applyFont="1" applyBorder="1">
      <alignment vertical="center"/>
    </xf>
    <xf numFmtId="0" fontId="43" fillId="0" borderId="256" xfId="11" applyFont="1" applyBorder="1">
      <alignment vertical="center"/>
    </xf>
    <xf numFmtId="0" fontId="43" fillId="0" borderId="271" xfId="11" applyFont="1" applyBorder="1">
      <alignment vertical="center"/>
    </xf>
    <xf numFmtId="0" fontId="43" fillId="0" borderId="275" xfId="11" applyFont="1" applyBorder="1">
      <alignment vertical="center"/>
    </xf>
    <xf numFmtId="0" fontId="43" fillId="0" borderId="262" xfId="11" applyFont="1" applyBorder="1">
      <alignment vertical="center"/>
    </xf>
    <xf numFmtId="0" fontId="43" fillId="0" borderId="276" xfId="11" applyFont="1" applyBorder="1">
      <alignment vertical="center"/>
    </xf>
    <xf numFmtId="0" fontId="43" fillId="0" borderId="277" xfId="11" applyFont="1" applyBorder="1">
      <alignment vertical="center"/>
    </xf>
    <xf numFmtId="0" fontId="49" fillId="6" borderId="221" xfId="0" applyFont="1" applyFill="1" applyBorder="1" applyAlignment="1" applyProtection="1">
      <alignment horizontal="center" vertical="center"/>
    </xf>
    <xf numFmtId="0" fontId="49" fillId="6" borderId="222" xfId="0" applyFont="1" applyFill="1" applyBorder="1" applyAlignment="1" applyProtection="1">
      <alignment horizontal="center" vertical="center"/>
    </xf>
    <xf numFmtId="0" fontId="49" fillId="6" borderId="223" xfId="0" applyFont="1" applyFill="1" applyBorder="1" applyAlignment="1" applyProtection="1">
      <alignment horizontal="center" vertical="center"/>
    </xf>
    <xf numFmtId="0" fontId="49" fillId="6" borderId="224" xfId="0" applyFont="1" applyFill="1" applyBorder="1" applyAlignment="1" applyProtection="1">
      <alignment horizontal="center" vertical="center"/>
    </xf>
    <xf numFmtId="0" fontId="49" fillId="6" borderId="225" xfId="0" applyFont="1" applyFill="1" applyBorder="1" applyAlignment="1" applyProtection="1">
      <alignment horizontal="center" vertical="center"/>
    </xf>
    <xf numFmtId="0" fontId="49" fillId="6" borderId="226" xfId="0" applyFont="1" applyFill="1" applyBorder="1" applyAlignment="1" applyProtection="1">
      <alignment horizontal="center" vertical="center"/>
    </xf>
    <xf numFmtId="0" fontId="75" fillId="0" borderId="23" xfId="0" applyFont="1" applyBorder="1" applyAlignment="1" applyProtection="1">
      <alignment horizontal="left" vertical="top" wrapText="1"/>
    </xf>
    <xf numFmtId="0" fontId="75" fillId="0" borderId="24" xfId="0" applyFont="1" applyBorder="1" applyAlignment="1" applyProtection="1">
      <alignment horizontal="left" vertical="top" wrapText="1"/>
    </xf>
    <xf numFmtId="0" fontId="75" fillId="0" borderId="25" xfId="0" applyFont="1" applyBorder="1" applyAlignment="1" applyProtection="1">
      <alignment horizontal="left" vertical="top" wrapText="1"/>
    </xf>
    <xf numFmtId="0" fontId="75" fillId="0" borderId="26" xfId="0" applyFont="1" applyBorder="1" applyAlignment="1" applyProtection="1">
      <alignment horizontal="left" vertical="top" wrapText="1"/>
    </xf>
    <xf numFmtId="0" fontId="75" fillId="0" borderId="0" xfId="0" applyFont="1" applyAlignment="1" applyProtection="1">
      <alignment horizontal="left" vertical="top" wrapText="1"/>
    </xf>
    <xf numFmtId="0" fontId="75" fillId="0" borderId="27" xfId="0" applyFont="1" applyBorder="1" applyAlignment="1" applyProtection="1">
      <alignment horizontal="left" vertical="top" wrapText="1"/>
    </xf>
    <xf numFmtId="0" fontId="75" fillId="0" borderId="30" xfId="0" applyFont="1" applyBorder="1" applyAlignment="1" applyProtection="1">
      <alignment horizontal="left" vertical="top" wrapText="1"/>
    </xf>
    <xf numFmtId="0" fontId="75" fillId="0" borderId="32" xfId="0" applyFont="1" applyBorder="1" applyAlignment="1" applyProtection="1">
      <alignment horizontal="left" vertical="top" wrapText="1"/>
    </xf>
    <xf numFmtId="0" fontId="75" fillId="0" borderId="31" xfId="0" applyFont="1" applyBorder="1" applyAlignment="1" applyProtection="1">
      <alignment horizontal="left" vertical="top" wrapText="1"/>
    </xf>
    <xf numFmtId="0" fontId="50" fillId="0" borderId="185" xfId="0" applyFont="1" applyBorder="1" applyAlignment="1" applyProtection="1">
      <alignment horizontal="right" vertical="center"/>
    </xf>
    <xf numFmtId="0" fontId="50" fillId="0" borderId="158" xfId="0" applyFont="1" applyBorder="1" applyAlignment="1" applyProtection="1">
      <alignment horizontal="right" vertical="center"/>
    </xf>
    <xf numFmtId="0" fontId="22" fillId="3" borderId="10"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34" fillId="3" borderId="10" xfId="0" applyFont="1" applyFill="1" applyBorder="1" applyAlignment="1" applyProtection="1">
      <alignment horizontal="center" vertical="center"/>
    </xf>
    <xf numFmtId="0" fontId="34" fillId="3" borderId="14"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4" fillId="0" borderId="185" xfId="10" applyFont="1" applyFill="1" applyBorder="1" applyAlignment="1" applyProtection="1">
      <alignment horizontal="left" vertical="center"/>
    </xf>
    <xf numFmtId="0" fontId="34" fillId="0" borderId="156" xfId="10" applyFont="1" applyFill="1" applyBorder="1" applyAlignment="1" applyProtection="1">
      <alignment horizontal="left" vertical="center"/>
    </xf>
    <xf numFmtId="0" fontId="34" fillId="0" borderId="158" xfId="10" applyFont="1" applyFill="1" applyBorder="1" applyAlignment="1" applyProtection="1">
      <alignment horizontal="left" vertical="center"/>
    </xf>
    <xf numFmtId="0" fontId="34" fillId="0" borderId="185" xfId="10" applyFont="1" applyFill="1" applyBorder="1" applyAlignment="1" applyProtection="1">
      <alignment horizontal="left" vertical="center" wrapText="1"/>
    </xf>
    <xf numFmtId="0" fontId="34" fillId="0" borderId="156" xfId="10" applyFont="1" applyFill="1" applyBorder="1" applyAlignment="1" applyProtection="1">
      <alignment horizontal="left" vertical="center" wrapText="1"/>
    </xf>
    <xf numFmtId="0" fontId="34" fillId="0" borderId="158" xfId="10" applyFont="1" applyFill="1" applyBorder="1" applyAlignment="1" applyProtection="1">
      <alignment horizontal="left" vertical="center" wrapText="1"/>
    </xf>
    <xf numFmtId="0" fontId="96" fillId="0" borderId="185" xfId="10" applyFont="1" applyBorder="1" applyAlignment="1" applyProtection="1">
      <alignment horizontal="left" vertical="center" shrinkToFit="1"/>
    </xf>
    <xf numFmtId="0" fontId="96" fillId="0" borderId="156" xfId="10" applyFont="1" applyBorder="1" applyAlignment="1" applyProtection="1">
      <alignment horizontal="left" vertical="center" shrinkToFit="1"/>
    </xf>
    <xf numFmtId="0" fontId="96" fillId="0" borderId="158" xfId="10" applyFont="1" applyBorder="1" applyAlignment="1" applyProtection="1">
      <alignment horizontal="left" vertical="center" shrinkToFit="1"/>
    </xf>
    <xf numFmtId="0" fontId="34" fillId="0" borderId="181" xfId="10" applyFont="1" applyFill="1" applyBorder="1" applyAlignment="1" applyProtection="1">
      <alignment horizontal="left" vertical="center"/>
    </xf>
    <xf numFmtId="0" fontId="34" fillId="0" borderId="182" xfId="10" applyFont="1" applyFill="1" applyBorder="1" applyAlignment="1" applyProtection="1">
      <alignment horizontal="left" vertical="center"/>
    </xf>
    <xf numFmtId="0" fontId="34" fillId="0" borderId="184" xfId="10" applyFont="1" applyFill="1" applyBorder="1" applyAlignment="1" applyProtection="1">
      <alignment horizontal="left" vertical="center"/>
    </xf>
    <xf numFmtId="0" fontId="96" fillId="0" borderId="185" xfId="10" applyFont="1" applyFill="1" applyBorder="1" applyAlignment="1" applyProtection="1">
      <alignment horizontal="left" vertical="center" shrinkToFit="1"/>
    </xf>
    <xf numFmtId="0" fontId="96" fillId="0" borderId="156" xfId="10" applyFont="1" applyFill="1" applyBorder="1" applyAlignment="1" applyProtection="1">
      <alignment horizontal="left" vertical="center" shrinkToFit="1"/>
    </xf>
    <xf numFmtId="0" fontId="96" fillId="0" borderId="158" xfId="10" applyFont="1" applyFill="1" applyBorder="1" applyAlignment="1" applyProtection="1">
      <alignment horizontal="left" vertical="center" shrinkToFit="1"/>
    </xf>
    <xf numFmtId="0" fontId="22" fillId="3" borderId="14" xfId="0" applyFont="1" applyFill="1" applyBorder="1" applyAlignment="1" applyProtection="1">
      <alignment horizontal="center" vertical="center"/>
    </xf>
    <xf numFmtId="0" fontId="50" fillId="0" borderId="181" xfId="0" applyFont="1" applyBorder="1" applyAlignment="1" applyProtection="1">
      <alignment horizontal="right" vertical="center"/>
    </xf>
    <xf numFmtId="0" fontId="50" fillId="0" borderId="184" xfId="0" applyFont="1" applyBorder="1" applyAlignment="1" applyProtection="1">
      <alignment horizontal="right" vertical="center"/>
    </xf>
    <xf numFmtId="0" fontId="96" fillId="0" borderId="181" xfId="10" applyFont="1" applyFill="1" applyBorder="1" applyAlignment="1" applyProtection="1">
      <alignment horizontal="left" vertical="center" shrinkToFit="1"/>
    </xf>
    <xf numFmtId="0" fontId="96" fillId="0" borderId="182" xfId="10" applyFont="1" applyFill="1" applyBorder="1" applyAlignment="1" applyProtection="1">
      <alignment horizontal="left" vertical="center" shrinkToFit="1"/>
    </xf>
    <xf numFmtId="0" fontId="96" fillId="0" borderId="184" xfId="10" applyFont="1" applyFill="1" applyBorder="1" applyAlignment="1" applyProtection="1">
      <alignment horizontal="left" vertical="center" shrinkToFit="1"/>
    </xf>
    <xf numFmtId="0" fontId="97" fillId="0" borderId="186" xfId="0" applyFont="1" applyBorder="1" applyAlignment="1" applyProtection="1">
      <alignment horizontal="left" vertical="center" shrinkToFit="1"/>
    </xf>
    <xf numFmtId="0" fontId="97" fillId="0" borderId="161" xfId="0" applyFont="1" applyBorder="1" applyAlignment="1" applyProtection="1">
      <alignment horizontal="left" vertical="center" shrinkToFit="1"/>
    </xf>
    <xf numFmtId="0" fontId="97" fillId="0" borderId="163" xfId="0" applyFont="1" applyBorder="1" applyAlignment="1" applyProtection="1">
      <alignment horizontal="left" vertical="center" shrinkToFit="1"/>
    </xf>
    <xf numFmtId="0" fontId="34" fillId="0" borderId="186" xfId="0" applyFont="1" applyBorder="1" applyAlignment="1" applyProtection="1">
      <alignment horizontal="left" vertical="center"/>
    </xf>
    <xf numFmtId="0" fontId="34" fillId="0" borderId="161" xfId="0" applyFont="1" applyBorder="1" applyAlignment="1" applyProtection="1">
      <alignment horizontal="left" vertical="center"/>
    </xf>
    <xf numFmtId="0" fontId="34" fillId="0" borderId="163" xfId="0" applyFont="1" applyBorder="1" applyAlignment="1" applyProtection="1">
      <alignment horizontal="left" vertical="center"/>
    </xf>
    <xf numFmtId="0" fontId="71" fillId="9" borderId="0" xfId="10" applyFont="1" applyFill="1" applyAlignment="1">
      <alignment horizontal="center" vertical="center"/>
    </xf>
    <xf numFmtId="0" fontId="79" fillId="11" borderId="44" xfId="10" applyFont="1" applyFill="1" applyBorder="1" applyAlignment="1">
      <alignment horizontal="center" vertical="center"/>
    </xf>
    <xf numFmtId="0" fontId="79" fillId="11" borderId="45" xfId="10" applyFont="1" applyFill="1" applyBorder="1" applyAlignment="1">
      <alignment horizontal="center" vertical="center"/>
    </xf>
    <xf numFmtId="0" fontId="79" fillId="11" borderId="46" xfId="10" applyFont="1" applyFill="1" applyBorder="1" applyAlignment="1">
      <alignment horizontal="center" vertical="center"/>
    </xf>
    <xf numFmtId="0" fontId="83" fillId="0" borderId="5" xfId="10" applyFont="1" applyFill="1" applyBorder="1" applyAlignment="1">
      <alignment horizontal="left" vertical="center" wrapText="1"/>
    </xf>
    <xf numFmtId="0" fontId="35" fillId="0" borderId="0" xfId="0" applyFont="1" applyAlignment="1">
      <alignment horizontal="left" vertical="top"/>
    </xf>
    <xf numFmtId="0" fontId="22" fillId="2" borderId="10" xfId="0" applyFont="1" applyFill="1" applyBorder="1" applyAlignment="1" applyProtection="1">
      <alignment horizontal="left" vertical="center"/>
      <protection locked="0"/>
    </xf>
    <xf numFmtId="0" fontId="22" fillId="2" borderId="14" xfId="0" applyFont="1" applyFill="1" applyBorder="1" applyAlignment="1" applyProtection="1">
      <alignment horizontal="left" vertical="center"/>
      <protection locked="0"/>
    </xf>
    <xf numFmtId="0" fontId="22" fillId="2" borderId="11" xfId="0" applyFont="1" applyFill="1" applyBorder="1" applyAlignment="1" applyProtection="1">
      <alignment horizontal="left" vertical="center"/>
      <protection locked="0"/>
    </xf>
    <xf numFmtId="49" fontId="22" fillId="0" borderId="255" xfId="0" applyNumberFormat="1" applyFont="1" applyBorder="1" applyAlignment="1">
      <alignment horizontal="right" vertical="top"/>
    </xf>
    <xf numFmtId="49" fontId="22" fillId="0" borderId="0" xfId="0" applyNumberFormat="1" applyFont="1" applyAlignment="1">
      <alignment horizontal="right" vertical="top"/>
    </xf>
    <xf numFmtId="0" fontId="22" fillId="0" borderId="0" xfId="0" applyFont="1" applyAlignment="1">
      <alignment horizontal="left" vertical="top" wrapText="1"/>
    </xf>
    <xf numFmtId="0" fontId="22" fillId="0" borderId="327" xfId="0" applyFont="1" applyBorder="1" applyAlignment="1">
      <alignment horizontal="left" vertical="top" wrapText="1"/>
    </xf>
    <xf numFmtId="0" fontId="34" fillId="0" borderId="6" xfId="0" applyFont="1" applyBorder="1">
      <alignment vertical="center"/>
    </xf>
    <xf numFmtId="0" fontId="100" fillId="0" borderId="6" xfId="0" applyFont="1" applyBorder="1">
      <alignment vertical="center"/>
    </xf>
    <xf numFmtId="0" fontId="34" fillId="2" borderId="6" xfId="0" applyFont="1" applyFill="1" applyBorder="1" applyAlignment="1" applyProtection="1">
      <alignment vertical="center" shrinkToFit="1"/>
      <protection locked="0"/>
    </xf>
    <xf numFmtId="0" fontId="100" fillId="2" borderId="6" xfId="0" applyFont="1" applyFill="1" applyBorder="1" applyAlignment="1" applyProtection="1">
      <alignment vertical="center" shrinkToFit="1"/>
      <protection locked="0"/>
    </xf>
    <xf numFmtId="0" fontId="100" fillId="2" borderId="18" xfId="0" applyFont="1" applyFill="1" applyBorder="1" applyAlignment="1" applyProtection="1">
      <alignment vertical="center" shrinkToFit="1"/>
      <protection locked="0"/>
    </xf>
    <xf numFmtId="176" fontId="22" fillId="2" borderId="12" xfId="0" applyNumberFormat="1" applyFont="1" applyFill="1" applyBorder="1" applyAlignment="1" applyProtection="1">
      <alignment horizontal="right" vertical="center" indent="1"/>
      <protection locked="0"/>
    </xf>
    <xf numFmtId="176" fontId="22" fillId="2" borderId="16" xfId="0" applyNumberFormat="1" applyFont="1" applyFill="1" applyBorder="1" applyAlignment="1" applyProtection="1">
      <alignment horizontal="right" vertical="center" indent="1"/>
      <protection locked="0"/>
    </xf>
    <xf numFmtId="176" fontId="22" fillId="2" borderId="17" xfId="0" applyNumberFormat="1" applyFont="1" applyFill="1" applyBorder="1" applyAlignment="1" applyProtection="1">
      <alignment horizontal="right" vertical="center" indent="1"/>
      <protection locked="0"/>
    </xf>
    <xf numFmtId="176" fontId="22" fillId="2" borderId="10" xfId="0" applyNumberFormat="1" applyFont="1" applyFill="1" applyBorder="1" applyAlignment="1" applyProtection="1">
      <alignment horizontal="right" vertical="center" indent="1"/>
      <protection locked="0"/>
    </xf>
    <xf numFmtId="176" fontId="22" fillId="2" borderId="14" xfId="0" applyNumberFormat="1" applyFont="1" applyFill="1" applyBorder="1" applyAlignment="1" applyProtection="1">
      <alignment horizontal="right" vertical="center" indent="1"/>
      <protection locked="0"/>
    </xf>
    <xf numFmtId="176" fontId="22" fillId="2" borderId="15" xfId="0" applyNumberFormat="1" applyFont="1" applyFill="1" applyBorder="1" applyAlignment="1" applyProtection="1">
      <alignment horizontal="right" vertical="center" indent="1"/>
      <protection locked="0"/>
    </xf>
    <xf numFmtId="0" fontId="22" fillId="3" borderId="34" xfId="0" applyFont="1" applyFill="1" applyBorder="1" applyAlignment="1">
      <alignment horizontal="center" vertical="center"/>
    </xf>
    <xf numFmtId="0" fontId="22" fillId="3" borderId="21" xfId="0" applyFont="1" applyFill="1" applyBorder="1" applyAlignment="1">
      <alignment horizontal="center" vertical="center"/>
    </xf>
    <xf numFmtId="0" fontId="22" fillId="3" borderId="33" xfId="0" applyFont="1" applyFill="1" applyBorder="1" applyAlignment="1">
      <alignment horizontal="center" vertical="center"/>
    </xf>
    <xf numFmtId="0" fontId="22" fillId="3" borderId="26" xfId="0" applyFont="1" applyFill="1" applyBorder="1" applyAlignment="1">
      <alignment horizontal="center" vertical="center"/>
    </xf>
    <xf numFmtId="0" fontId="22" fillId="3" borderId="0" xfId="0" applyFont="1" applyFill="1" applyAlignment="1">
      <alignment horizontal="center" vertical="center"/>
    </xf>
    <xf numFmtId="0" fontId="22" fillId="3" borderId="27" xfId="0" applyFont="1" applyFill="1" applyBorder="1" applyAlignment="1">
      <alignment horizontal="center" vertical="center"/>
    </xf>
    <xf numFmtId="0" fontId="22" fillId="2" borderId="449" xfId="0" applyFont="1" applyFill="1" applyBorder="1" applyAlignment="1" applyProtection="1">
      <alignment horizontal="center" vertical="center"/>
      <protection locked="0"/>
    </xf>
    <xf numFmtId="0" fontId="22" fillId="2" borderId="188" xfId="0" applyFont="1" applyFill="1" applyBorder="1" applyAlignment="1" applyProtection="1">
      <alignment horizontal="center" vertical="center"/>
      <protection locked="0"/>
    </xf>
    <xf numFmtId="0" fontId="22" fillId="2" borderId="12" xfId="0" applyFont="1" applyFill="1" applyBorder="1" applyAlignment="1" applyProtection="1">
      <alignment horizontal="left" vertical="center"/>
      <protection locked="0"/>
    </xf>
    <xf numFmtId="0" fontId="22" fillId="2" borderId="16" xfId="0" applyFont="1" applyFill="1" applyBorder="1" applyAlignment="1" applyProtection="1">
      <alignment horizontal="left" vertical="center"/>
      <protection locked="0"/>
    </xf>
    <xf numFmtId="0" fontId="22" fillId="2" borderId="13" xfId="0" applyFont="1" applyFill="1" applyBorder="1" applyAlignment="1" applyProtection="1">
      <alignment horizontal="left" vertical="center"/>
      <protection locked="0"/>
    </xf>
    <xf numFmtId="0" fontId="22" fillId="4" borderId="86" xfId="0" applyFont="1" applyFill="1" applyBorder="1" applyAlignment="1" applyProtection="1">
      <alignment horizontal="left" vertical="center"/>
    </xf>
    <xf numFmtId="0" fontId="22" fillId="4" borderId="87" xfId="0" applyFont="1" applyFill="1" applyBorder="1" applyAlignment="1" applyProtection="1">
      <alignment horizontal="left" vertical="center"/>
    </xf>
    <xf numFmtId="0" fontId="72" fillId="5" borderId="32" xfId="0" applyFont="1" applyFill="1" applyBorder="1" applyAlignment="1">
      <alignment horizontal="left" vertical="center" wrapText="1"/>
    </xf>
    <xf numFmtId="0" fontId="72" fillId="5" borderId="31" xfId="0" applyFont="1" applyFill="1" applyBorder="1" applyAlignment="1">
      <alignment horizontal="left" vertical="center" wrapText="1"/>
    </xf>
    <xf numFmtId="177" fontId="22" fillId="2" borderId="89" xfId="0" applyNumberFormat="1" applyFont="1" applyFill="1" applyBorder="1" applyAlignment="1" applyProtection="1">
      <alignment horizontal="left" vertical="center"/>
      <protection locked="0"/>
    </xf>
    <xf numFmtId="0" fontId="27" fillId="4" borderId="374" xfId="0" applyFont="1" applyFill="1" applyBorder="1" applyAlignment="1">
      <alignment horizontal="left" vertical="center" indent="1"/>
    </xf>
    <xf numFmtId="0" fontId="27" fillId="4" borderId="375" xfId="0" applyFont="1" applyFill="1" applyBorder="1" applyAlignment="1">
      <alignment horizontal="left" vertical="center" indent="1"/>
    </xf>
    <xf numFmtId="0" fontId="27" fillId="4" borderId="376" xfId="0" applyFont="1" applyFill="1" applyBorder="1" applyAlignment="1">
      <alignment horizontal="left" vertical="center" indent="1"/>
    </xf>
    <xf numFmtId="0" fontId="22" fillId="2" borderId="425" xfId="0" applyFont="1" applyFill="1" applyBorder="1" applyAlignment="1" applyProtection="1">
      <alignment horizontal="left" vertical="center"/>
      <protection locked="0"/>
    </xf>
    <xf numFmtId="0" fontId="22" fillId="2" borderId="426" xfId="0" applyFont="1" applyFill="1" applyBorder="1" applyAlignment="1" applyProtection="1">
      <alignment horizontal="left" vertical="center"/>
      <protection locked="0"/>
    </xf>
    <xf numFmtId="0" fontId="22" fillId="2" borderId="427" xfId="0" applyFont="1" applyFill="1" applyBorder="1" applyAlignment="1" applyProtection="1">
      <alignment horizontal="left" vertical="center"/>
      <protection locked="0"/>
    </xf>
    <xf numFmtId="14" fontId="35" fillId="0" borderId="24" xfId="0" applyNumberFormat="1" applyFont="1" applyBorder="1" applyAlignment="1">
      <alignment horizontal="left" vertical="center"/>
    </xf>
    <xf numFmtId="14" fontId="35" fillId="0" borderId="442" xfId="0" applyNumberFormat="1" applyFont="1" applyBorder="1" applyAlignment="1">
      <alignment horizontal="left" vertical="center"/>
    </xf>
    <xf numFmtId="0" fontId="22" fillId="4" borderId="23" xfId="0" applyFont="1" applyFill="1" applyBorder="1" applyAlignment="1">
      <alignment horizontal="left" vertical="center"/>
    </xf>
    <xf numFmtId="0" fontId="22" fillId="4" borderId="24" xfId="0" applyFont="1" applyFill="1" applyBorder="1" applyAlignment="1">
      <alignment horizontal="left" vertical="center"/>
    </xf>
    <xf numFmtId="0" fontId="22" fillId="4" borderId="25" xfId="0" applyFont="1" applyFill="1" applyBorder="1" applyAlignment="1">
      <alignment horizontal="left" vertical="center"/>
    </xf>
    <xf numFmtId="0" fontId="22" fillId="0" borderId="3" xfId="0" applyFont="1" applyBorder="1" applyAlignment="1">
      <alignment horizontal="left" vertical="center"/>
    </xf>
    <xf numFmtId="0" fontId="22" fillId="0" borderId="22" xfId="0" applyFont="1" applyBorder="1" applyAlignment="1">
      <alignment horizontal="left" vertical="center"/>
    </xf>
    <xf numFmtId="0" fontId="22" fillId="0" borderId="37" xfId="0" applyFont="1" applyBorder="1" applyAlignment="1">
      <alignment horizontal="left" vertical="center"/>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36" xfId="0" applyFont="1" applyBorder="1" applyAlignment="1">
      <alignment horizontal="left" vertical="center"/>
    </xf>
    <xf numFmtId="0" fontId="24" fillId="0" borderId="56" xfId="0" applyFont="1" applyBorder="1" applyAlignment="1">
      <alignment horizontal="center" vertical="center"/>
    </xf>
    <xf numFmtId="0" fontId="24" fillId="0" borderId="53" xfId="0" applyFont="1" applyBorder="1" applyAlignment="1">
      <alignment horizontal="center" vertical="center"/>
    </xf>
    <xf numFmtId="0" fontId="24" fillId="0" borderId="54" xfId="0" applyFont="1" applyBorder="1" applyAlignment="1">
      <alignment horizontal="center" vertical="center"/>
    </xf>
    <xf numFmtId="176" fontId="12" fillId="2" borderId="10" xfId="0" applyNumberFormat="1" applyFont="1" applyFill="1" applyBorder="1" applyAlignment="1" applyProtection="1">
      <alignment horizontal="right" vertical="center"/>
      <protection locked="0"/>
    </xf>
    <xf numFmtId="176" fontId="27" fillId="2" borderId="14" xfId="0" applyNumberFormat="1" applyFont="1" applyFill="1" applyBorder="1" applyAlignment="1" applyProtection="1">
      <alignment horizontal="right" vertical="center"/>
      <protection locked="0"/>
    </xf>
    <xf numFmtId="0" fontId="22" fillId="3" borderId="8"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23" xfId="0" applyFont="1" applyFill="1" applyBorder="1" applyAlignment="1">
      <alignment horizontal="center" vertical="center"/>
    </xf>
    <xf numFmtId="0" fontId="22" fillId="3" borderId="24" xfId="0" applyFont="1" applyFill="1" applyBorder="1" applyAlignment="1">
      <alignment horizontal="center" vertical="center"/>
    </xf>
    <xf numFmtId="0" fontId="22" fillId="3" borderId="49" xfId="0" applyFont="1" applyFill="1" applyBorder="1" applyAlignment="1">
      <alignment horizontal="center" vertical="center"/>
    </xf>
    <xf numFmtId="0" fontId="22" fillId="0" borderId="26" xfId="0" applyFont="1" applyBorder="1" applyAlignment="1">
      <alignment horizontal="left" vertical="center" wrapText="1"/>
    </xf>
    <xf numFmtId="0" fontId="22" fillId="0" borderId="0" xfId="0" applyFont="1" applyAlignment="1">
      <alignment horizontal="left" vertical="center" wrapText="1"/>
    </xf>
    <xf numFmtId="0" fontId="22" fillId="0" borderId="36" xfId="0" applyFont="1" applyBorder="1" applyAlignment="1">
      <alignment horizontal="left" vertical="center" wrapText="1"/>
    </xf>
    <xf numFmtId="0" fontId="22" fillId="0" borderId="30" xfId="0" applyFont="1" applyBorder="1" applyAlignment="1">
      <alignment horizontal="left" vertical="center" wrapText="1"/>
    </xf>
    <xf numFmtId="0" fontId="22" fillId="0" borderId="32" xfId="0" applyFont="1" applyBorder="1" applyAlignment="1">
      <alignment horizontal="left" vertical="center" wrapText="1"/>
    </xf>
    <xf numFmtId="0" fontId="22" fillId="0" borderId="208" xfId="0" applyFont="1" applyBorder="1" applyAlignment="1">
      <alignment horizontal="left" vertical="center" wrapText="1"/>
    </xf>
    <xf numFmtId="0" fontId="46" fillId="9" borderId="0" xfId="10" applyFont="1" applyFill="1" applyAlignment="1">
      <alignment horizontal="right" vertical="center"/>
    </xf>
    <xf numFmtId="0" fontId="22" fillId="0" borderId="187" xfId="0" applyFont="1" applyBorder="1" applyAlignment="1">
      <alignment horizontal="left" vertical="center"/>
    </xf>
    <xf numFmtId="0" fontId="22" fillId="0" borderId="14" xfId="0" applyFont="1" applyBorder="1" applyAlignment="1">
      <alignment horizontal="left" vertical="center"/>
    </xf>
    <xf numFmtId="0" fontId="22" fillId="0" borderId="11" xfId="0" applyFont="1" applyBorder="1" applyAlignment="1">
      <alignment horizontal="left" vertical="center"/>
    </xf>
    <xf numFmtId="178" fontId="22" fillId="2" borderId="12" xfId="0" applyNumberFormat="1" applyFont="1" applyFill="1" applyBorder="1" applyAlignment="1" applyProtection="1">
      <alignment horizontal="right" vertical="center"/>
      <protection locked="0"/>
    </xf>
    <xf numFmtId="178" fontId="0" fillId="2" borderId="16" xfId="0" applyNumberFormat="1" applyFill="1" applyBorder="1" applyAlignment="1" applyProtection="1">
      <alignment horizontal="right" vertical="center"/>
      <protection locked="0"/>
    </xf>
    <xf numFmtId="0" fontId="45" fillId="2" borderId="6" xfId="10" applyFill="1" applyBorder="1" applyAlignment="1" applyProtection="1">
      <alignment horizontal="left" vertical="center"/>
      <protection locked="0"/>
    </xf>
    <xf numFmtId="0" fontId="22" fillId="2" borderId="6" xfId="0" applyFont="1" applyFill="1" applyBorder="1" applyAlignment="1" applyProtection="1">
      <alignment horizontal="left" vertical="center"/>
      <protection locked="0"/>
    </xf>
    <xf numFmtId="0" fontId="32" fillId="0" borderId="6" xfId="0" applyFont="1" applyBorder="1" applyAlignment="1">
      <alignment horizontal="left" vertical="center"/>
    </xf>
    <xf numFmtId="0" fontId="41" fillId="0" borderId="6" xfId="0" applyFont="1" applyBorder="1" applyAlignment="1">
      <alignment horizontal="left" vertical="center"/>
    </xf>
    <xf numFmtId="0" fontId="41" fillId="0" borderId="18" xfId="0" applyFont="1" applyBorder="1" applyAlignment="1">
      <alignment horizontal="left" vertical="center"/>
    </xf>
    <xf numFmtId="0" fontId="73" fillId="0" borderId="10" xfId="0" applyFont="1" applyBorder="1" applyAlignment="1">
      <alignment horizontal="left" vertical="center" shrinkToFit="1"/>
    </xf>
    <xf numFmtId="0" fontId="93" fillId="0" borderId="14" xfId="0" applyFont="1" applyBorder="1" applyAlignment="1">
      <alignment horizontal="left" vertical="center" shrinkToFit="1"/>
    </xf>
    <xf numFmtId="0" fontId="93" fillId="0" borderId="11" xfId="0" applyFont="1" applyBorder="1" applyAlignment="1">
      <alignment horizontal="left" vertical="center" shrinkToFit="1"/>
    </xf>
    <xf numFmtId="0" fontId="22" fillId="0" borderId="6" xfId="0" applyFont="1" applyBorder="1" applyAlignment="1">
      <alignment horizontal="left" vertical="center"/>
    </xf>
    <xf numFmtId="0" fontId="32" fillId="0" borderId="10" xfId="0" applyFont="1" applyBorder="1" applyAlignment="1">
      <alignment horizontal="left" vertical="center"/>
    </xf>
    <xf numFmtId="0" fontId="32" fillId="0" borderId="14" xfId="0" applyFont="1" applyBorder="1" applyAlignment="1">
      <alignment horizontal="left" vertical="center"/>
    </xf>
    <xf numFmtId="0" fontId="32" fillId="0" borderId="15" xfId="0" applyFont="1" applyBorder="1" applyAlignment="1">
      <alignment horizontal="left" vertical="center"/>
    </xf>
    <xf numFmtId="0" fontId="22" fillId="0" borderId="23" xfId="0" applyFont="1" applyBorder="1" applyAlignment="1">
      <alignment horizontal="center" vertical="top"/>
    </xf>
    <xf numFmtId="0" fontId="22" fillId="0" borderId="24" xfId="0" applyFont="1" applyBorder="1" applyAlignment="1">
      <alignment horizontal="center" vertical="top"/>
    </xf>
    <xf numFmtId="0" fontId="22" fillId="0" borderId="25" xfId="0" applyFont="1" applyBorder="1" applyAlignment="1">
      <alignment horizontal="center" vertical="top"/>
    </xf>
    <xf numFmtId="0" fontId="22" fillId="0" borderId="26" xfId="0" applyFont="1" applyBorder="1" applyAlignment="1">
      <alignment horizontal="center" vertical="top"/>
    </xf>
    <xf numFmtId="0" fontId="22" fillId="0" borderId="0" xfId="0" applyFont="1" applyAlignment="1">
      <alignment horizontal="center" vertical="top"/>
    </xf>
    <xf numFmtId="0" fontId="22" fillId="0" borderId="27" xfId="0" applyFont="1" applyBorder="1" applyAlignment="1">
      <alignment horizontal="center" vertical="top"/>
    </xf>
    <xf numFmtId="0" fontId="22" fillId="0" borderId="30" xfId="0" applyFont="1" applyBorder="1" applyAlignment="1">
      <alignment horizontal="center" vertical="top"/>
    </xf>
    <xf numFmtId="0" fontId="22" fillId="0" borderId="32" xfId="0" applyFont="1" applyBorder="1" applyAlignment="1">
      <alignment horizontal="center" vertical="top"/>
    </xf>
    <xf numFmtId="0" fontId="22" fillId="0" borderId="31" xfId="0" applyFont="1" applyBorder="1" applyAlignment="1">
      <alignment horizontal="center" vertical="top"/>
    </xf>
    <xf numFmtId="0" fontId="22" fillId="0" borderId="10" xfId="0" applyFont="1" applyBorder="1" applyAlignment="1">
      <alignment horizontal="left" vertical="center" shrinkToFit="1"/>
    </xf>
    <xf numFmtId="0" fontId="22" fillId="0" borderId="14" xfId="0" applyFont="1" applyBorder="1" applyAlignment="1">
      <alignment horizontal="left" vertical="center" shrinkToFit="1"/>
    </xf>
    <xf numFmtId="0" fontId="22" fillId="0" borderId="11" xfId="0" applyFont="1" applyBorder="1" applyAlignment="1">
      <alignment horizontal="left" vertical="center" shrinkToFit="1"/>
    </xf>
    <xf numFmtId="0" fontId="34" fillId="2" borderId="10"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372" xfId="0" applyFont="1" applyFill="1" applyBorder="1" applyAlignment="1" applyProtection="1">
      <alignment horizontal="left" vertical="center"/>
      <protection locked="0"/>
    </xf>
    <xf numFmtId="0" fontId="34" fillId="0" borderId="14" xfId="0" applyFont="1" applyBorder="1" applyAlignment="1" applyProtection="1">
      <alignment horizontal="center" vertical="center"/>
      <protection locked="0"/>
    </xf>
    <xf numFmtId="0" fontId="34" fillId="0" borderId="15" xfId="0" applyFont="1" applyBorder="1" applyAlignment="1" applyProtection="1">
      <alignment horizontal="center" vertical="center"/>
      <protection locked="0"/>
    </xf>
    <xf numFmtId="0" fontId="22" fillId="0" borderId="30" xfId="0" applyFont="1"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74" fillId="0" borderId="23" xfId="0" applyFont="1" applyBorder="1" applyAlignment="1">
      <alignment horizontal="left" vertical="center" wrapText="1"/>
    </xf>
    <xf numFmtId="0" fontId="74" fillId="0" borderId="24" xfId="0" applyFont="1" applyBorder="1" applyAlignment="1">
      <alignment horizontal="left" vertical="center" wrapText="1"/>
    </xf>
    <xf numFmtId="0" fontId="74" fillId="0" borderId="49" xfId="0" applyFont="1" applyBorder="1" applyAlignment="1">
      <alignment horizontal="left" vertical="center" wrapText="1"/>
    </xf>
    <xf numFmtId="0" fontId="74" fillId="0" borderId="30" xfId="0" applyFont="1" applyBorder="1" applyAlignment="1">
      <alignment horizontal="left" vertical="center" wrapText="1"/>
    </xf>
    <xf numFmtId="0" fontId="74" fillId="0" borderId="32" xfId="0" applyFont="1" applyBorder="1" applyAlignment="1">
      <alignment horizontal="left" vertical="center" wrapText="1"/>
    </xf>
    <xf numFmtId="0" fontId="74" fillId="0" borderId="208" xfId="0" applyFont="1" applyBorder="1" applyAlignment="1">
      <alignment horizontal="left" vertical="center" wrapText="1"/>
    </xf>
    <xf numFmtId="0" fontId="22" fillId="0" borderId="10" xfId="0" applyFont="1" applyBorder="1" applyAlignment="1">
      <alignment horizontal="left" vertical="center"/>
    </xf>
    <xf numFmtId="0" fontId="0" fillId="0" borderId="14" xfId="0" applyBorder="1" applyAlignment="1">
      <alignment horizontal="left" vertical="center"/>
    </xf>
    <xf numFmtId="0" fontId="0" fillId="0" borderId="11" xfId="0" applyBorder="1" applyAlignment="1">
      <alignment horizontal="left" vertical="center"/>
    </xf>
    <xf numFmtId="0" fontId="34" fillId="17" borderId="23" xfId="0" applyFont="1" applyFill="1" applyBorder="1" applyAlignment="1">
      <alignment horizontal="left" vertical="center" wrapText="1"/>
    </xf>
    <xf numFmtId="0" fontId="34" fillId="17" borderId="24" xfId="0" applyFont="1" applyFill="1" applyBorder="1" applyAlignment="1">
      <alignment horizontal="left" vertical="center" wrapText="1"/>
    </xf>
    <xf numFmtId="0" fontId="34" fillId="17" borderId="49" xfId="0" applyFont="1" applyFill="1" applyBorder="1" applyAlignment="1">
      <alignment horizontal="left" vertical="center" wrapText="1"/>
    </xf>
    <xf numFmtId="0" fontId="34" fillId="17" borderId="26" xfId="0" applyFont="1" applyFill="1" applyBorder="1" applyAlignment="1">
      <alignment horizontal="left" vertical="center" wrapText="1"/>
    </xf>
    <xf numFmtId="0" fontId="34" fillId="17" borderId="0" xfId="0" applyFont="1" applyFill="1" applyAlignment="1">
      <alignment horizontal="left" vertical="center" wrapText="1"/>
    </xf>
    <xf numFmtId="0" fontId="34" fillId="17" borderId="36" xfId="0" applyFont="1" applyFill="1" applyBorder="1" applyAlignment="1">
      <alignment horizontal="left" vertical="center" wrapText="1"/>
    </xf>
    <xf numFmtId="0" fontId="29" fillId="7" borderId="0" xfId="0" applyFont="1" applyFill="1" applyAlignment="1">
      <alignment horizontal="center" vertical="center"/>
    </xf>
    <xf numFmtId="0" fontId="22" fillId="2" borderId="305" xfId="0" applyFont="1" applyFill="1" applyBorder="1" applyAlignment="1" applyProtection="1">
      <alignment horizontal="left" vertical="center"/>
      <protection locked="0"/>
    </xf>
    <xf numFmtId="0" fontId="22" fillId="2" borderId="15" xfId="0" applyFont="1" applyFill="1" applyBorder="1" applyAlignment="1" applyProtection="1">
      <alignment horizontal="left" vertical="center"/>
      <protection locked="0"/>
    </xf>
    <xf numFmtId="0" fontId="34" fillId="2" borderId="15" xfId="0" applyFont="1" applyFill="1" applyBorder="1" applyAlignment="1" applyProtection="1">
      <alignment horizontal="left" vertical="center"/>
      <protection locked="0"/>
    </xf>
    <xf numFmtId="0" fontId="32" fillId="0" borderId="18" xfId="0" applyFont="1" applyBorder="1" applyAlignment="1">
      <alignment horizontal="left" vertical="center"/>
    </xf>
    <xf numFmtId="0" fontId="22" fillId="0" borderId="23" xfId="0" applyFont="1"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22" fillId="0" borderId="26" xfId="0" applyFont="1"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22" fillId="0" borderId="28" xfId="0" applyFont="1" applyBorder="1" applyAlignment="1">
      <alignment horizontal="left" vertical="top"/>
    </xf>
    <xf numFmtId="0" fontId="0" fillId="0" borderId="22" xfId="0" applyBorder="1" applyAlignment="1">
      <alignment horizontal="left" vertical="top"/>
    </xf>
    <xf numFmtId="0" fontId="0" fillId="0" borderId="29" xfId="0" applyBorder="1" applyAlignment="1">
      <alignment horizontal="left" vertical="top"/>
    </xf>
    <xf numFmtId="0" fontId="22" fillId="0" borderId="24" xfId="0" applyFont="1" applyBorder="1" applyAlignment="1">
      <alignment horizontal="left" vertical="top"/>
    </xf>
    <xf numFmtId="0" fontId="22" fillId="0" borderId="25" xfId="0" applyFont="1" applyBorder="1" applyAlignment="1">
      <alignment horizontal="left" vertical="top"/>
    </xf>
    <xf numFmtId="0" fontId="22" fillId="0" borderId="0" xfId="0" applyFont="1" applyAlignment="1">
      <alignment horizontal="left" vertical="top"/>
    </xf>
    <xf numFmtId="0" fontId="22" fillId="0" borderId="27" xfId="0" applyFont="1" applyBorder="1" applyAlignment="1">
      <alignment horizontal="left" vertical="top"/>
    </xf>
    <xf numFmtId="0" fontId="22" fillId="0" borderId="22" xfId="0" applyFont="1" applyBorder="1" applyAlignment="1">
      <alignment horizontal="left" vertical="top"/>
    </xf>
    <xf numFmtId="0" fontId="22" fillId="0" borderId="29" xfId="0" applyFont="1" applyBorder="1" applyAlignment="1">
      <alignment horizontal="left" vertical="top"/>
    </xf>
    <xf numFmtId="49" fontId="32" fillId="0" borderId="10" xfId="0" applyNumberFormat="1" applyFont="1" applyBorder="1" applyAlignment="1">
      <alignment horizontal="left" vertical="center" shrinkToFit="1"/>
    </xf>
    <xf numFmtId="49" fontId="32" fillId="0" borderId="14" xfId="0" applyNumberFormat="1" applyFont="1" applyBorder="1" applyAlignment="1">
      <alignment horizontal="left" vertical="center" shrinkToFit="1"/>
    </xf>
    <xf numFmtId="49" fontId="32" fillId="0" borderId="15" xfId="0" applyNumberFormat="1" applyFont="1" applyBorder="1" applyAlignment="1">
      <alignment horizontal="left" vertical="center" shrinkToFit="1"/>
    </xf>
    <xf numFmtId="0" fontId="35" fillId="0" borderId="0" xfId="0" applyFont="1" applyAlignment="1">
      <alignment horizontal="left" vertical="center" wrapText="1"/>
    </xf>
    <xf numFmtId="0" fontId="31" fillId="0" borderId="6" xfId="0" applyFont="1" applyBorder="1" applyAlignment="1">
      <alignment horizontal="center" vertical="center"/>
    </xf>
    <xf numFmtId="0" fontId="22" fillId="3" borderId="220" xfId="0" applyFont="1" applyFill="1" applyBorder="1" applyAlignment="1">
      <alignment horizontal="center" vertical="center"/>
    </xf>
    <xf numFmtId="0" fontId="22" fillId="3" borderId="19" xfId="0" applyFont="1" applyFill="1" applyBorder="1" applyAlignment="1">
      <alignment horizontal="center" vertical="center"/>
    </xf>
    <xf numFmtId="0" fontId="22" fillId="2" borderId="12" xfId="0" applyFont="1" applyFill="1" applyBorder="1" applyAlignment="1" applyProtection="1">
      <alignment horizontal="center" vertical="center"/>
      <protection locked="0"/>
    </xf>
    <xf numFmtId="0" fontId="22" fillId="2" borderId="16" xfId="0" applyFont="1" applyFill="1" applyBorder="1" applyAlignment="1" applyProtection="1">
      <alignment horizontal="center" vertical="center"/>
      <protection locked="0"/>
    </xf>
    <xf numFmtId="0" fontId="22" fillId="2" borderId="13" xfId="0" applyFont="1" applyFill="1" applyBorder="1" applyAlignment="1" applyProtection="1">
      <alignment horizontal="center" vertical="center"/>
      <protection locked="0"/>
    </xf>
    <xf numFmtId="178" fontId="22" fillId="2" borderId="10" xfId="0" applyNumberFormat="1" applyFont="1" applyFill="1" applyBorder="1" applyAlignment="1" applyProtection="1">
      <alignment horizontal="right" vertical="center"/>
      <protection locked="0"/>
    </xf>
    <xf numFmtId="178" fontId="22" fillId="2" borderId="14" xfId="0" applyNumberFormat="1" applyFont="1" applyFill="1" applyBorder="1" applyAlignment="1" applyProtection="1">
      <alignment horizontal="right" vertical="center"/>
      <protection locked="0"/>
    </xf>
    <xf numFmtId="0" fontId="35" fillId="0" borderId="10" xfId="0" applyFont="1" applyBorder="1" applyAlignment="1">
      <alignment horizontal="left" vertical="center"/>
    </xf>
    <xf numFmtId="0" fontId="35" fillId="0" borderId="14" xfId="0" applyFont="1" applyBorder="1" applyAlignment="1">
      <alignment horizontal="left" vertical="center"/>
    </xf>
    <xf numFmtId="0" fontId="35" fillId="0" borderId="12" xfId="0" applyFont="1" applyBorder="1" applyAlignment="1">
      <alignment horizontal="left" vertical="center"/>
    </xf>
    <xf numFmtId="0" fontId="35" fillId="0" borderId="16" xfId="0" applyFont="1" applyBorder="1" applyAlignment="1">
      <alignment horizontal="left" vertical="center"/>
    </xf>
    <xf numFmtId="0" fontId="0" fillId="2" borderId="440" xfId="0" applyFill="1" applyBorder="1" applyAlignment="1" applyProtection="1">
      <alignment horizontal="center" vertical="center"/>
      <protection locked="0"/>
    </xf>
    <xf numFmtId="0" fontId="0" fillId="2" borderId="395" xfId="0" applyFill="1" applyBorder="1" applyAlignment="1" applyProtection="1">
      <alignment horizontal="center" vertical="center"/>
      <protection locked="0"/>
    </xf>
    <xf numFmtId="0" fontId="0" fillId="2" borderId="439" xfId="0" applyFill="1" applyBorder="1" applyAlignment="1" applyProtection="1">
      <alignment horizontal="center" vertical="center"/>
      <protection locked="0"/>
    </xf>
    <xf numFmtId="0" fontId="22" fillId="2" borderId="385" xfId="0" applyFont="1" applyFill="1" applyBorder="1" applyAlignment="1" applyProtection="1">
      <alignment horizontal="center" vertical="center"/>
      <protection locked="0"/>
    </xf>
    <xf numFmtId="0" fontId="22" fillId="2" borderId="384" xfId="0" applyFont="1" applyFill="1" applyBorder="1" applyAlignment="1" applyProtection="1">
      <alignment horizontal="center" vertical="center"/>
      <protection locked="0"/>
    </xf>
    <xf numFmtId="0" fontId="22" fillId="2" borderId="386" xfId="0" applyFont="1" applyFill="1" applyBorder="1" applyAlignment="1" applyProtection="1">
      <alignment horizontal="center" vertical="center"/>
      <protection locked="0"/>
    </xf>
    <xf numFmtId="0" fontId="22" fillId="2" borderId="397" xfId="0" applyFont="1" applyFill="1" applyBorder="1" applyAlignment="1" applyProtection="1">
      <alignment horizontal="center" vertical="center"/>
      <protection locked="0"/>
    </xf>
    <xf numFmtId="0" fontId="22" fillId="2" borderId="395" xfId="0" applyFont="1" applyFill="1" applyBorder="1" applyAlignment="1" applyProtection="1">
      <alignment horizontal="center" vertical="center"/>
      <protection locked="0"/>
    </xf>
    <xf numFmtId="0" fontId="22" fillId="2" borderId="396" xfId="0" applyFont="1" applyFill="1" applyBorder="1" applyAlignment="1" applyProtection="1">
      <alignment horizontal="center" vertical="center"/>
      <protection locked="0"/>
    </xf>
    <xf numFmtId="0" fontId="22" fillId="2" borderId="326" xfId="0" applyFont="1" applyFill="1" applyBorder="1" applyAlignment="1" applyProtection="1">
      <alignment horizontal="center" vertical="center"/>
      <protection locked="0"/>
    </xf>
    <xf numFmtId="0" fontId="22" fillId="2" borderId="323" xfId="0" applyFont="1" applyFill="1" applyBorder="1" applyAlignment="1" applyProtection="1">
      <alignment horizontal="center" vertical="center"/>
      <protection locked="0"/>
    </xf>
    <xf numFmtId="0" fontId="22" fillId="2" borderId="392" xfId="0" applyFont="1" applyFill="1" applyBorder="1" applyAlignment="1" applyProtection="1">
      <alignment horizontal="center" vertical="center"/>
      <protection locked="0"/>
    </xf>
    <xf numFmtId="0" fontId="22" fillId="2" borderId="381" xfId="0" applyFont="1" applyFill="1" applyBorder="1" applyAlignment="1" applyProtection="1">
      <alignment horizontal="center" vertical="center"/>
      <protection locked="0"/>
    </xf>
    <xf numFmtId="0" fontId="22" fillId="2" borderId="382" xfId="0" applyFont="1" applyFill="1" applyBorder="1" applyAlignment="1" applyProtection="1">
      <alignment horizontal="center" vertical="center"/>
      <protection locked="0"/>
    </xf>
    <xf numFmtId="0" fontId="22" fillId="2" borderId="393" xfId="0" applyFont="1" applyFill="1" applyBorder="1" applyAlignment="1" applyProtection="1">
      <alignment horizontal="center" vertical="center"/>
      <protection locked="0"/>
    </xf>
    <xf numFmtId="0" fontId="30" fillId="3" borderId="263" xfId="0" applyFont="1" applyFill="1" applyBorder="1" applyAlignment="1">
      <alignment horizontal="left" vertical="center" indent="1"/>
    </xf>
    <xf numFmtId="0" fontId="30" fillId="3" borderId="264" xfId="0" applyFont="1" applyFill="1" applyBorder="1" applyAlignment="1">
      <alignment horizontal="left" vertical="center" indent="1"/>
    </xf>
    <xf numFmtId="0" fontId="30" fillId="3" borderId="267" xfId="0" applyFont="1" applyFill="1" applyBorder="1" applyAlignment="1">
      <alignment horizontal="left" vertical="center" indent="1"/>
    </xf>
    <xf numFmtId="0" fontId="22" fillId="0" borderId="23" xfId="0" applyFont="1" applyBorder="1" applyAlignment="1">
      <alignment horizontal="left" vertical="top" shrinkToFit="1"/>
    </xf>
    <xf numFmtId="0" fontId="22" fillId="0" borderId="24" xfId="0" applyFont="1" applyBorder="1" applyAlignment="1">
      <alignment horizontal="left" vertical="top" shrinkToFit="1"/>
    </xf>
    <xf numFmtId="0" fontId="22" fillId="0" borderId="25" xfId="0" applyFont="1" applyBorder="1" applyAlignment="1">
      <alignment horizontal="left" vertical="top" shrinkToFit="1"/>
    </xf>
    <xf numFmtId="0" fontId="22" fillId="0" borderId="26" xfId="0" applyFont="1" applyBorder="1" applyAlignment="1">
      <alignment horizontal="left" vertical="top" shrinkToFit="1"/>
    </xf>
    <xf numFmtId="0" fontId="22" fillId="0" borderId="0" xfId="0" applyFont="1" applyAlignment="1">
      <alignment horizontal="left" vertical="top" shrinkToFit="1"/>
    </xf>
    <xf numFmtId="0" fontId="22" fillId="0" borderId="27" xfId="0" applyFont="1" applyBorder="1" applyAlignment="1">
      <alignment horizontal="left" vertical="top" shrinkToFit="1"/>
    </xf>
    <xf numFmtId="0" fontId="22" fillId="0" borderId="30" xfId="0" applyFont="1" applyBorder="1" applyAlignment="1">
      <alignment horizontal="left" vertical="top" shrinkToFit="1"/>
    </xf>
    <xf numFmtId="0" fontId="22" fillId="0" borderId="32" xfId="0" applyFont="1" applyBorder="1" applyAlignment="1">
      <alignment horizontal="left" vertical="top" shrinkToFit="1"/>
    </xf>
    <xf numFmtId="0" fontId="22" fillId="0" borderId="31" xfId="0" applyFont="1" applyBorder="1" applyAlignment="1">
      <alignment horizontal="left" vertical="top" shrinkToFit="1"/>
    </xf>
    <xf numFmtId="0" fontId="24" fillId="0" borderId="60" xfId="0" applyFont="1" applyBorder="1" applyAlignment="1">
      <alignment horizontal="center" vertical="center"/>
    </xf>
    <xf numFmtId="0" fontId="24" fillId="0" borderId="61" xfId="0" applyFont="1" applyBorder="1" applyAlignment="1">
      <alignment horizontal="center" vertical="center"/>
    </xf>
    <xf numFmtId="0" fontId="24" fillId="0" borderId="62" xfId="0" applyFont="1" applyBorder="1" applyAlignment="1">
      <alignment horizontal="center" vertical="center"/>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90" fillId="0" borderId="0" xfId="0" applyFont="1" applyAlignment="1">
      <alignment horizontal="left" vertical="center" wrapText="1"/>
    </xf>
    <xf numFmtId="0" fontId="29" fillId="6" borderId="0" xfId="0" applyFont="1" applyFill="1" applyAlignment="1">
      <alignment horizontal="left" vertical="center"/>
    </xf>
    <xf numFmtId="178" fontId="22" fillId="2" borderId="16" xfId="0" applyNumberFormat="1" applyFont="1" applyFill="1" applyBorder="1" applyAlignment="1" applyProtection="1">
      <alignment horizontal="right" vertical="center"/>
      <protection locked="0"/>
    </xf>
    <xf numFmtId="0" fontId="22" fillId="0" borderId="10" xfId="0" applyFont="1" applyBorder="1" applyAlignment="1">
      <alignment horizontal="center" vertical="center"/>
    </xf>
    <xf numFmtId="0" fontId="22" fillId="0" borderId="14" xfId="0" applyFont="1" applyBorder="1" applyAlignment="1">
      <alignment horizontal="center" vertical="center"/>
    </xf>
    <xf numFmtId="0" fontId="22" fillId="0" borderId="11" xfId="0" applyFont="1" applyBorder="1" applyAlignment="1">
      <alignment horizontal="center" vertical="center"/>
    </xf>
    <xf numFmtId="0" fontId="22" fillId="0" borderId="15" xfId="0" applyFont="1" applyBorder="1" applyAlignment="1">
      <alignment horizontal="center" vertical="center"/>
    </xf>
    <xf numFmtId="0" fontId="22" fillId="3" borderId="41" xfId="0" applyFont="1" applyFill="1" applyBorder="1" applyAlignment="1">
      <alignment horizontal="center" vertical="center"/>
    </xf>
    <xf numFmtId="0" fontId="22" fillId="3" borderId="236" xfId="0" applyFont="1" applyFill="1" applyBorder="1" applyAlignment="1">
      <alignment horizontal="center" vertical="center"/>
    </xf>
    <xf numFmtId="0" fontId="22" fillId="4" borderId="12" xfId="0" applyFont="1" applyFill="1" applyBorder="1" applyAlignment="1">
      <alignment horizontal="right" vertical="center" indent="1"/>
    </xf>
    <xf numFmtId="0" fontId="22" fillId="4" borderId="16" xfId="0" applyFont="1" applyFill="1" applyBorder="1" applyAlignment="1">
      <alignment horizontal="right" vertical="center" indent="1"/>
    </xf>
    <xf numFmtId="0" fontId="22" fillId="4" borderId="17" xfId="0" applyFont="1" applyFill="1" applyBorder="1" applyAlignment="1">
      <alignment horizontal="right" vertical="center" indent="1"/>
    </xf>
    <xf numFmtId="188" fontId="31" fillId="12" borderId="210" xfId="0" applyNumberFormat="1" applyFont="1" applyFill="1" applyBorder="1" applyAlignment="1">
      <alignment horizontal="center" vertical="center"/>
    </xf>
    <xf numFmtId="188" fontId="31" fillId="12" borderId="211" xfId="0" applyNumberFormat="1" applyFont="1" applyFill="1" applyBorder="1" applyAlignment="1">
      <alignment horizontal="center" vertical="center"/>
    </xf>
    <xf numFmtId="188" fontId="31" fillId="12" borderId="281" xfId="0" applyNumberFormat="1" applyFont="1" applyFill="1" applyBorder="1" applyAlignment="1">
      <alignment horizontal="center" vertical="center"/>
    </xf>
    <xf numFmtId="0" fontId="31" fillId="0" borderId="402" xfId="0" applyFont="1" applyBorder="1" applyAlignment="1">
      <alignment horizontal="center" vertical="center"/>
    </xf>
    <xf numFmtId="188" fontId="31" fillId="0" borderId="6" xfId="0" applyNumberFormat="1" applyFont="1" applyBorder="1" applyAlignment="1">
      <alignment horizontal="center" vertical="center"/>
    </xf>
    <xf numFmtId="188" fontId="31" fillId="0" borderId="34" xfId="0" applyNumberFormat="1" applyFont="1" applyBorder="1" applyAlignment="1">
      <alignment horizontal="center" vertical="center"/>
    </xf>
    <xf numFmtId="188" fontId="31" fillId="0" borderId="21" xfId="0" applyNumberFormat="1" applyFont="1" applyBorder="1" applyAlignment="1">
      <alignment horizontal="center" vertical="center"/>
    </xf>
    <xf numFmtId="188" fontId="31" fillId="0" borderId="33" xfId="0" applyNumberFormat="1" applyFont="1" applyBorder="1" applyAlignment="1">
      <alignment horizontal="center" vertical="center"/>
    </xf>
    <xf numFmtId="0" fontId="34" fillId="0" borderId="16" xfId="0" applyFont="1" applyBorder="1" applyAlignment="1">
      <alignment horizontal="left" vertical="center"/>
    </xf>
    <xf numFmtId="0" fontId="34" fillId="0" borderId="17" xfId="0" applyFont="1" applyBorder="1" applyAlignment="1">
      <alignment horizontal="left" vertical="center"/>
    </xf>
    <xf numFmtId="0" fontId="22" fillId="0" borderId="24" xfId="0" applyFont="1" applyBorder="1" applyAlignment="1">
      <alignment horizontal="center" vertical="center" wrapText="1"/>
    </xf>
    <xf numFmtId="176" fontId="27" fillId="2" borderId="10" xfId="0" applyNumberFormat="1" applyFont="1" applyFill="1" applyBorder="1" applyAlignment="1" applyProtection="1">
      <alignment horizontal="right" vertical="center"/>
      <protection locked="0"/>
    </xf>
    <xf numFmtId="177" fontId="22" fillId="2" borderId="7" xfId="0" applyNumberFormat="1" applyFont="1" applyFill="1" applyBorder="1" applyAlignment="1" applyProtection="1">
      <alignment horizontal="left" vertical="center"/>
      <protection locked="0"/>
    </xf>
    <xf numFmtId="0" fontId="22" fillId="5" borderId="5" xfId="0" applyFont="1" applyFill="1" applyBorder="1" applyAlignment="1">
      <alignment horizontal="left" vertical="top" wrapText="1"/>
    </xf>
    <xf numFmtId="0" fontId="22" fillId="5" borderId="5" xfId="0" applyFont="1" applyFill="1" applyBorder="1" applyAlignment="1">
      <alignment horizontal="left" vertical="top"/>
    </xf>
    <xf numFmtId="0" fontId="22" fillId="5" borderId="9" xfId="0" applyFont="1" applyFill="1" applyBorder="1" applyAlignment="1">
      <alignment horizontal="left" vertical="top"/>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22" fillId="0" borderId="49" xfId="0" applyFont="1" applyBorder="1" applyAlignment="1">
      <alignment horizontal="left" vertical="top" wrapText="1"/>
    </xf>
    <xf numFmtId="0" fontId="22" fillId="0" borderId="26" xfId="0" applyFont="1" applyBorder="1" applyAlignment="1">
      <alignment horizontal="left" vertical="top" wrapText="1"/>
    </xf>
    <xf numFmtId="0" fontId="22" fillId="0" borderId="36" xfId="0" applyFont="1" applyBorder="1" applyAlignment="1">
      <alignment horizontal="left" vertical="top" wrapText="1"/>
    </xf>
    <xf numFmtId="0" fontId="22" fillId="0" borderId="30" xfId="0" applyFont="1" applyBorder="1" applyAlignment="1">
      <alignment horizontal="left" vertical="top" wrapText="1"/>
    </xf>
    <xf numFmtId="0" fontId="22" fillId="0" borderId="32" xfId="0" applyFont="1" applyBorder="1" applyAlignment="1">
      <alignment horizontal="left" vertical="top" wrapText="1"/>
    </xf>
    <xf numFmtId="0" fontId="22" fillId="0" borderId="208" xfId="0" applyFont="1" applyBorder="1" applyAlignment="1">
      <alignment horizontal="left" vertical="top" wrapText="1"/>
    </xf>
    <xf numFmtId="0" fontId="24" fillId="0" borderId="10" xfId="0" applyFont="1" applyBorder="1" applyAlignment="1">
      <alignment horizontal="center" vertical="center"/>
    </xf>
    <xf numFmtId="0" fontId="24" fillId="0" borderId="14" xfId="0" applyFont="1" applyBorder="1" applyAlignment="1">
      <alignment horizontal="center" vertical="center"/>
    </xf>
    <xf numFmtId="0" fontId="24" fillId="0" borderId="11" xfId="0" applyFont="1" applyBorder="1" applyAlignment="1">
      <alignment horizontal="center" vertical="center"/>
    </xf>
    <xf numFmtId="49" fontId="34" fillId="2" borderId="10" xfId="0" applyNumberFormat="1" applyFont="1" applyFill="1" applyBorder="1" applyAlignment="1" applyProtection="1">
      <alignment horizontal="left" vertical="center"/>
      <protection locked="0"/>
    </xf>
    <xf numFmtId="49" fontId="34" fillId="2" borderId="14" xfId="0" applyNumberFormat="1" applyFont="1" applyFill="1" applyBorder="1" applyAlignment="1" applyProtection="1">
      <alignment horizontal="left" vertical="center"/>
      <protection locked="0"/>
    </xf>
    <xf numFmtId="49" fontId="34" fillId="2" borderId="11" xfId="0" applyNumberFormat="1" applyFont="1" applyFill="1" applyBorder="1" applyAlignment="1" applyProtection="1">
      <alignment horizontal="left" vertical="center"/>
      <protection locked="0"/>
    </xf>
    <xf numFmtId="0" fontId="22" fillId="2" borderId="10" xfId="0" applyFont="1" applyFill="1" applyBorder="1" applyAlignment="1" applyProtection="1">
      <alignment horizontal="center" vertical="center"/>
      <protection locked="0"/>
    </xf>
    <xf numFmtId="0" fontId="22" fillId="2" borderId="11" xfId="0" applyFont="1" applyFill="1" applyBorder="1" applyAlignment="1" applyProtection="1">
      <alignment horizontal="center" vertical="center"/>
      <protection locked="0"/>
    </xf>
    <xf numFmtId="0" fontId="22" fillId="2" borderId="23" xfId="0" applyFont="1" applyFill="1" applyBorder="1" applyAlignment="1" applyProtection="1">
      <alignment horizontal="left" vertical="top" wrapText="1"/>
      <protection locked="0"/>
    </xf>
    <xf numFmtId="0" fontId="22" fillId="2" borderId="24" xfId="0" applyFont="1" applyFill="1" applyBorder="1" applyAlignment="1" applyProtection="1">
      <alignment horizontal="left" vertical="top"/>
      <protection locked="0"/>
    </xf>
    <xf numFmtId="0" fontId="22" fillId="2" borderId="49" xfId="0" applyFont="1" applyFill="1" applyBorder="1" applyAlignment="1" applyProtection="1">
      <alignment horizontal="left" vertical="top"/>
      <protection locked="0"/>
    </xf>
    <xf numFmtId="0" fontId="22" fillId="2" borderId="26" xfId="0" applyFont="1" applyFill="1" applyBorder="1" applyAlignment="1" applyProtection="1">
      <alignment horizontal="left" vertical="top"/>
      <protection locked="0"/>
    </xf>
    <xf numFmtId="0" fontId="22" fillId="2" borderId="0" xfId="0" applyFont="1" applyFill="1" applyAlignment="1" applyProtection="1">
      <alignment horizontal="left" vertical="top"/>
      <protection locked="0"/>
    </xf>
    <xf numFmtId="0" fontId="22" fillId="2" borderId="36" xfId="0" applyFont="1" applyFill="1" applyBorder="1" applyAlignment="1" applyProtection="1">
      <alignment horizontal="left" vertical="top"/>
      <protection locked="0"/>
    </xf>
    <xf numFmtId="0" fontId="22" fillId="2" borderId="30" xfId="0" applyFont="1" applyFill="1" applyBorder="1" applyAlignment="1" applyProtection="1">
      <alignment horizontal="left" vertical="top"/>
      <protection locked="0"/>
    </xf>
    <xf numFmtId="0" fontId="22" fillId="2" borderId="32" xfId="0" applyFont="1" applyFill="1" applyBorder="1" applyAlignment="1" applyProtection="1">
      <alignment horizontal="left" vertical="top"/>
      <protection locked="0"/>
    </xf>
    <xf numFmtId="0" fontId="22" fillId="2" borderId="208" xfId="0" applyFont="1" applyFill="1" applyBorder="1" applyAlignment="1" applyProtection="1">
      <alignment horizontal="left" vertical="top"/>
      <protection locked="0"/>
    </xf>
    <xf numFmtId="0" fontId="24" fillId="0" borderId="15" xfId="0" applyFont="1" applyBorder="1" applyAlignment="1">
      <alignment horizontal="center" vertical="center"/>
    </xf>
    <xf numFmtId="49" fontId="34" fillId="2" borderId="15" xfId="0" applyNumberFormat="1" applyFont="1" applyFill="1" applyBorder="1" applyAlignment="1" applyProtection="1">
      <alignment horizontal="left" vertical="center"/>
      <protection locked="0"/>
    </xf>
    <xf numFmtId="14" fontId="22" fillId="0" borderId="23" xfId="0" applyNumberFormat="1" applyFont="1" applyBorder="1" applyAlignment="1">
      <alignment horizontal="center" vertical="center"/>
    </xf>
    <xf numFmtId="14" fontId="22" fillId="0" borderId="24" xfId="0" applyNumberFormat="1" applyFont="1" applyBorder="1" applyAlignment="1">
      <alignment horizontal="center" vertical="center"/>
    </xf>
    <xf numFmtId="49" fontId="22" fillId="2" borderId="441" xfId="0" applyNumberFormat="1" applyFont="1" applyFill="1" applyBorder="1" applyAlignment="1" applyProtection="1">
      <alignment horizontal="left" vertical="center"/>
      <protection locked="0"/>
    </xf>
    <xf numFmtId="0" fontId="22" fillId="2" borderId="28" xfId="0" applyFont="1" applyFill="1" applyBorder="1" applyAlignment="1" applyProtection="1">
      <alignment horizontal="left" vertical="top"/>
      <protection locked="0"/>
    </xf>
    <xf numFmtId="0" fontId="22" fillId="2" borderId="22" xfId="0" applyFont="1" applyFill="1" applyBorder="1" applyAlignment="1" applyProtection="1">
      <alignment horizontal="left" vertical="top"/>
      <protection locked="0"/>
    </xf>
    <xf numFmtId="0" fontId="22" fillId="2" borderId="37" xfId="0" applyFont="1" applyFill="1" applyBorder="1" applyAlignment="1" applyProtection="1">
      <alignment horizontal="left" vertical="top"/>
      <protection locked="0"/>
    </xf>
    <xf numFmtId="0" fontId="30" fillId="0" borderId="22" xfId="0" applyFont="1" applyBorder="1" applyAlignment="1">
      <alignment horizontal="left" vertical="center" wrapText="1"/>
    </xf>
    <xf numFmtId="0" fontId="22" fillId="3" borderId="69" xfId="0" applyFont="1" applyFill="1" applyBorder="1" applyAlignment="1">
      <alignment horizontal="center" vertical="center"/>
    </xf>
    <xf numFmtId="0" fontId="22" fillId="2" borderId="23" xfId="0" quotePrefix="1" applyFont="1" applyFill="1" applyBorder="1" applyAlignment="1" applyProtection="1">
      <alignment horizontal="left" vertical="top" wrapText="1"/>
      <protection locked="0"/>
    </xf>
    <xf numFmtId="49" fontId="22" fillId="4" borderId="10" xfId="0" applyNumberFormat="1" applyFont="1" applyFill="1" applyBorder="1" applyAlignment="1">
      <alignment horizontal="left" vertical="center"/>
    </xf>
    <xf numFmtId="0" fontId="22" fillId="0" borderId="21" xfId="0" applyFont="1" applyBorder="1" applyAlignment="1">
      <alignment horizontal="left" vertical="center" wrapText="1"/>
    </xf>
    <xf numFmtId="0" fontId="22" fillId="4" borderId="10" xfId="0" applyFont="1" applyFill="1" applyBorder="1" applyAlignment="1">
      <alignment horizontal="right" vertical="center" indent="1"/>
    </xf>
    <xf numFmtId="0" fontId="22" fillId="4" borderId="14" xfId="0" applyFont="1" applyFill="1" applyBorder="1" applyAlignment="1">
      <alignment horizontal="right" vertical="center" indent="1"/>
    </xf>
    <xf numFmtId="0" fontId="22" fillId="4" borderId="15" xfId="0" applyFont="1" applyFill="1" applyBorder="1" applyAlignment="1">
      <alignment horizontal="right" vertical="center" indent="1"/>
    </xf>
    <xf numFmtId="0" fontId="30" fillId="3" borderId="1" xfId="0" applyFont="1" applyFill="1" applyBorder="1" applyAlignment="1">
      <alignment horizontal="left" vertical="center" indent="1"/>
    </xf>
    <xf numFmtId="0" fontId="30" fillId="3" borderId="21" xfId="0" applyFont="1" applyFill="1" applyBorder="1" applyAlignment="1">
      <alignment horizontal="left" vertical="center" indent="1"/>
    </xf>
    <xf numFmtId="0" fontId="30" fillId="3" borderId="35" xfId="0" applyFont="1" applyFill="1" applyBorder="1" applyAlignment="1">
      <alignment horizontal="left" vertical="center" indent="1"/>
    </xf>
    <xf numFmtId="0" fontId="31" fillId="0" borderId="403" xfId="0" applyFont="1" applyBorder="1" applyAlignment="1">
      <alignment horizontal="center" vertical="center"/>
    </xf>
    <xf numFmtId="0" fontId="31" fillId="0" borderId="216" xfId="0" applyFont="1" applyBorder="1" applyAlignment="1">
      <alignment horizontal="center" vertical="center"/>
    </xf>
    <xf numFmtId="0" fontId="31" fillId="0" borderId="404" xfId="0" applyFont="1" applyBorder="1" applyAlignment="1">
      <alignment horizontal="center" vertical="center"/>
    </xf>
    <xf numFmtId="0" fontId="32" fillId="0" borderId="16" xfId="0" applyFont="1" applyBorder="1" applyAlignment="1">
      <alignment horizontal="left" vertical="center"/>
    </xf>
    <xf numFmtId="0" fontId="32" fillId="0" borderId="17" xfId="0" applyFont="1" applyBorder="1" applyAlignment="1">
      <alignment horizontal="left" vertical="center"/>
    </xf>
    <xf numFmtId="9" fontId="22" fillId="3" borderId="5" xfId="0" applyNumberFormat="1" applyFont="1" applyFill="1" applyBorder="1" applyAlignment="1">
      <alignment horizontal="center" vertical="center"/>
    </xf>
    <xf numFmtId="0" fontId="22" fillId="2" borderId="8" xfId="0" applyFont="1" applyFill="1" applyBorder="1" applyAlignment="1" applyProtection="1">
      <alignment horizontal="center" vertical="center"/>
      <protection locked="0"/>
    </xf>
    <xf numFmtId="0" fontId="22" fillId="2" borderId="5" xfId="0" applyFont="1" applyFill="1" applyBorder="1" applyAlignment="1" applyProtection="1">
      <alignment horizontal="center" vertical="center"/>
      <protection locked="0"/>
    </xf>
    <xf numFmtId="0" fontId="22" fillId="2" borderId="9" xfId="0" applyFont="1" applyFill="1" applyBorder="1" applyAlignment="1" applyProtection="1">
      <alignment horizontal="center" vertical="center"/>
      <protection locked="0"/>
    </xf>
    <xf numFmtId="0" fontId="22" fillId="0" borderId="15" xfId="0" applyFont="1" applyBorder="1" applyAlignment="1">
      <alignment horizontal="left" vertical="center"/>
    </xf>
    <xf numFmtId="0" fontId="22" fillId="0" borderId="47" xfId="0" applyFont="1" applyBorder="1" applyAlignment="1">
      <alignment horizontal="center" vertical="center"/>
    </xf>
    <xf numFmtId="0" fontId="22" fillId="0" borderId="48" xfId="0" applyFont="1" applyBorder="1" applyAlignment="1">
      <alignment horizontal="center" vertical="center"/>
    </xf>
    <xf numFmtId="0" fontId="22" fillId="0" borderId="51" xfId="0" applyFont="1" applyBorder="1" applyAlignment="1">
      <alignment horizontal="center" vertical="center"/>
    </xf>
    <xf numFmtId="0" fontId="22" fillId="0" borderId="55" xfId="0" applyFont="1" applyBorder="1" applyAlignment="1">
      <alignment horizontal="center" vertical="center"/>
    </xf>
    <xf numFmtId="0" fontId="22" fillId="0" borderId="42" xfId="0" applyFont="1" applyBorder="1" applyAlignment="1">
      <alignment horizontal="center" vertical="center"/>
    </xf>
    <xf numFmtId="0" fontId="22" fillId="0" borderId="43" xfId="0" applyFont="1" applyBorder="1" applyAlignment="1">
      <alignment horizontal="center" vertical="center"/>
    </xf>
    <xf numFmtId="187" fontId="22" fillId="0" borderId="10" xfId="0" applyNumberFormat="1" applyFont="1" applyBorder="1" applyAlignment="1">
      <alignment horizontal="right" vertical="center"/>
    </xf>
    <xf numFmtId="187" fontId="22" fillId="0" borderId="188" xfId="0" applyNumberFormat="1" applyFont="1" applyBorder="1" applyAlignment="1">
      <alignment horizontal="right" vertical="center"/>
    </xf>
    <xf numFmtId="49" fontId="22" fillId="2" borderId="12" xfId="0" applyNumberFormat="1" applyFont="1" applyFill="1" applyBorder="1" applyAlignment="1" applyProtection="1">
      <alignment horizontal="left" vertical="center"/>
      <protection locked="0"/>
    </xf>
    <xf numFmtId="49" fontId="22" fillId="2" borderId="16" xfId="0" applyNumberFormat="1" applyFont="1" applyFill="1" applyBorder="1" applyAlignment="1" applyProtection="1">
      <alignment horizontal="left" vertical="center"/>
      <protection locked="0"/>
    </xf>
    <xf numFmtId="179" fontId="22" fillId="2" borderId="12" xfId="0" applyNumberFormat="1" applyFont="1" applyFill="1" applyBorder="1" applyAlignment="1" applyProtection="1">
      <alignment horizontal="right" vertical="center"/>
      <protection locked="0"/>
    </xf>
    <xf numFmtId="179" fontId="22" fillId="2" borderId="16" xfId="0" applyNumberFormat="1" applyFont="1" applyFill="1" applyBorder="1" applyAlignment="1" applyProtection="1">
      <alignment horizontal="right" vertical="center"/>
      <protection locked="0"/>
    </xf>
    <xf numFmtId="0" fontId="22" fillId="0" borderId="10" xfId="0" quotePrefix="1" applyFont="1" applyBorder="1" applyAlignment="1">
      <alignment horizontal="left" vertical="center" shrinkToFit="1"/>
    </xf>
    <xf numFmtId="3" fontId="22" fillId="4" borderId="10" xfId="0" applyNumberFormat="1" applyFont="1" applyFill="1" applyBorder="1" applyAlignment="1">
      <alignment horizontal="right" vertical="center"/>
    </xf>
    <xf numFmtId="3" fontId="22" fillId="4" borderId="14" xfId="0" applyNumberFormat="1" applyFont="1" applyFill="1" applyBorder="1" applyAlignment="1">
      <alignment horizontal="right" vertical="center"/>
    </xf>
    <xf numFmtId="49" fontId="22" fillId="2" borderId="10" xfId="0" applyNumberFormat="1" applyFont="1" applyFill="1" applyBorder="1" applyAlignment="1" applyProtection="1">
      <alignment horizontal="left" vertical="center"/>
      <protection locked="0"/>
    </xf>
    <xf numFmtId="49" fontId="22" fillId="2" borderId="14" xfId="0" applyNumberFormat="1" applyFont="1" applyFill="1" applyBorder="1" applyAlignment="1" applyProtection="1">
      <alignment horizontal="left" vertical="center"/>
      <protection locked="0"/>
    </xf>
    <xf numFmtId="179" fontId="22" fillId="2" borderId="10" xfId="0" applyNumberFormat="1" applyFont="1" applyFill="1" applyBorder="1" applyAlignment="1" applyProtection="1">
      <alignment horizontal="right" vertical="center"/>
      <protection locked="0"/>
    </xf>
    <xf numFmtId="179" fontId="22" fillId="2" borderId="14" xfId="0" applyNumberFormat="1" applyFont="1" applyFill="1" applyBorder="1" applyAlignment="1" applyProtection="1">
      <alignment horizontal="right" vertical="center"/>
      <protection locked="0"/>
    </xf>
    <xf numFmtId="0" fontId="22" fillId="0" borderId="16" xfId="0" applyFont="1" applyBorder="1" applyAlignment="1">
      <alignment horizontal="left" vertical="center"/>
    </xf>
    <xf numFmtId="0" fontId="22" fillId="0" borderId="13" xfId="0" applyFont="1" applyBorder="1" applyAlignment="1">
      <alignment horizontal="left" vertical="center"/>
    </xf>
    <xf numFmtId="187" fontId="22" fillId="0" borderId="12" xfId="0" applyNumberFormat="1" applyFont="1" applyBorder="1" applyAlignment="1">
      <alignment horizontal="right" vertical="center"/>
    </xf>
    <xf numFmtId="187" fontId="22" fillId="0" borderId="147" xfId="0" applyNumberFormat="1" applyFont="1" applyBorder="1" applyAlignment="1">
      <alignment horizontal="right" vertical="center"/>
    </xf>
    <xf numFmtId="0" fontId="22" fillId="0" borderId="23" xfId="0" applyFont="1" applyBorder="1" applyAlignment="1">
      <alignment vertical="center" wrapText="1" shrinkToFit="1"/>
    </xf>
    <xf numFmtId="0" fontId="22" fillId="0" borderId="24" xfId="0" applyFont="1" applyBorder="1" applyAlignment="1">
      <alignment vertical="center" wrapText="1" shrinkToFit="1"/>
    </xf>
    <xf numFmtId="0" fontId="22" fillId="0" borderId="49" xfId="0" applyFont="1" applyBorder="1" applyAlignment="1">
      <alignment vertical="center" wrapText="1" shrinkToFit="1"/>
    </xf>
    <xf numFmtId="0" fontId="22" fillId="0" borderId="28" xfId="0" applyFont="1" applyBorder="1" applyAlignment="1">
      <alignment vertical="center" wrapText="1" shrinkToFit="1"/>
    </xf>
    <xf numFmtId="0" fontId="22" fillId="0" borderId="22" xfId="0" applyFont="1" applyBorder="1" applyAlignment="1">
      <alignment vertical="center" wrapText="1" shrinkToFit="1"/>
    </xf>
    <xf numFmtId="0" fontId="22" fillId="0" borderId="37" xfId="0" applyFont="1" applyBorder="1" applyAlignment="1">
      <alignment vertical="center" wrapText="1" shrinkToFit="1"/>
    </xf>
    <xf numFmtId="187" fontId="22" fillId="2" borderId="10" xfId="0" applyNumberFormat="1" applyFont="1" applyFill="1" applyBorder="1" applyAlignment="1" applyProtection="1">
      <alignment horizontal="right" vertical="center"/>
      <protection locked="0"/>
    </xf>
    <xf numFmtId="187" fontId="22" fillId="2" borderId="188" xfId="0" applyNumberFormat="1" applyFont="1" applyFill="1" applyBorder="1" applyAlignment="1" applyProtection="1">
      <alignment horizontal="right" vertical="center"/>
      <protection locked="0"/>
    </xf>
    <xf numFmtId="0" fontId="34" fillId="0" borderId="10" xfId="0" applyFont="1" applyBorder="1" applyAlignment="1">
      <alignment horizontal="left" vertical="center" shrinkToFit="1"/>
    </xf>
    <xf numFmtId="0" fontId="34" fillId="0" borderId="14" xfId="0" applyFont="1" applyBorder="1" applyAlignment="1">
      <alignment horizontal="left" vertical="center" shrinkToFit="1"/>
    </xf>
    <xf numFmtId="0" fontId="34" fillId="0" borderId="11" xfId="0" applyFont="1" applyBorder="1" applyAlignment="1">
      <alignment horizontal="left" vertical="center" shrinkToFit="1"/>
    </xf>
    <xf numFmtId="177" fontId="34" fillId="2" borderId="10" xfId="0" applyNumberFormat="1" applyFont="1" applyFill="1" applyBorder="1" applyAlignment="1" applyProtection="1">
      <alignment horizontal="left" vertical="center" wrapText="1"/>
      <protection locked="0"/>
    </xf>
    <xf numFmtId="177" fontId="34" fillId="2" borderId="14" xfId="0" applyNumberFormat="1" applyFont="1" applyFill="1" applyBorder="1" applyAlignment="1" applyProtection="1">
      <alignment horizontal="left" vertical="center" wrapText="1"/>
      <protection locked="0"/>
    </xf>
    <xf numFmtId="177" fontId="34" fillId="2" borderId="15" xfId="0" applyNumberFormat="1" applyFont="1" applyFill="1" applyBorder="1" applyAlignment="1" applyProtection="1">
      <alignment horizontal="left" vertical="center" wrapText="1"/>
      <protection locked="0"/>
    </xf>
    <xf numFmtId="184" fontId="35" fillId="0" borderId="237" xfId="0" applyNumberFormat="1" applyFont="1" applyBorder="1" applyAlignment="1">
      <alignment horizontal="left" vertical="center" wrapText="1"/>
    </xf>
    <xf numFmtId="184" fontId="35" fillId="0" borderId="45" xfId="0" applyNumberFormat="1" applyFont="1" applyBorder="1" applyAlignment="1">
      <alignment horizontal="left" vertical="center" wrapText="1"/>
    </xf>
    <xf numFmtId="184" fontId="22" fillId="3" borderId="424" xfId="0" applyNumberFormat="1" applyFont="1" applyFill="1" applyBorder="1" applyAlignment="1">
      <alignment horizontal="center" vertical="center" wrapText="1"/>
    </xf>
    <xf numFmtId="184" fontId="67" fillId="3" borderId="45" xfId="0" applyNumberFormat="1" applyFont="1" applyFill="1" applyBorder="1" applyAlignment="1">
      <alignment horizontal="center" vertical="center" wrapText="1"/>
    </xf>
    <xf numFmtId="184" fontId="67" fillId="3" borderId="423" xfId="0" applyNumberFormat="1" applyFont="1" applyFill="1" applyBorder="1" applyAlignment="1">
      <alignment horizontal="center" vertical="center" wrapText="1"/>
    </xf>
    <xf numFmtId="0" fontId="22" fillId="2" borderId="424" xfId="0" applyFont="1" applyFill="1" applyBorder="1" applyAlignment="1" applyProtection="1">
      <alignment horizontal="center" vertical="center" shrinkToFit="1"/>
      <protection locked="0"/>
    </xf>
    <xf numFmtId="0" fontId="67" fillId="2" borderId="45" xfId="0" applyFont="1" applyFill="1" applyBorder="1" applyAlignment="1" applyProtection="1">
      <alignment horizontal="center" vertical="center" shrinkToFit="1"/>
      <protection locked="0"/>
    </xf>
    <xf numFmtId="0" fontId="67" fillId="2" borderId="46" xfId="0" applyFont="1" applyFill="1" applyBorder="1" applyAlignment="1" applyProtection="1">
      <alignment horizontal="center" vertical="center" shrinkToFit="1"/>
      <protection locked="0"/>
    </xf>
    <xf numFmtId="0" fontId="30" fillId="3" borderId="2" xfId="0" applyFont="1" applyFill="1" applyBorder="1" applyAlignment="1">
      <alignment horizontal="left" vertical="center" indent="1"/>
    </xf>
    <xf numFmtId="0" fontId="30" fillId="3" borderId="0" xfId="0" applyFont="1" applyFill="1" applyAlignment="1">
      <alignment horizontal="left" vertical="center" indent="1"/>
    </xf>
    <xf numFmtId="0" fontId="30" fillId="3" borderId="36" xfId="0" applyFont="1" applyFill="1" applyBorder="1" applyAlignment="1">
      <alignment horizontal="left" vertical="center" indent="1"/>
    </xf>
    <xf numFmtId="0" fontId="22" fillId="0" borderId="395" xfId="0" applyFont="1" applyBorder="1" applyAlignment="1">
      <alignment horizontal="left" vertical="center" wrapText="1"/>
    </xf>
    <xf numFmtId="0" fontId="22" fillId="0" borderId="438" xfId="0" applyFont="1" applyBorder="1" applyAlignment="1">
      <alignment horizontal="left" vertical="center" wrapText="1"/>
    </xf>
    <xf numFmtId="0" fontId="22" fillId="0" borderId="187" xfId="0" applyFont="1" applyBorder="1" applyAlignment="1">
      <alignment horizontal="left" vertical="center" shrinkToFit="1"/>
    </xf>
    <xf numFmtId="0" fontId="22" fillId="2" borderId="17" xfId="0" applyFont="1" applyFill="1" applyBorder="1" applyAlignment="1" applyProtection="1">
      <alignment horizontal="left" vertical="center"/>
      <protection locked="0"/>
    </xf>
    <xf numFmtId="0" fontId="22" fillId="0" borderId="34" xfId="0" applyFont="1" applyBorder="1" applyAlignment="1">
      <alignment horizontal="left" vertical="center"/>
    </xf>
    <xf numFmtId="0" fontId="22" fillId="0" borderId="21" xfId="0" applyFont="1" applyBorder="1" applyAlignment="1">
      <alignment horizontal="left" vertical="center"/>
    </xf>
    <xf numFmtId="0" fontId="22" fillId="0" borderId="35" xfId="0" applyFont="1" applyBorder="1" applyAlignment="1">
      <alignment horizontal="left" vertical="center"/>
    </xf>
    <xf numFmtId="188" fontId="31" fillId="0" borderId="10" xfId="0" applyNumberFormat="1" applyFont="1" applyBorder="1" applyAlignment="1">
      <alignment horizontal="center" vertical="center"/>
    </xf>
    <xf numFmtId="0" fontId="45" fillId="2" borderId="0" xfId="10" applyFill="1" applyProtection="1">
      <alignment vertical="center"/>
      <protection locked="0"/>
    </xf>
    <xf numFmtId="0" fontId="86" fillId="2" borderId="0" xfId="0" applyFont="1" applyFill="1" applyProtection="1">
      <alignment vertical="center"/>
      <protection locked="0"/>
    </xf>
    <xf numFmtId="0" fontId="30" fillId="3" borderId="5" xfId="0" applyFont="1" applyFill="1" applyBorder="1" applyAlignment="1">
      <alignment horizontal="left" vertical="center" indent="1"/>
    </xf>
    <xf numFmtId="0" fontId="30" fillId="3" borderId="4" xfId="0" applyFont="1" applyFill="1" applyBorder="1" applyAlignment="1">
      <alignment horizontal="left" vertical="center" indent="1"/>
    </xf>
    <xf numFmtId="0" fontId="22" fillId="0" borderId="30" xfId="0" applyFont="1" applyBorder="1" applyAlignment="1">
      <alignment horizontal="left" vertical="top"/>
    </xf>
    <xf numFmtId="0" fontId="22" fillId="0" borderId="32" xfId="0" applyFont="1" applyBorder="1" applyAlignment="1">
      <alignment horizontal="left" vertical="top"/>
    </xf>
    <xf numFmtId="0" fontId="22" fillId="0" borderId="31" xfId="0" applyFont="1" applyBorder="1" applyAlignment="1">
      <alignment horizontal="left" vertical="top"/>
    </xf>
    <xf numFmtId="0" fontId="34" fillId="0" borderId="10" xfId="0" applyFont="1" applyBorder="1" applyAlignment="1">
      <alignment horizontal="left" vertical="center"/>
    </xf>
    <xf numFmtId="0" fontId="51" fillId="0" borderId="14" xfId="0" applyFont="1" applyBorder="1" applyAlignment="1">
      <alignment horizontal="left" vertical="center"/>
    </xf>
    <xf numFmtId="0" fontId="51" fillId="0" borderId="11" xfId="0" applyFont="1" applyBorder="1" applyAlignment="1">
      <alignment horizontal="left" vertical="center"/>
    </xf>
    <xf numFmtId="49" fontId="32" fillId="0" borderId="11" xfId="0" applyNumberFormat="1" applyFont="1" applyBorder="1" applyAlignment="1">
      <alignment horizontal="left" vertical="center" shrinkToFit="1"/>
    </xf>
    <xf numFmtId="0" fontId="22" fillId="0" borderId="32" xfId="0" applyFont="1" applyBorder="1" applyAlignment="1">
      <alignment horizontal="left" vertical="center"/>
    </xf>
    <xf numFmtId="0" fontId="22" fillId="0" borderId="31" xfId="0" applyFont="1" applyBorder="1" applyAlignment="1">
      <alignment horizontal="left" vertical="center"/>
    </xf>
    <xf numFmtId="0" fontId="22" fillId="5" borderId="8" xfId="0" applyFont="1" applyFill="1" applyBorder="1" applyAlignment="1">
      <alignment horizontal="left" vertical="top"/>
    </xf>
    <xf numFmtId="0" fontId="22" fillId="0" borderId="12" xfId="0" applyFont="1" applyBorder="1" applyAlignment="1">
      <alignment horizontal="left" vertical="center"/>
    </xf>
    <xf numFmtId="49" fontId="22" fillId="2" borderId="30" xfId="0" quotePrefix="1" applyNumberFormat="1" applyFont="1" applyFill="1" applyBorder="1" applyAlignment="1" applyProtection="1">
      <alignment horizontal="left" vertical="center"/>
      <protection locked="0"/>
    </xf>
    <xf numFmtId="49" fontId="22" fillId="2" borderId="32" xfId="0" applyNumberFormat="1" applyFont="1" applyFill="1" applyBorder="1" applyAlignment="1" applyProtection="1">
      <alignment horizontal="left" vertical="center"/>
      <protection locked="0"/>
    </xf>
    <xf numFmtId="49" fontId="22" fillId="2" borderId="31" xfId="0" applyNumberFormat="1" applyFont="1" applyFill="1" applyBorder="1" applyAlignment="1" applyProtection="1">
      <alignment horizontal="left" vertical="center"/>
      <protection locked="0"/>
    </xf>
    <xf numFmtId="0" fontId="22" fillId="4" borderId="38" xfId="0" applyFont="1" applyFill="1" applyBorder="1" applyAlignment="1">
      <alignment horizontal="left" vertical="center"/>
    </xf>
    <xf numFmtId="0" fontId="22" fillId="4" borderId="39" xfId="0" applyFont="1" applyFill="1" applyBorder="1" applyAlignment="1">
      <alignment horizontal="left" vertical="center"/>
    </xf>
    <xf numFmtId="0" fontId="22" fillId="4" borderId="40" xfId="0" applyFont="1" applyFill="1" applyBorder="1" applyAlignment="1">
      <alignment horizontal="left" vertical="center"/>
    </xf>
    <xf numFmtId="0" fontId="22" fillId="0" borderId="10" xfId="0" applyFont="1" applyFill="1" applyBorder="1" applyAlignment="1">
      <alignment horizontal="left" vertical="center"/>
    </xf>
    <xf numFmtId="0" fontId="0" fillId="0" borderId="14" xfId="0" applyFill="1" applyBorder="1" applyAlignment="1">
      <alignment horizontal="left" vertical="center"/>
    </xf>
    <xf numFmtId="0" fontId="0" fillId="0" borderId="11" xfId="0" applyFill="1" applyBorder="1" applyAlignment="1">
      <alignment horizontal="left" vertical="center"/>
    </xf>
    <xf numFmtId="49" fontId="32" fillId="0" borderId="12" xfId="0" applyNumberFormat="1" applyFont="1" applyBorder="1" applyAlignment="1">
      <alignment horizontal="left" vertical="center" shrinkToFit="1"/>
    </xf>
    <xf numFmtId="49" fontId="32" fillId="0" borderId="16" xfId="0" applyNumberFormat="1" applyFont="1" applyBorder="1" applyAlignment="1">
      <alignment horizontal="left" vertical="center" shrinkToFit="1"/>
    </xf>
    <xf numFmtId="49" fontId="32" fillId="0" borderId="17" xfId="0" applyNumberFormat="1" applyFont="1" applyBorder="1" applyAlignment="1">
      <alignment horizontal="left" vertical="center" shrinkToFit="1"/>
    </xf>
    <xf numFmtId="0" fontId="0" fillId="0" borderId="16" xfId="0" applyBorder="1" applyAlignment="1">
      <alignment horizontal="left" vertical="center"/>
    </xf>
    <xf numFmtId="0" fontId="0" fillId="0" borderId="13" xfId="0" applyBorder="1" applyAlignment="1">
      <alignment horizontal="left" vertical="center"/>
    </xf>
    <xf numFmtId="0" fontId="45" fillId="2" borderId="10" xfId="10" applyFill="1" applyBorder="1" applyAlignment="1" applyProtection="1">
      <alignment horizontal="left" vertical="center"/>
      <protection locked="0"/>
    </xf>
    <xf numFmtId="0" fontId="32" fillId="0" borderId="10" xfId="0" applyFont="1" applyBorder="1" applyAlignment="1">
      <alignment horizontal="left" vertical="center" shrinkToFit="1"/>
    </xf>
    <xf numFmtId="0" fontId="32" fillId="0" borderId="14" xfId="0" applyFont="1" applyBorder="1" applyAlignment="1">
      <alignment horizontal="left" vertical="center" shrinkToFit="1"/>
    </xf>
    <xf numFmtId="0" fontId="32" fillId="0" borderId="15" xfId="0" applyFont="1" applyBorder="1" applyAlignment="1">
      <alignment horizontal="left" vertical="center" shrinkToFit="1"/>
    </xf>
    <xf numFmtId="0" fontId="82" fillId="5" borderId="8" xfId="0" applyFont="1" applyFill="1" applyBorder="1" applyAlignment="1">
      <alignment horizontal="left" vertical="top" wrapText="1"/>
    </xf>
    <xf numFmtId="0" fontId="82" fillId="5" borderId="5" xfId="0" applyFont="1" applyFill="1" applyBorder="1" applyAlignment="1">
      <alignment horizontal="left" vertical="top" wrapText="1"/>
    </xf>
    <xf numFmtId="0" fontId="82" fillId="5" borderId="9" xfId="0" applyFont="1" applyFill="1" applyBorder="1" applyAlignment="1">
      <alignment horizontal="left" vertical="top" wrapText="1"/>
    </xf>
    <xf numFmtId="0" fontId="22" fillId="4" borderId="10" xfId="0" applyFont="1" applyFill="1" applyBorder="1" applyAlignment="1">
      <alignment horizontal="left" vertical="center"/>
    </xf>
    <xf numFmtId="0" fontId="22" fillId="4" borderId="14" xfId="0" applyFont="1" applyFill="1" applyBorder="1" applyAlignment="1">
      <alignment horizontal="left" vertical="center"/>
    </xf>
    <xf numFmtId="0" fontId="22" fillId="4" borderId="11" xfId="0" applyFont="1" applyFill="1" applyBorder="1" applyAlignment="1">
      <alignment horizontal="left" vertical="center"/>
    </xf>
    <xf numFmtId="0" fontId="47" fillId="4" borderId="76" xfId="10" applyFont="1" applyFill="1" applyBorder="1" applyAlignment="1">
      <alignment horizontal="left" vertical="center"/>
    </xf>
    <xf numFmtId="0" fontId="47" fillId="0" borderId="77" xfId="10" applyFont="1" applyBorder="1" applyAlignment="1">
      <alignment horizontal="left" vertical="center"/>
    </xf>
    <xf numFmtId="0" fontId="47" fillId="0" borderId="78" xfId="10" applyFont="1" applyBorder="1" applyAlignment="1">
      <alignment horizontal="left" vertical="center"/>
    </xf>
    <xf numFmtId="177" fontId="22" fillId="2" borderId="10" xfId="0" quotePrefix="1" applyNumberFormat="1" applyFont="1" applyFill="1" applyBorder="1" applyAlignment="1" applyProtection="1">
      <alignment horizontal="left" vertical="center"/>
      <protection locked="0"/>
    </xf>
    <xf numFmtId="177" fontId="22" fillId="2" borderId="14" xfId="0" quotePrefix="1" applyNumberFormat="1" applyFont="1" applyFill="1" applyBorder="1" applyAlignment="1" applyProtection="1">
      <alignment horizontal="left" vertical="center"/>
      <protection locked="0"/>
    </xf>
    <xf numFmtId="177" fontId="22" fillId="2" borderId="11" xfId="0" quotePrefix="1" applyNumberFormat="1" applyFont="1" applyFill="1" applyBorder="1" applyAlignment="1" applyProtection="1">
      <alignment horizontal="left" vertical="center"/>
      <protection locked="0"/>
    </xf>
    <xf numFmtId="177" fontId="22" fillId="2" borderId="10" xfId="0" applyNumberFormat="1" applyFont="1" applyFill="1" applyBorder="1" applyAlignment="1" applyProtection="1">
      <alignment horizontal="left" vertical="center"/>
      <protection locked="0"/>
    </xf>
    <xf numFmtId="177" fontId="22" fillId="2" borderId="14" xfId="0" applyNumberFormat="1" applyFont="1" applyFill="1" applyBorder="1" applyAlignment="1" applyProtection="1">
      <alignment horizontal="left" vertical="center"/>
      <protection locked="0"/>
    </xf>
    <xf numFmtId="177" fontId="22" fillId="2" borderId="11" xfId="0" applyNumberFormat="1" applyFont="1" applyFill="1" applyBorder="1" applyAlignment="1" applyProtection="1">
      <alignment horizontal="left" vertical="center"/>
      <protection locked="0"/>
    </xf>
    <xf numFmtId="177" fontId="22" fillId="2" borderId="76" xfId="0" applyNumberFormat="1" applyFont="1" applyFill="1" applyBorder="1" applyAlignment="1" applyProtection="1">
      <alignment horizontal="left" vertical="center"/>
      <protection locked="0"/>
    </xf>
    <xf numFmtId="177" fontId="22" fillId="2" borderId="77" xfId="0" applyNumberFormat="1" applyFont="1" applyFill="1" applyBorder="1" applyAlignment="1" applyProtection="1">
      <alignment horizontal="left" vertical="center"/>
      <protection locked="0"/>
    </xf>
    <xf numFmtId="177" fontId="22" fillId="2" borderId="78" xfId="0" applyNumberFormat="1" applyFont="1" applyFill="1" applyBorder="1" applyAlignment="1" applyProtection="1">
      <alignment horizontal="left" vertical="center"/>
      <protection locked="0"/>
    </xf>
    <xf numFmtId="0" fontId="22" fillId="2" borderId="10" xfId="0" applyFont="1" applyFill="1" applyBorder="1" applyAlignment="1" applyProtection="1">
      <alignment horizontal="center" vertical="center" shrinkToFit="1"/>
      <protection locked="0"/>
    </xf>
    <xf numFmtId="0" fontId="22" fillId="2" borderId="14" xfId="0" applyFont="1" applyFill="1" applyBorder="1" applyAlignment="1" applyProtection="1">
      <alignment horizontal="center" vertical="center" shrinkToFit="1"/>
      <protection locked="0"/>
    </xf>
    <xf numFmtId="0" fontId="22" fillId="2" borderId="79" xfId="0" applyFont="1" applyFill="1" applyBorder="1" applyAlignment="1" applyProtection="1">
      <alignment horizontal="center" vertical="center" shrinkToFit="1"/>
      <protection locked="0"/>
    </xf>
    <xf numFmtId="0" fontId="35" fillId="0" borderId="10" xfId="0" applyFont="1" applyBorder="1" applyAlignment="1">
      <alignment horizontal="left" vertical="center" shrinkToFit="1"/>
    </xf>
    <xf numFmtId="0" fontId="35" fillId="0" borderId="14" xfId="0" applyFont="1" applyBorder="1" applyAlignment="1">
      <alignment horizontal="left" vertical="center" shrinkToFit="1"/>
    </xf>
    <xf numFmtId="0" fontId="35" fillId="0" borderId="11" xfId="0" applyFont="1" applyBorder="1" applyAlignment="1">
      <alignment horizontal="left" vertical="center" shrinkToFit="1"/>
    </xf>
    <xf numFmtId="0" fontId="47" fillId="4" borderId="10" xfId="10" applyFont="1" applyFill="1" applyBorder="1" applyAlignment="1">
      <alignment horizontal="left" vertical="center"/>
    </xf>
    <xf numFmtId="0" fontId="47" fillId="4" borderId="14" xfId="10" applyFont="1" applyFill="1" applyBorder="1" applyAlignment="1">
      <alignment horizontal="left" vertical="center"/>
    </xf>
    <xf numFmtId="0" fontId="47" fillId="4" borderId="11" xfId="10" applyFont="1" applyFill="1" applyBorder="1" applyAlignment="1">
      <alignment horizontal="left" vertical="center"/>
    </xf>
    <xf numFmtId="0" fontId="30" fillId="4" borderId="10" xfId="0" applyFont="1" applyFill="1" applyBorder="1" applyAlignment="1">
      <alignment horizontal="center" vertical="center" shrinkToFit="1"/>
    </xf>
    <xf numFmtId="0" fontId="30" fillId="4" borderId="14" xfId="0" applyFont="1" applyFill="1" applyBorder="1" applyAlignment="1">
      <alignment horizontal="center" vertical="center" shrinkToFit="1"/>
    </xf>
    <xf numFmtId="0" fontId="30" fillId="4" borderId="11" xfId="0" applyFont="1" applyFill="1" applyBorder="1" applyAlignment="1">
      <alignment horizontal="center" vertical="center" shrinkToFit="1"/>
    </xf>
    <xf numFmtId="0" fontId="34" fillId="0" borderId="10" xfId="0" applyFont="1" applyBorder="1" applyAlignment="1">
      <alignment horizontal="center" vertical="center" shrinkToFit="1"/>
    </xf>
    <xf numFmtId="0" fontId="34" fillId="0" borderId="14" xfId="0" applyFont="1" applyBorder="1" applyAlignment="1">
      <alignment horizontal="center" vertical="center" shrinkToFit="1"/>
    </xf>
    <xf numFmtId="0" fontId="34" fillId="2" borderId="14" xfId="0" applyFont="1" applyFill="1" applyBorder="1" applyAlignment="1" applyProtection="1">
      <alignment horizontal="center" vertical="center" shrinkToFit="1"/>
      <protection locked="0"/>
    </xf>
    <xf numFmtId="0" fontId="34" fillId="2" borderId="79" xfId="0" applyFont="1" applyFill="1" applyBorder="1" applyAlignment="1" applyProtection="1">
      <alignment horizontal="center" vertical="center" shrinkToFit="1"/>
      <protection locked="0"/>
    </xf>
    <xf numFmtId="14" fontId="22" fillId="4" borderId="10" xfId="0" applyNumberFormat="1" applyFont="1" applyFill="1" applyBorder="1" applyAlignment="1">
      <alignment horizontal="left" vertical="center" shrinkToFit="1"/>
    </xf>
    <xf numFmtId="14" fontId="22" fillId="4" borderId="14" xfId="0" applyNumberFormat="1" applyFont="1" applyFill="1" applyBorder="1" applyAlignment="1">
      <alignment horizontal="left" vertical="center" shrinkToFit="1"/>
    </xf>
    <xf numFmtId="14" fontId="22" fillId="4" borderId="11" xfId="0" applyNumberFormat="1" applyFont="1" applyFill="1" applyBorder="1" applyAlignment="1">
      <alignment horizontal="left" vertical="center" shrinkToFit="1"/>
    </xf>
    <xf numFmtId="0" fontId="73" fillId="0" borderId="23" xfId="0" applyFont="1" applyBorder="1" applyAlignment="1">
      <alignment horizontal="left" vertical="center" wrapText="1"/>
    </xf>
    <xf numFmtId="0" fontId="73" fillId="0" borderId="24" xfId="0" applyFont="1" applyBorder="1" applyAlignment="1">
      <alignment horizontal="left" vertical="center" wrapText="1"/>
    </xf>
    <xf numFmtId="0" fontId="73" fillId="0" borderId="49" xfId="0" applyFont="1" applyBorder="1" applyAlignment="1">
      <alignment horizontal="left" vertical="center" wrapText="1"/>
    </xf>
    <xf numFmtId="0" fontId="73" fillId="0" borderId="30" xfId="0" applyFont="1" applyBorder="1" applyAlignment="1">
      <alignment horizontal="left" vertical="center" wrapText="1"/>
    </xf>
    <xf numFmtId="0" fontId="73" fillId="0" borderId="32" xfId="0" applyFont="1" applyBorder="1" applyAlignment="1">
      <alignment horizontal="left" vertical="center" wrapText="1"/>
    </xf>
    <xf numFmtId="0" fontId="73" fillId="0" borderId="208" xfId="0" applyFont="1" applyBorder="1" applyAlignment="1">
      <alignment horizontal="left" vertical="center" wrapText="1"/>
    </xf>
    <xf numFmtId="0" fontId="28" fillId="20" borderId="0" xfId="0" applyFont="1" applyFill="1" applyAlignment="1">
      <alignment horizontal="left" vertical="center"/>
    </xf>
    <xf numFmtId="0" fontId="33" fillId="0" borderId="0" xfId="0" applyFont="1" applyAlignment="1">
      <alignment horizontal="center" vertical="center" shrinkToFit="1"/>
    </xf>
    <xf numFmtId="0" fontId="34" fillId="11" borderId="290" xfId="0" applyFont="1" applyFill="1" applyBorder="1" applyAlignment="1">
      <alignment horizontal="center" vertical="center" shrinkToFit="1"/>
    </xf>
    <xf numFmtId="0" fontId="34" fillId="11" borderId="291" xfId="0" applyFont="1" applyFill="1" applyBorder="1" applyAlignment="1">
      <alignment horizontal="center" vertical="center" shrinkToFit="1"/>
    </xf>
    <xf numFmtId="0" fontId="34" fillId="11" borderId="292" xfId="0" applyFont="1" applyFill="1" applyBorder="1" applyAlignment="1">
      <alignment horizontal="center" vertical="center" shrinkToFit="1"/>
    </xf>
    <xf numFmtId="0" fontId="47" fillId="0" borderId="14" xfId="10" applyFont="1" applyBorder="1" applyAlignment="1">
      <alignment horizontal="left" vertical="center"/>
    </xf>
    <xf numFmtId="0" fontId="47" fillId="0" borderId="11" xfId="10" applyFont="1" applyBorder="1" applyAlignment="1">
      <alignment horizontal="left" vertical="center"/>
    </xf>
    <xf numFmtId="0" fontId="22" fillId="4" borderId="76" xfId="0" applyFont="1" applyFill="1" applyBorder="1" applyAlignment="1">
      <alignment horizontal="left" vertical="center"/>
    </xf>
    <xf numFmtId="0" fontId="0" fillId="0" borderId="77" xfId="0" applyBorder="1" applyAlignment="1">
      <alignment horizontal="left" vertical="center"/>
    </xf>
    <xf numFmtId="0" fontId="0" fillId="0" borderId="78" xfId="0" applyBorder="1" applyAlignment="1">
      <alignment horizontal="left" vertical="center"/>
    </xf>
    <xf numFmtId="0" fontId="30" fillId="4" borderId="10" xfId="0" applyFont="1" applyFill="1" applyBorder="1" applyAlignment="1">
      <alignment horizontal="left" vertical="center"/>
    </xf>
    <xf numFmtId="0" fontId="30" fillId="4" borderId="14" xfId="0" applyFont="1" applyFill="1" applyBorder="1" applyAlignment="1">
      <alignment horizontal="left" vertical="center"/>
    </xf>
    <xf numFmtId="0" fontId="30" fillId="4" borderId="11" xfId="0" applyFont="1" applyFill="1" applyBorder="1" applyAlignment="1">
      <alignment horizontal="left" vertical="center"/>
    </xf>
    <xf numFmtId="0" fontId="22" fillId="11" borderId="290" xfId="0" applyFont="1" applyFill="1" applyBorder="1" applyAlignment="1">
      <alignment horizontal="center" vertical="center"/>
    </xf>
    <xf numFmtId="0" fontId="22" fillId="11" borderId="291" xfId="0" applyFont="1" applyFill="1" applyBorder="1" applyAlignment="1">
      <alignment horizontal="center" vertical="center"/>
    </xf>
    <xf numFmtId="0" fontId="22" fillId="11" borderId="292" xfId="0" applyFont="1" applyFill="1" applyBorder="1" applyAlignment="1">
      <alignment horizontal="center" vertical="center"/>
    </xf>
    <xf numFmtId="0" fontId="71" fillId="0" borderId="0" xfId="10" applyFont="1" applyFill="1" applyAlignment="1">
      <alignment horizontal="center" vertical="center"/>
    </xf>
    <xf numFmtId="0" fontId="30" fillId="4" borderId="70" xfId="0" applyFont="1" applyFill="1" applyBorder="1" applyAlignment="1">
      <alignment horizontal="left" vertical="center"/>
    </xf>
    <xf numFmtId="0" fontId="30" fillId="4" borderId="71" xfId="0" applyFont="1" applyFill="1" applyBorder="1" applyAlignment="1">
      <alignment horizontal="left" vertical="center"/>
    </xf>
    <xf numFmtId="0" fontId="30" fillId="4" borderId="72" xfId="0" applyFont="1" applyFill="1" applyBorder="1" applyAlignment="1">
      <alignment horizontal="left" vertical="center"/>
    </xf>
    <xf numFmtId="14" fontId="22" fillId="2" borderId="10" xfId="0" applyNumberFormat="1" applyFont="1" applyFill="1" applyBorder="1" applyAlignment="1" applyProtection="1">
      <alignment horizontal="left" vertical="center" shrinkToFit="1"/>
      <protection locked="0"/>
    </xf>
    <xf numFmtId="14" fontId="22" fillId="2" borderId="14" xfId="0" applyNumberFormat="1" applyFont="1" applyFill="1" applyBorder="1" applyAlignment="1" applyProtection="1">
      <alignment horizontal="left" vertical="center" shrinkToFit="1"/>
      <protection locked="0"/>
    </xf>
    <xf numFmtId="14" fontId="22" fillId="2" borderId="11" xfId="0" applyNumberFormat="1" applyFont="1" applyFill="1" applyBorder="1" applyAlignment="1" applyProtection="1">
      <alignment horizontal="left" vertical="center" shrinkToFit="1"/>
      <protection locked="0"/>
    </xf>
    <xf numFmtId="0" fontId="22" fillId="2" borderId="76" xfId="0" applyFont="1" applyFill="1" applyBorder="1" applyAlignment="1" applyProtection="1">
      <alignment horizontal="center" vertical="center" shrinkToFit="1"/>
      <protection locked="0"/>
    </xf>
    <xf numFmtId="0" fontId="22" fillId="2" borderId="77" xfId="0" applyFont="1" applyFill="1" applyBorder="1" applyAlignment="1" applyProtection="1">
      <alignment horizontal="center" vertical="center" shrinkToFit="1"/>
      <protection locked="0"/>
    </xf>
    <xf numFmtId="0" fontId="22" fillId="2" borderId="80" xfId="0" applyFont="1" applyFill="1" applyBorder="1" applyAlignment="1" applyProtection="1">
      <alignment horizontal="center" vertical="center" shrinkToFit="1"/>
      <protection locked="0"/>
    </xf>
    <xf numFmtId="0" fontId="35" fillId="0" borderId="76" xfId="0" applyFont="1" applyBorder="1" applyAlignment="1">
      <alignment horizontal="left" vertical="center" shrinkToFit="1"/>
    </xf>
    <xf numFmtId="0" fontId="35" fillId="0" borderId="77" xfId="0" applyFont="1" applyBorder="1" applyAlignment="1">
      <alignment horizontal="left" vertical="center" shrinkToFit="1"/>
    </xf>
    <xf numFmtId="0" fontId="35" fillId="0" borderId="78" xfId="0" applyFont="1" applyBorder="1" applyAlignment="1">
      <alignment horizontal="left" vertical="center" shrinkToFit="1"/>
    </xf>
    <xf numFmtId="0" fontId="30" fillId="4" borderId="76" xfId="0" applyFont="1" applyFill="1" applyBorder="1" applyAlignment="1">
      <alignment horizontal="center" vertical="center" shrinkToFit="1"/>
    </xf>
    <xf numFmtId="0" fontId="30" fillId="4" borderId="77" xfId="0" applyFont="1" applyFill="1" applyBorder="1" applyAlignment="1">
      <alignment horizontal="center" vertical="center" shrinkToFit="1"/>
    </xf>
    <xf numFmtId="0" fontId="30" fillId="4" borderId="78" xfId="0" applyFont="1" applyFill="1" applyBorder="1" applyAlignment="1">
      <alignment horizontal="center" vertical="center" shrinkToFit="1"/>
    </xf>
    <xf numFmtId="0" fontId="22" fillId="0" borderId="7" xfId="0" applyFont="1" applyBorder="1" applyAlignment="1">
      <alignment horizontal="left" vertical="center"/>
    </xf>
    <xf numFmtId="0" fontId="30" fillId="3" borderId="44" xfId="0" applyFont="1" applyFill="1" applyBorder="1" applyAlignment="1">
      <alignment horizontal="left" vertical="center" indent="1" shrinkToFit="1"/>
    </xf>
    <xf numFmtId="0" fontId="30" fillId="3" borderId="45" xfId="0" applyFont="1" applyFill="1" applyBorder="1" applyAlignment="1">
      <alignment horizontal="left" vertical="center" indent="1" shrinkToFit="1"/>
    </xf>
    <xf numFmtId="184" fontId="22" fillId="4" borderId="237" xfId="0" applyNumberFormat="1" applyFont="1" applyFill="1" applyBorder="1" applyAlignment="1">
      <alignment horizontal="center" vertical="center"/>
    </xf>
    <xf numFmtId="184" fontId="22" fillId="4" borderId="45" xfId="0" applyNumberFormat="1" applyFont="1" applyFill="1" applyBorder="1" applyAlignment="1">
      <alignment horizontal="center" vertical="center"/>
    </xf>
    <xf numFmtId="184" fontId="22" fillId="4" borderId="238" xfId="0" applyNumberFormat="1" applyFont="1" applyFill="1" applyBorder="1" applyAlignment="1">
      <alignment horizontal="center" vertical="center"/>
    </xf>
    <xf numFmtId="0" fontId="22" fillId="9" borderId="23" xfId="0" applyFont="1" applyFill="1" applyBorder="1" applyAlignment="1" applyProtection="1">
      <alignment horizontal="left" vertical="center"/>
      <protection locked="0"/>
    </xf>
    <xf numFmtId="0" fontId="22" fillId="9" borderId="24" xfId="0" applyFont="1" applyFill="1" applyBorder="1" applyAlignment="1" applyProtection="1">
      <alignment horizontal="left" vertical="center"/>
      <protection locked="0"/>
    </xf>
    <xf numFmtId="0" fontId="22" fillId="9" borderId="49" xfId="0" applyFont="1" applyFill="1" applyBorder="1" applyAlignment="1" applyProtection="1">
      <alignment horizontal="left" vertical="center"/>
      <protection locked="0"/>
    </xf>
    <xf numFmtId="0" fontId="22" fillId="2" borderId="155" xfId="0" applyFont="1" applyFill="1" applyBorder="1" applyAlignment="1" applyProtection="1">
      <alignment horizontal="center" vertical="center"/>
      <protection locked="0"/>
    </xf>
    <xf numFmtId="0" fontId="22" fillId="2" borderId="156" xfId="0" applyFont="1" applyFill="1" applyBorder="1" applyAlignment="1" applyProtection="1">
      <alignment horizontal="center" vertical="center"/>
      <protection locked="0"/>
    </xf>
    <xf numFmtId="0" fontId="22" fillId="2" borderId="379" xfId="0" applyFont="1" applyFill="1" applyBorder="1" applyAlignment="1" applyProtection="1">
      <alignment horizontal="center" vertical="center"/>
      <protection locked="0"/>
    </xf>
    <xf numFmtId="0" fontId="22" fillId="0" borderId="23" xfId="0" applyFont="1"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22" fillId="3" borderId="307" xfId="0" applyFont="1" applyFill="1" applyBorder="1" applyAlignment="1">
      <alignment horizontal="center" vertical="center"/>
    </xf>
    <xf numFmtId="0" fontId="30" fillId="3" borderId="105" xfId="0" applyFont="1" applyFill="1" applyBorder="1" applyAlignment="1">
      <alignment horizontal="center" vertical="center"/>
    </xf>
    <xf numFmtId="0" fontId="30" fillId="3" borderId="16"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15"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213" xfId="0" applyFont="1" applyFill="1" applyBorder="1" applyAlignment="1">
      <alignment horizontal="center" vertical="center"/>
    </xf>
    <xf numFmtId="0" fontId="22" fillId="3" borderId="67" xfId="0" applyFont="1" applyFill="1" applyBorder="1" applyAlignment="1">
      <alignment horizontal="center" vertical="center"/>
    </xf>
    <xf numFmtId="0" fontId="22" fillId="3" borderId="32" xfId="0" applyFont="1" applyFill="1" applyBorder="1" applyAlignment="1">
      <alignment horizontal="center" vertical="center"/>
    </xf>
    <xf numFmtId="0" fontId="22" fillId="3" borderId="214" xfId="0" applyFont="1" applyFill="1" applyBorder="1" applyAlignment="1">
      <alignment horizontal="center" vertical="center"/>
    </xf>
    <xf numFmtId="0" fontId="22" fillId="0" borderId="395" xfId="0" applyFont="1" applyBorder="1" applyAlignment="1">
      <alignment horizontal="left" vertical="top" wrapText="1"/>
    </xf>
    <xf numFmtId="0" fontId="30" fillId="0" borderId="1" xfId="0" applyFont="1" applyBorder="1" applyAlignment="1">
      <alignment horizontal="left" vertical="center"/>
    </xf>
    <xf numFmtId="0" fontId="30" fillId="0" borderId="5" xfId="0" applyFont="1" applyBorder="1" applyAlignment="1">
      <alignment horizontal="left" vertical="center"/>
    </xf>
    <xf numFmtId="0" fontId="30" fillId="0" borderId="9" xfId="0" applyFont="1" applyBorder="1" applyAlignment="1">
      <alignment horizontal="left" vertical="center"/>
    </xf>
    <xf numFmtId="0" fontId="78" fillId="0" borderId="312" xfId="0" applyFont="1" applyBorder="1" applyAlignment="1">
      <alignment horizontal="left" vertical="center"/>
    </xf>
    <xf numFmtId="0" fontId="78" fillId="0" borderId="0" xfId="0" applyFont="1" applyAlignment="1">
      <alignment horizontal="left" vertical="center"/>
    </xf>
    <xf numFmtId="0" fontId="78" fillId="0" borderId="36" xfId="0" applyFont="1" applyBorder="1" applyAlignment="1">
      <alignment horizontal="left" vertical="center"/>
    </xf>
    <xf numFmtId="0" fontId="27" fillId="0" borderId="0" xfId="0" applyFont="1" applyAlignment="1">
      <alignment horizontal="left" vertical="top" wrapText="1"/>
    </xf>
    <xf numFmtId="0" fontId="68" fillId="0" borderId="0" xfId="0" applyFont="1" applyAlignment="1">
      <alignment horizontal="left" vertical="top"/>
    </xf>
    <xf numFmtId="0" fontId="68" fillId="0" borderId="36" xfId="0" applyFont="1" applyBorder="1" applyAlignment="1">
      <alignment horizontal="left" vertical="top"/>
    </xf>
    <xf numFmtId="0" fontId="68" fillId="0" borderId="22" xfId="0" applyFont="1" applyBorder="1" applyAlignment="1">
      <alignment horizontal="left" vertical="top"/>
    </xf>
    <xf numFmtId="0" fontId="68" fillId="0" borderId="37" xfId="0" applyFont="1" applyBorder="1" applyAlignment="1">
      <alignment horizontal="left" vertical="top"/>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2" borderId="448" xfId="0" applyFont="1" applyFill="1" applyBorder="1" applyAlignment="1" applyProtection="1">
      <alignment horizontal="center" vertical="center"/>
      <protection locked="0"/>
    </xf>
    <xf numFmtId="0" fontId="22" fillId="2" borderId="146" xfId="0" applyFont="1" applyFill="1" applyBorder="1" applyAlignment="1" applyProtection="1">
      <alignment horizontal="center" vertical="center"/>
      <protection locked="0"/>
    </xf>
    <xf numFmtId="0" fontId="22" fillId="0" borderId="198"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30" fillId="4" borderId="81" xfId="0" applyFont="1" applyFill="1" applyBorder="1" applyAlignment="1">
      <alignment horizontal="left" vertical="center" indent="1"/>
    </xf>
    <xf numFmtId="0" fontId="30" fillId="4" borderId="82" xfId="0" applyFont="1" applyFill="1" applyBorder="1" applyAlignment="1">
      <alignment horizontal="left" vertical="center" indent="1"/>
    </xf>
    <xf numFmtId="0" fontId="30" fillId="4" borderId="83" xfId="0" applyFont="1" applyFill="1" applyBorder="1" applyAlignment="1">
      <alignment horizontal="left" vertical="center" indent="1"/>
    </xf>
    <xf numFmtId="0" fontId="35" fillId="0" borderId="85" xfId="0" applyFont="1" applyBorder="1" applyAlignment="1">
      <alignment horizontal="left" vertical="center"/>
    </xf>
    <xf numFmtId="0" fontId="22" fillId="0" borderId="23"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176" fontId="27" fillId="0" borderId="16" xfId="0" applyNumberFormat="1" applyFont="1" applyBorder="1" applyAlignment="1">
      <alignment horizontal="right" vertical="center"/>
    </xf>
    <xf numFmtId="176" fontId="27" fillId="0" borderId="12" xfId="0" applyNumberFormat="1" applyFont="1" applyBorder="1" applyAlignment="1">
      <alignment horizontal="right" vertical="center"/>
    </xf>
    <xf numFmtId="0" fontId="26" fillId="0" borderId="66" xfId="0" applyFont="1" applyBorder="1" applyAlignment="1">
      <alignment horizontal="center" vertical="center"/>
    </xf>
    <xf numFmtId="0" fontId="26" fillId="0" borderId="58" xfId="0" applyFont="1" applyBorder="1" applyAlignment="1">
      <alignment horizontal="center" vertical="center"/>
    </xf>
    <xf numFmtId="0" fontId="26" fillId="0" borderId="59" xfId="0" applyFont="1" applyBorder="1" applyAlignment="1">
      <alignment horizontal="center" vertical="center"/>
    </xf>
    <xf numFmtId="176" fontId="27" fillId="4" borderId="44" xfId="0" applyNumberFormat="1" applyFont="1" applyFill="1" applyBorder="1" applyAlignment="1">
      <alignment horizontal="right" vertical="center"/>
    </xf>
    <xf numFmtId="176" fontId="27" fillId="4" borderId="45" xfId="0" applyNumberFormat="1" applyFont="1" applyFill="1" applyBorder="1" applyAlignment="1">
      <alignment horizontal="right"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0" xfId="0" applyFont="1" applyBorder="1" applyAlignment="1">
      <alignment horizontal="center" vertical="center"/>
    </xf>
    <xf numFmtId="0" fontId="22" fillId="0" borderId="32" xfId="0" applyFont="1" applyBorder="1" applyAlignment="1">
      <alignment horizontal="center" vertical="center"/>
    </xf>
    <xf numFmtId="0" fontId="22" fillId="0" borderId="31" xfId="0" applyFont="1" applyBorder="1" applyAlignment="1">
      <alignment horizontal="center" vertical="center"/>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2" fillId="0" borderId="13" xfId="0" applyFont="1" applyBorder="1" applyAlignment="1">
      <alignment horizontal="center" vertical="center"/>
    </xf>
    <xf numFmtId="176" fontId="27" fillId="0" borderId="22" xfId="0" applyNumberFormat="1" applyFont="1" applyBorder="1" applyAlignment="1">
      <alignment horizontal="right" vertical="center"/>
    </xf>
    <xf numFmtId="0" fontId="26" fillId="0" borderId="57" xfId="0" applyFont="1" applyBorder="1" applyAlignment="1">
      <alignment horizontal="center" vertical="center"/>
    </xf>
    <xf numFmtId="0" fontId="26" fillId="0" borderId="52" xfId="0" applyFont="1" applyBorder="1" applyAlignment="1">
      <alignment horizontal="center" vertical="center"/>
    </xf>
    <xf numFmtId="0" fontId="26" fillId="0" borderId="50" xfId="0" applyFont="1" applyBorder="1" applyAlignment="1">
      <alignment horizontal="center" vertical="center"/>
    </xf>
    <xf numFmtId="0" fontId="22" fillId="0" borderId="24" xfId="0" applyFont="1" applyBorder="1" applyAlignment="1">
      <alignment horizontal="left" vertical="center"/>
    </xf>
    <xf numFmtId="0" fontId="22" fillId="0" borderId="49" xfId="0" applyFont="1" applyBorder="1" applyAlignment="1">
      <alignment horizontal="left" vertical="center"/>
    </xf>
    <xf numFmtId="0" fontId="0" fillId="0" borderId="6" xfId="0" applyBorder="1" applyAlignment="1">
      <alignment horizontal="left" vertical="center"/>
    </xf>
    <xf numFmtId="0" fontId="22" fillId="4" borderId="12" xfId="0" applyFont="1" applyFill="1" applyBorder="1" applyAlignment="1">
      <alignment horizontal="left" vertical="center"/>
    </xf>
    <xf numFmtId="0" fontId="22" fillId="4" borderId="23"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22" fillId="4" borderId="25" xfId="0" applyFont="1" applyFill="1" applyBorder="1" applyAlignment="1">
      <alignment horizontal="center" vertical="center" wrapText="1"/>
    </xf>
    <xf numFmtId="0" fontId="22" fillId="4" borderId="49" xfId="0" applyFont="1" applyFill="1" applyBorder="1" applyAlignment="1">
      <alignment horizontal="left" vertical="center"/>
    </xf>
    <xf numFmtId="0" fontId="22" fillId="4" borderId="26" xfId="0" applyFont="1" applyFill="1" applyBorder="1" applyAlignment="1">
      <alignment horizontal="left" vertical="center"/>
    </xf>
    <xf numFmtId="0" fontId="22" fillId="4" borderId="0" xfId="0" applyFont="1" applyFill="1" applyAlignment="1">
      <alignment horizontal="left" vertical="center"/>
    </xf>
    <xf numFmtId="0" fontId="22" fillId="4" borderId="36" xfId="0" applyFont="1" applyFill="1" applyBorder="1" applyAlignment="1">
      <alignment horizontal="left" vertical="center"/>
    </xf>
    <xf numFmtId="0" fontId="22" fillId="4" borderId="30"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22" fillId="4" borderId="0" xfId="0" applyFont="1" applyFill="1" applyAlignment="1">
      <alignment horizontal="center" vertical="center" wrapText="1"/>
    </xf>
    <xf numFmtId="49" fontId="22" fillId="4" borderId="12" xfId="0" applyNumberFormat="1" applyFont="1" applyFill="1" applyBorder="1" applyAlignment="1">
      <alignment horizontal="left" vertical="center"/>
    </xf>
    <xf numFmtId="0" fontId="22" fillId="4" borderId="27" xfId="0" applyFont="1" applyFill="1" applyBorder="1" applyAlignment="1">
      <alignment horizontal="center" vertical="center" wrapText="1"/>
    </xf>
    <xf numFmtId="0" fontId="22" fillId="4" borderId="23" xfId="0" applyFont="1" applyFill="1" applyBorder="1" applyAlignment="1">
      <alignment horizontal="center" vertical="center"/>
    </xf>
    <xf numFmtId="0" fontId="22" fillId="4" borderId="24" xfId="0" applyFont="1" applyFill="1" applyBorder="1" applyAlignment="1">
      <alignment horizontal="center" vertical="center"/>
    </xf>
    <xf numFmtId="0" fontId="22" fillId="4" borderId="25" xfId="0" applyFont="1" applyFill="1" applyBorder="1" applyAlignment="1">
      <alignment horizontal="center" vertical="center"/>
    </xf>
    <xf numFmtId="0" fontId="22" fillId="4" borderId="30" xfId="0" applyFont="1" applyFill="1" applyBorder="1" applyAlignment="1">
      <alignment horizontal="center" vertical="center"/>
    </xf>
    <xf numFmtId="0" fontId="22" fillId="4" borderId="32" xfId="0" applyFont="1" applyFill="1" applyBorder="1" applyAlignment="1">
      <alignment horizontal="center" vertical="center"/>
    </xf>
    <xf numFmtId="0" fontId="22" fillId="4" borderId="31" xfId="0" applyFont="1" applyFill="1" applyBorder="1" applyAlignment="1">
      <alignment horizontal="center" vertical="center"/>
    </xf>
    <xf numFmtId="0" fontId="22" fillId="4" borderId="47" xfId="0" applyFont="1" applyFill="1" applyBorder="1" applyAlignment="1">
      <alignment horizontal="center" vertical="center"/>
    </xf>
    <xf numFmtId="0" fontId="22" fillId="4" borderId="48" xfId="0" applyFont="1" applyFill="1" applyBorder="1" applyAlignment="1">
      <alignment horizontal="center" vertical="center"/>
    </xf>
    <xf numFmtId="0" fontId="22" fillId="4" borderId="51" xfId="0" applyFont="1" applyFill="1" applyBorder="1" applyAlignment="1">
      <alignment horizontal="center" vertical="center"/>
    </xf>
    <xf numFmtId="0" fontId="22" fillId="4" borderId="55" xfId="0" applyFont="1" applyFill="1" applyBorder="1" applyAlignment="1">
      <alignment horizontal="center" vertical="center"/>
    </xf>
    <xf numFmtId="0" fontId="22" fillId="4" borderId="42" xfId="0" applyFont="1" applyFill="1" applyBorder="1" applyAlignment="1">
      <alignment horizontal="center" vertical="center"/>
    </xf>
    <xf numFmtId="0" fontId="22" fillId="4" borderId="43" xfId="0" applyFont="1" applyFill="1" applyBorder="1" applyAlignment="1">
      <alignment horizontal="center" vertical="center"/>
    </xf>
    <xf numFmtId="0" fontId="22" fillId="4" borderId="12"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13" xfId="0" applyFont="1" applyFill="1" applyBorder="1" applyAlignment="1">
      <alignment horizontal="center" vertical="center"/>
    </xf>
    <xf numFmtId="176" fontId="27" fillId="4" borderId="12" xfId="0" applyNumberFormat="1" applyFont="1" applyFill="1" applyBorder="1" applyAlignment="1">
      <alignment horizontal="right" vertical="center"/>
    </xf>
    <xf numFmtId="176" fontId="27" fillId="4" borderId="16" xfId="0" applyNumberFormat="1" applyFont="1" applyFill="1" applyBorder="1" applyAlignment="1">
      <alignment horizontal="right" vertical="center"/>
    </xf>
    <xf numFmtId="0" fontId="26" fillId="4" borderId="57"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0" xfId="0" applyFont="1" applyFill="1" applyBorder="1" applyAlignment="1">
      <alignment horizontal="center" vertical="center"/>
    </xf>
    <xf numFmtId="0" fontId="22" fillId="4" borderId="3" xfId="0" applyFont="1" applyFill="1" applyBorder="1" applyAlignment="1">
      <alignment horizontal="left" vertical="center"/>
    </xf>
    <xf numFmtId="0" fontId="22" fillId="4" borderId="22" xfId="0" applyFont="1" applyFill="1" applyBorder="1" applyAlignment="1">
      <alignment horizontal="left" vertical="center"/>
    </xf>
    <xf numFmtId="0" fontId="22" fillId="4" borderId="37" xfId="0" applyFont="1" applyFill="1" applyBorder="1" applyAlignment="1">
      <alignment horizontal="left" vertical="center"/>
    </xf>
    <xf numFmtId="176" fontId="27" fillId="4" borderId="10" xfId="0" applyNumberFormat="1" applyFont="1" applyFill="1" applyBorder="1" applyAlignment="1">
      <alignment horizontal="right" vertical="center"/>
    </xf>
    <xf numFmtId="176" fontId="27" fillId="4" borderId="14" xfId="0" applyNumberFormat="1" applyFont="1" applyFill="1" applyBorder="1" applyAlignment="1">
      <alignment horizontal="right" vertical="center"/>
    </xf>
    <xf numFmtId="0" fontId="24" fillId="4" borderId="56" xfId="0" applyFont="1" applyFill="1" applyBorder="1" applyAlignment="1">
      <alignment horizontal="center" vertical="center"/>
    </xf>
    <xf numFmtId="0" fontId="24" fillId="4" borderId="53" xfId="0" applyFont="1" applyFill="1" applyBorder="1" applyAlignment="1">
      <alignment horizontal="center" vertical="center"/>
    </xf>
    <xf numFmtId="0" fontId="24" fillId="4" borderId="54" xfId="0" applyFont="1" applyFill="1" applyBorder="1" applyAlignment="1">
      <alignment horizontal="center" vertical="center"/>
    </xf>
    <xf numFmtId="0" fontId="24" fillId="4" borderId="60" xfId="0" applyFont="1" applyFill="1" applyBorder="1" applyAlignment="1">
      <alignment horizontal="center" vertical="center"/>
    </xf>
    <xf numFmtId="0" fontId="24" fillId="4" borderId="61" xfId="0" applyFont="1" applyFill="1" applyBorder="1" applyAlignment="1">
      <alignment horizontal="center" vertical="center"/>
    </xf>
    <xf numFmtId="0" fontId="24" fillId="4" borderId="62" xfId="0" applyFont="1" applyFill="1" applyBorder="1" applyAlignment="1">
      <alignment horizontal="center" vertical="center"/>
    </xf>
    <xf numFmtId="0" fontId="24" fillId="4" borderId="63" xfId="0" applyFont="1" applyFill="1" applyBorder="1" applyAlignment="1">
      <alignment horizontal="center" vertical="center"/>
    </xf>
    <xf numFmtId="0" fontId="24" fillId="4" borderId="64" xfId="0" applyFont="1" applyFill="1" applyBorder="1" applyAlignment="1">
      <alignment horizontal="center" vertical="center"/>
    </xf>
    <xf numFmtId="0" fontId="24" fillId="4" borderId="65" xfId="0" applyFont="1" applyFill="1" applyBorder="1" applyAlignment="1">
      <alignment horizontal="center" vertical="center"/>
    </xf>
    <xf numFmtId="176" fontId="27" fillId="4" borderId="22" xfId="0" applyNumberFormat="1" applyFont="1" applyFill="1" applyBorder="1" applyAlignment="1">
      <alignment horizontal="right" vertical="center"/>
    </xf>
    <xf numFmtId="178" fontId="0" fillId="2" borderId="14" xfId="0" applyNumberFormat="1" applyFill="1" applyBorder="1" applyAlignment="1" applyProtection="1">
      <alignment horizontal="right" vertical="center"/>
      <protection locked="0"/>
    </xf>
    <xf numFmtId="0" fontId="34" fillId="0" borderId="15" xfId="0" applyFont="1" applyBorder="1" applyAlignment="1">
      <alignment horizontal="left" vertical="center" shrinkToFit="1"/>
    </xf>
    <xf numFmtId="0" fontId="22" fillId="2" borderId="377" xfId="0" applyFont="1" applyFill="1" applyBorder="1" applyAlignment="1" applyProtection="1">
      <alignment horizontal="center" vertical="center"/>
      <protection locked="0"/>
    </xf>
    <xf numFmtId="0" fontId="22" fillId="2" borderId="383" xfId="0" applyFont="1" applyFill="1" applyBorder="1" applyAlignment="1" applyProtection="1">
      <alignment horizontal="center" vertical="center"/>
      <protection locked="0"/>
    </xf>
    <xf numFmtId="0" fontId="22" fillId="0" borderId="156" xfId="0" applyFont="1" applyBorder="1" applyAlignment="1">
      <alignment horizontal="left" vertical="center"/>
    </xf>
    <xf numFmtId="0" fontId="22" fillId="0" borderId="157" xfId="0" applyFont="1" applyBorder="1" applyAlignment="1">
      <alignment horizontal="left" vertical="center"/>
    </xf>
    <xf numFmtId="0" fontId="22" fillId="0" borderId="384" xfId="0" applyFont="1" applyBorder="1" applyAlignment="1">
      <alignment horizontal="left" vertical="center"/>
    </xf>
    <xf numFmtId="0" fontId="22" fillId="0" borderId="387" xfId="0" applyFont="1" applyBorder="1" applyAlignment="1">
      <alignment horizontal="left" vertical="center"/>
    </xf>
    <xf numFmtId="0" fontId="27" fillId="4" borderId="391" xfId="0" applyFont="1" applyFill="1" applyBorder="1" applyAlignment="1">
      <alignment horizontal="left" vertical="center" indent="1"/>
    </xf>
    <xf numFmtId="0" fontId="22" fillId="0" borderId="323" xfId="0" applyFont="1" applyBorder="1" applyAlignment="1">
      <alignment horizontal="left" vertical="top" wrapText="1"/>
    </xf>
    <xf numFmtId="0" fontId="22" fillId="0" borderId="325" xfId="0" applyFont="1" applyBorder="1" applyAlignment="1">
      <alignment horizontal="left" vertical="top" wrapText="1"/>
    </xf>
    <xf numFmtId="0" fontId="22" fillId="0" borderId="382" xfId="0" applyFont="1" applyBorder="1" applyAlignment="1">
      <alignment horizontal="left" vertical="top" wrapText="1"/>
    </xf>
    <xf numFmtId="0" fontId="22" fillId="0" borderId="390" xfId="0" applyFont="1" applyBorder="1" applyAlignment="1">
      <alignment horizontal="left" vertical="top" wrapText="1"/>
    </xf>
    <xf numFmtId="49" fontId="22" fillId="0" borderId="380" xfId="0" applyNumberFormat="1" applyFont="1" applyBorder="1" applyAlignment="1">
      <alignment horizontal="right" vertical="top"/>
    </xf>
    <xf numFmtId="49" fontId="22" fillId="0" borderId="323" xfId="0" applyNumberFormat="1" applyFont="1" applyBorder="1" applyAlignment="1">
      <alignment horizontal="right" vertical="top"/>
    </xf>
    <xf numFmtId="49" fontId="22" fillId="0" borderId="389" xfId="0" applyNumberFormat="1" applyFont="1" applyBorder="1" applyAlignment="1">
      <alignment horizontal="right" vertical="top"/>
    </xf>
    <xf numFmtId="49" fontId="22" fillId="0" borderId="382" xfId="0" applyNumberFormat="1" applyFont="1" applyBorder="1" applyAlignment="1">
      <alignment horizontal="right" vertical="top"/>
    </xf>
    <xf numFmtId="0" fontId="22" fillId="0" borderId="394" xfId="0" applyFont="1" applyBorder="1" applyAlignment="1">
      <alignment horizontal="right" vertical="top"/>
    </xf>
    <xf numFmtId="0" fontId="22" fillId="0" borderId="395" xfId="0" applyFont="1" applyBorder="1" applyAlignment="1">
      <alignment horizontal="right" vertical="top"/>
    </xf>
    <xf numFmtId="0" fontId="35" fillId="0" borderId="87" xfId="0" applyFont="1" applyBorder="1" applyAlignment="1">
      <alignment horizontal="left" vertical="center"/>
    </xf>
    <xf numFmtId="0" fontId="35" fillId="0" borderId="90" xfId="0" applyFont="1" applyBorder="1" applyAlignment="1">
      <alignment horizontal="left" vertical="center"/>
    </xf>
    <xf numFmtId="0" fontId="32" fillId="0" borderId="87" xfId="0" applyFont="1" applyBorder="1" applyAlignment="1">
      <alignment horizontal="left" vertical="center"/>
    </xf>
    <xf numFmtId="0" fontId="22" fillId="0" borderId="26" xfId="0" applyFont="1" applyBorder="1" applyAlignment="1">
      <alignment horizontal="center" vertical="center" wrapText="1"/>
    </xf>
    <xf numFmtId="177" fontId="22" fillId="2" borderId="6" xfId="0" quotePrefix="1" applyNumberFormat="1" applyFont="1" applyFill="1" applyBorder="1" applyAlignment="1" applyProtection="1">
      <alignment horizontal="left" vertical="center"/>
      <protection locked="0"/>
    </xf>
    <xf numFmtId="177" fontId="22" fillId="2" borderId="6" xfId="0" applyNumberFormat="1" applyFont="1" applyFill="1" applyBorder="1" applyAlignment="1" applyProtection="1">
      <alignment horizontal="left" vertical="center"/>
      <protection locked="0"/>
    </xf>
    <xf numFmtId="0" fontId="55" fillId="6" borderId="250" xfId="0" applyFont="1" applyFill="1" applyBorder="1" applyAlignment="1">
      <alignment horizontal="center" vertical="center"/>
    </xf>
    <xf numFmtId="0" fontId="37" fillId="8" borderId="94" xfId="0" quotePrefix="1" applyFont="1" applyFill="1" applyBorder="1" applyAlignment="1">
      <alignment horizontal="center" vertical="center"/>
    </xf>
    <xf numFmtId="0" fontId="105" fillId="0" borderId="116" xfId="0" applyFont="1" applyBorder="1" applyAlignment="1">
      <alignment horizontal="left" vertical="center" wrapText="1"/>
    </xf>
    <xf numFmtId="0" fontId="105" fillId="0" borderId="114" xfId="0" applyFont="1" applyBorder="1" applyAlignment="1">
      <alignment horizontal="left" vertical="center" wrapText="1"/>
    </xf>
    <xf numFmtId="0" fontId="105" fillId="0" borderId="117" xfId="0" applyFont="1" applyBorder="1" applyAlignment="1">
      <alignment horizontal="left" vertical="center" wrapText="1"/>
    </xf>
    <xf numFmtId="0" fontId="105" fillId="0" borderId="123" xfId="0" applyFont="1" applyBorder="1" applyAlignment="1">
      <alignment horizontal="left" vertical="center" wrapText="1"/>
    </xf>
    <xf numFmtId="0" fontId="105" fillId="0" borderId="122" xfId="0" applyFont="1" applyBorder="1" applyAlignment="1">
      <alignment horizontal="left" vertical="center" wrapText="1"/>
    </xf>
    <xf numFmtId="0" fontId="105" fillId="0" borderId="124" xfId="0" applyFont="1" applyBorder="1" applyAlignment="1">
      <alignment horizontal="left" vertical="center" wrapText="1"/>
    </xf>
    <xf numFmtId="0" fontId="105" fillId="0" borderId="196" xfId="0" applyFont="1" applyBorder="1" applyAlignment="1">
      <alignment horizontal="left" vertical="center" wrapText="1"/>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23" xfId="0" applyFont="1" applyBorder="1" applyAlignment="1">
      <alignment horizontal="left" vertical="center"/>
    </xf>
    <xf numFmtId="0" fontId="105" fillId="0" borderId="122" xfId="0" applyFont="1" applyBorder="1" applyAlignment="1">
      <alignment horizontal="left" vertical="center"/>
    </xf>
    <xf numFmtId="0" fontId="105" fillId="0" borderId="119" xfId="0" applyFont="1" applyBorder="1" applyAlignment="1">
      <alignment horizontal="left" vertical="center"/>
    </xf>
    <xf numFmtId="0" fontId="105" fillId="0" borderId="120" xfId="0" applyFont="1" applyBorder="1" applyAlignment="1">
      <alignment horizontal="left" vertical="center"/>
    </xf>
    <xf numFmtId="0" fontId="95" fillId="0" borderId="218" xfId="0" applyFont="1" applyBorder="1" applyAlignment="1">
      <alignment horizontal="left" vertical="center" wrapText="1" shrinkToFit="1"/>
    </xf>
    <xf numFmtId="0" fontId="105" fillId="0" borderId="127" xfId="0" applyFont="1" applyBorder="1" applyAlignment="1">
      <alignment horizontal="center" vertical="center" wrapText="1"/>
    </xf>
    <xf numFmtId="0" fontId="105" fillId="0" borderId="128" xfId="0" applyFont="1" applyBorder="1" applyAlignment="1">
      <alignment horizontal="center" vertical="center" wrapText="1"/>
    </xf>
    <xf numFmtId="0" fontId="95" fillId="0" borderId="323" xfId="0" applyFont="1" applyBorder="1" applyAlignment="1">
      <alignment horizontal="left" vertical="top" wrapText="1"/>
    </xf>
    <xf numFmtId="0" fontId="95" fillId="0" borderId="324" xfId="0" applyFont="1" applyBorder="1" applyAlignment="1">
      <alignment horizontal="left" vertical="top" wrapText="1"/>
    </xf>
    <xf numFmtId="0" fontId="95" fillId="0" borderId="32" xfId="0" applyFont="1" applyBorder="1" applyAlignment="1">
      <alignment horizontal="left" vertical="top" wrapText="1"/>
    </xf>
    <xf numFmtId="0" fontId="95" fillId="0" borderId="31" xfId="0" applyFont="1" applyBorder="1" applyAlignment="1">
      <alignment horizontal="left" vertical="top" wrapText="1"/>
    </xf>
    <xf numFmtId="0" fontId="123" fillId="10" borderId="0" xfId="0" applyFont="1" applyFill="1" applyAlignment="1">
      <alignment horizontal="left" vertical="center" wrapText="1"/>
    </xf>
    <xf numFmtId="0" fontId="105" fillId="0" borderId="333" xfId="0" applyFont="1" applyBorder="1" applyAlignment="1">
      <alignment horizontal="left" vertical="center" wrapText="1"/>
    </xf>
    <xf numFmtId="0" fontId="105" fillId="0" borderId="334" xfId="0" applyFont="1" applyBorder="1" applyAlignment="1">
      <alignment horizontal="left" vertical="center" wrapText="1"/>
    </xf>
    <xf numFmtId="0" fontId="105" fillId="0" borderId="428" xfId="0" applyFont="1" applyBorder="1" applyAlignment="1">
      <alignment horizontal="left" vertical="center" wrapText="1"/>
    </xf>
    <xf numFmtId="0" fontId="105" fillId="0" borderId="316" xfId="0" applyFont="1" applyBorder="1" applyAlignment="1">
      <alignment horizontal="center" vertical="center" wrapText="1"/>
    </xf>
    <xf numFmtId="0" fontId="105" fillId="0" borderId="182" xfId="0" applyFont="1" applyBorder="1" applyAlignment="1">
      <alignment horizontal="center" vertical="center" wrapText="1"/>
    </xf>
    <xf numFmtId="0" fontId="105" fillId="0" borderId="315" xfId="0" applyFont="1" applyBorder="1" applyAlignment="1">
      <alignment horizontal="center" vertical="center" wrapText="1"/>
    </xf>
    <xf numFmtId="0" fontId="105" fillId="0" borderId="316" xfId="0" applyFont="1" applyBorder="1" applyAlignment="1">
      <alignment horizontal="left" vertical="center" wrapText="1"/>
    </xf>
    <xf numFmtId="0" fontId="105" fillId="0" borderId="182" xfId="0" applyFont="1" applyBorder="1" applyAlignment="1">
      <alignment horizontal="left" vertical="center" wrapText="1"/>
    </xf>
    <xf numFmtId="0" fontId="105" fillId="0" borderId="315" xfId="0" applyFont="1" applyBorder="1" applyAlignment="1">
      <alignment horizontal="left" vertical="center" wrapText="1"/>
    </xf>
    <xf numFmtId="0" fontId="105" fillId="0" borderId="184" xfId="0" applyFont="1" applyBorder="1" applyAlignment="1">
      <alignment horizontal="center" vertical="center" wrapText="1"/>
    </xf>
    <xf numFmtId="0" fontId="105" fillId="0" borderId="135" xfId="0" applyFont="1" applyBorder="1" applyAlignment="1">
      <alignment horizontal="left" vertical="center"/>
    </xf>
    <xf numFmtId="0" fontId="105" fillId="0" borderId="139" xfId="0" applyFont="1" applyBorder="1" applyAlignment="1">
      <alignment horizontal="left" vertical="center"/>
    </xf>
    <xf numFmtId="0" fontId="105" fillId="0" borderId="196" xfId="0" applyFont="1" applyBorder="1" applyAlignment="1">
      <alignment horizontal="left" vertical="center"/>
    </xf>
    <xf numFmtId="0" fontId="105" fillId="0" borderId="197" xfId="0" applyFont="1" applyBorder="1" applyAlignment="1">
      <alignment horizontal="left" vertical="center"/>
    </xf>
    <xf numFmtId="0" fontId="105" fillId="0" borderId="199" xfId="0" applyFont="1" applyBorder="1" applyAlignment="1">
      <alignment horizontal="left" vertical="center"/>
    </xf>
    <xf numFmtId="0" fontId="105" fillId="0" borderId="200" xfId="0" applyFont="1" applyBorder="1" applyAlignment="1">
      <alignment horizontal="left" vertical="center"/>
    </xf>
    <xf numFmtId="0" fontId="59" fillId="0" borderId="160" xfId="0" applyFont="1" applyFill="1" applyBorder="1" applyAlignment="1">
      <alignment horizontal="left" vertical="center"/>
    </xf>
    <xf numFmtId="0" fontId="59" fillId="0" borderId="161" xfId="0" applyFont="1" applyFill="1" applyBorder="1" applyAlignment="1">
      <alignment horizontal="left" vertical="center"/>
    </xf>
    <xf numFmtId="0" fontId="59" fillId="0" borderId="346" xfId="0" applyFont="1" applyFill="1" applyBorder="1" applyAlignment="1">
      <alignment horizontal="left" vertical="center"/>
    </xf>
    <xf numFmtId="0" fontId="105" fillId="0" borderId="331" xfId="0" applyFont="1" applyBorder="1" applyAlignment="1">
      <alignment horizontal="center" vertical="center" wrapText="1"/>
    </xf>
    <xf numFmtId="0" fontId="105" fillId="0" borderId="32" xfId="0" applyFont="1" applyBorder="1" applyAlignment="1">
      <alignment horizontal="center" vertical="center" wrapText="1"/>
    </xf>
    <xf numFmtId="0" fontId="105" fillId="0" borderId="31" xfId="0" applyFont="1" applyBorder="1" applyAlignment="1">
      <alignment horizontal="center" vertical="center" wrapText="1"/>
    </xf>
    <xf numFmtId="0" fontId="105" fillId="0" borderId="123" xfId="0" applyFont="1" applyFill="1" applyBorder="1" applyAlignment="1">
      <alignment horizontal="left" vertical="center"/>
    </xf>
    <xf numFmtId="0" fontId="105" fillId="0" borderId="122" xfId="0" applyFont="1" applyFill="1" applyBorder="1" applyAlignment="1">
      <alignment horizontal="left" vertical="center"/>
    </xf>
    <xf numFmtId="0" fontId="105" fillId="0" borderId="124" xfId="0" applyFont="1" applyFill="1" applyBorder="1" applyAlignment="1">
      <alignment horizontal="left" vertical="center"/>
    </xf>
    <xf numFmtId="0" fontId="105" fillId="0" borderId="135" xfId="0" applyFont="1" applyFill="1" applyBorder="1" applyAlignment="1">
      <alignment horizontal="left" vertical="center"/>
    </xf>
    <xf numFmtId="0" fontId="105" fillId="0" borderId="139" xfId="0" applyFont="1" applyFill="1" applyBorder="1" applyAlignment="1">
      <alignment horizontal="left" vertical="center"/>
    </xf>
    <xf numFmtId="0" fontId="105" fillId="0" borderId="196" xfId="0" applyFont="1" applyFill="1" applyBorder="1" applyAlignment="1">
      <alignment horizontal="left" vertical="center"/>
    </xf>
    <xf numFmtId="0" fontId="105" fillId="0" borderId="197" xfId="0" applyFont="1" applyFill="1" applyBorder="1" applyAlignment="1">
      <alignment horizontal="left" vertical="center"/>
    </xf>
    <xf numFmtId="0" fontId="105" fillId="0" borderId="120" xfId="0" applyFont="1" applyFill="1" applyBorder="1" applyAlignment="1">
      <alignment horizontal="left" vertical="center"/>
    </xf>
    <xf numFmtId="0" fontId="105" fillId="0" borderId="123" xfId="0" applyFont="1" applyFill="1" applyBorder="1" applyAlignment="1">
      <alignment horizontal="center" vertical="center"/>
    </xf>
    <xf numFmtId="0" fontId="105" fillId="0" borderId="122" xfId="0" applyFont="1" applyFill="1" applyBorder="1" applyAlignment="1">
      <alignment horizontal="center" vertical="center"/>
    </xf>
    <xf numFmtId="0" fontId="105" fillId="0" borderId="124" xfId="0" applyFont="1" applyFill="1" applyBorder="1" applyAlignment="1">
      <alignment horizontal="center" vertical="center"/>
    </xf>
    <xf numFmtId="0" fontId="105" fillId="0" borderId="119" xfId="0" applyFont="1" applyFill="1" applyBorder="1" applyAlignment="1">
      <alignment horizontal="left" vertical="center"/>
    </xf>
    <xf numFmtId="0" fontId="105" fillId="0" borderId="109" xfId="0" applyFont="1" applyBorder="1" applyAlignment="1">
      <alignment horizontal="left" vertical="center"/>
    </xf>
    <xf numFmtId="0" fontId="105" fillId="0" borderId="48" xfId="0" applyFont="1" applyBorder="1" applyAlignment="1">
      <alignment horizontal="left" vertical="center"/>
    </xf>
    <xf numFmtId="0" fontId="59" fillId="0" borderId="110" xfId="0" quotePrefix="1" applyFont="1" applyBorder="1" applyAlignment="1">
      <alignment horizontal="left" vertical="center"/>
    </xf>
    <xf numFmtId="0" fontId="59" fillId="0" borderId="111" xfId="0" quotePrefix="1" applyFont="1" applyBorder="1" applyAlignment="1">
      <alignment horizontal="left" vertical="center"/>
    </xf>
    <xf numFmtId="0" fontId="59" fillId="0" borderId="109" xfId="0" quotePrefix="1" applyFont="1" applyBorder="1" applyAlignment="1">
      <alignment horizontal="left" vertical="center"/>
    </xf>
    <xf numFmtId="0" fontId="105" fillId="0" borderId="110" xfId="0" applyFont="1" applyBorder="1" applyAlignment="1">
      <alignment horizontal="left" vertical="center" shrinkToFit="1"/>
    </xf>
    <xf numFmtId="0" fontId="105" fillId="0" borderId="111" xfId="0" applyFont="1" applyBorder="1" applyAlignment="1">
      <alignment horizontal="left" vertical="center" shrinkToFit="1"/>
    </xf>
    <xf numFmtId="0" fontId="107" fillId="0" borderId="111" xfId="0" applyFont="1" applyBorder="1" applyAlignment="1">
      <alignment horizontal="left" vertical="center"/>
    </xf>
    <xf numFmtId="0" fontId="107" fillId="0" borderId="112" xfId="0" applyFont="1" applyBorder="1" applyAlignment="1">
      <alignment horizontal="left" vertical="center"/>
    </xf>
    <xf numFmtId="0" fontId="119" fillId="10" borderId="0" xfId="0" applyFont="1" applyFill="1" applyAlignment="1">
      <alignment horizontal="left" vertical="center"/>
    </xf>
    <xf numFmtId="0" fontId="105" fillId="9" borderId="0" xfId="0" applyFont="1" applyFill="1" applyAlignment="1">
      <alignment horizontal="right" vertical="center"/>
    </xf>
    <xf numFmtId="0" fontId="105" fillId="9" borderId="0" xfId="0" quotePrefix="1" applyFont="1" applyFill="1" applyAlignment="1">
      <alignment horizontal="center" vertical="center" shrinkToFit="1"/>
    </xf>
    <xf numFmtId="0" fontId="119" fillId="10" borderId="0" xfId="0" applyFont="1" applyFill="1" applyAlignment="1">
      <alignment horizontal="center" vertical="center" shrinkToFit="1"/>
    </xf>
    <xf numFmtId="0" fontId="105" fillId="0" borderId="124" xfId="0" applyFont="1" applyBorder="1" applyAlignment="1">
      <alignment horizontal="left" vertical="center"/>
    </xf>
    <xf numFmtId="0" fontId="105" fillId="0" borderId="127" xfId="0" applyFont="1" applyBorder="1" applyAlignment="1">
      <alignment horizontal="left" vertical="center"/>
    </xf>
    <xf numFmtId="0" fontId="105" fillId="0" borderId="127" xfId="0" applyFont="1" applyBorder="1" applyAlignment="1">
      <alignment horizontal="left" vertical="top" wrapText="1"/>
    </xf>
    <xf numFmtId="0" fontId="105" fillId="0" borderId="128" xfId="0" applyFont="1" applyBorder="1" applyAlignment="1">
      <alignment horizontal="left" vertical="top" wrapText="1"/>
    </xf>
    <xf numFmtId="0" fontId="95" fillId="0" borderId="123" xfId="0" applyFont="1" applyBorder="1" applyAlignment="1">
      <alignment horizontal="left" vertical="center"/>
    </xf>
    <xf numFmtId="0" fontId="95" fillId="0" borderId="122" xfId="0" applyFont="1" applyBorder="1" applyAlignment="1">
      <alignment horizontal="left" vertical="center"/>
    </xf>
    <xf numFmtId="0" fontId="95" fillId="0" borderId="124" xfId="0" applyFont="1" applyBorder="1" applyAlignment="1">
      <alignment horizontal="left" vertical="center"/>
    </xf>
    <xf numFmtId="0" fontId="105" fillId="0" borderId="118" xfId="0" applyFont="1" applyBorder="1" applyAlignment="1">
      <alignment horizontal="right" vertical="center"/>
    </xf>
    <xf numFmtId="0" fontId="105" fillId="0" borderId="119" xfId="0" applyFont="1" applyBorder="1" applyAlignment="1">
      <alignment horizontal="right" vertical="center"/>
    </xf>
    <xf numFmtId="0" fontId="105" fillId="0" borderId="429" xfId="0" applyFont="1" applyBorder="1" applyAlignment="1">
      <alignment horizontal="center" vertical="center" wrapText="1"/>
    </xf>
    <xf numFmtId="0" fontId="105" fillId="0" borderId="430" xfId="0" applyFont="1" applyBorder="1" applyAlignment="1">
      <alignment horizontal="center" vertical="center" wrapText="1"/>
    </xf>
    <xf numFmtId="0" fontId="105" fillId="0" borderId="431" xfId="0" applyFont="1" applyBorder="1" applyAlignment="1">
      <alignment horizontal="center" vertical="center" wrapText="1"/>
    </xf>
    <xf numFmtId="0" fontId="105" fillId="0" borderId="429" xfId="0" applyFont="1" applyBorder="1" applyAlignment="1">
      <alignment horizontal="left" vertical="top" wrapText="1"/>
    </xf>
    <xf numFmtId="0" fontId="105" fillId="0" borderId="430" xfId="0" applyFont="1" applyBorder="1" applyAlignment="1">
      <alignment horizontal="left" vertical="top" wrapText="1"/>
    </xf>
    <xf numFmtId="0" fontId="105" fillId="0" borderId="431" xfId="0" applyFont="1" applyBorder="1" applyAlignment="1">
      <alignment horizontal="left" vertical="top" wrapText="1"/>
    </xf>
    <xf numFmtId="0" fontId="105" fillId="0" borderId="432" xfId="0" applyFont="1" applyBorder="1" applyAlignment="1">
      <alignment horizontal="center" vertical="center" wrapText="1"/>
    </xf>
    <xf numFmtId="0" fontId="59" fillId="0" borderId="123" xfId="0" quotePrefix="1" applyFont="1" applyBorder="1" applyAlignment="1">
      <alignment horizontal="left" vertical="center"/>
    </xf>
    <xf numFmtId="0" fontId="59" fillId="0" borderId="122" xfId="0" quotePrefix="1" applyFont="1" applyBorder="1" applyAlignment="1">
      <alignment horizontal="left" vertical="center"/>
    </xf>
    <xf numFmtId="0" fontId="59" fillId="0" borderId="119" xfId="0" quotePrefix="1" applyFont="1" applyBorder="1" applyAlignment="1">
      <alignment horizontal="left" vertical="center"/>
    </xf>
    <xf numFmtId="0" fontId="105" fillId="0" borderId="123" xfId="0" applyFont="1" applyBorder="1" applyAlignment="1">
      <alignment horizontal="left" vertical="center" shrinkToFit="1"/>
    </xf>
    <xf numFmtId="0" fontId="105" fillId="0" borderId="122" xfId="0" applyFont="1" applyBorder="1" applyAlignment="1">
      <alignment horizontal="left" vertical="center" shrinkToFit="1"/>
    </xf>
    <xf numFmtId="0" fontId="105" fillId="0" borderId="119" xfId="0" applyFont="1" applyBorder="1" applyAlignment="1">
      <alignment horizontal="left" vertical="center" shrinkToFit="1"/>
    </xf>
    <xf numFmtId="0" fontId="107" fillId="0" borderId="122" xfId="0" applyFont="1" applyBorder="1" applyAlignment="1">
      <alignment horizontal="left" vertical="center"/>
    </xf>
    <xf numFmtId="0" fontId="107" fillId="0" borderId="124" xfId="0" applyFont="1" applyBorder="1" applyAlignment="1">
      <alignment horizontal="left" vertical="center"/>
    </xf>
    <xf numFmtId="0" fontId="105" fillId="0" borderId="156" xfId="0" applyFont="1" applyBorder="1" applyAlignment="1">
      <alignment horizontal="left" vertical="top" wrapText="1"/>
    </xf>
    <xf numFmtId="0" fontId="105" fillId="0" borderId="340" xfId="0" applyFont="1" applyFill="1" applyBorder="1" applyAlignment="1">
      <alignment horizontal="center" vertical="center"/>
    </xf>
    <xf numFmtId="0" fontId="105" fillId="0" borderId="114" xfId="0" applyFont="1" applyFill="1" applyBorder="1" applyAlignment="1">
      <alignment horizontal="center" vertical="center"/>
    </xf>
    <xf numFmtId="0" fontId="105" fillId="0" borderId="117" xfId="0" applyFont="1" applyFill="1" applyBorder="1" applyAlignment="1">
      <alignment horizontal="center" vertical="center"/>
    </xf>
    <xf numFmtId="0" fontId="105" fillId="0" borderId="381" xfId="0" applyFont="1" applyFill="1" applyBorder="1" applyAlignment="1">
      <alignment horizontal="center" vertical="center"/>
    </xf>
    <xf numFmtId="0" fontId="105" fillId="0" borderId="382" xfId="0" applyFont="1" applyFill="1" applyBorder="1" applyAlignment="1">
      <alignment horizontal="center" vertical="center"/>
    </xf>
    <xf numFmtId="0" fontId="105" fillId="0" borderId="399" xfId="0" applyFont="1" applyFill="1" applyBorder="1" applyAlignment="1">
      <alignment horizontal="center" vertical="center"/>
    </xf>
    <xf numFmtId="0" fontId="105" fillId="0" borderId="317" xfId="0" applyFont="1" applyBorder="1" applyAlignment="1">
      <alignment horizontal="left" vertical="center"/>
    </xf>
    <xf numFmtId="0" fontId="105" fillId="0" borderId="156" xfId="0" applyFont="1" applyBorder="1" applyAlignment="1">
      <alignment horizontal="left" vertical="center"/>
    </xf>
    <xf numFmtId="0" fontId="105" fillId="0" borderId="318" xfId="0" applyFont="1" applyBorder="1" applyAlignment="1">
      <alignment horizontal="left" vertical="center"/>
    </xf>
    <xf numFmtId="0" fontId="105" fillId="0" borderId="119" xfId="0" applyFont="1" applyBorder="1" applyAlignment="1">
      <alignment horizontal="left" vertical="center" wrapText="1"/>
    </xf>
    <xf numFmtId="176" fontId="105" fillId="0" borderId="123" xfId="0" applyNumberFormat="1" applyFont="1" applyBorder="1" applyAlignment="1">
      <alignment horizontal="right" vertical="center"/>
    </xf>
    <xf numFmtId="176" fontId="105" fillId="0" borderId="122" xfId="0" applyNumberFormat="1" applyFont="1" applyBorder="1" applyAlignment="1">
      <alignment horizontal="right" vertical="center"/>
    </xf>
    <xf numFmtId="176" fontId="105" fillId="0" borderId="124" xfId="0" applyNumberFormat="1" applyFont="1" applyBorder="1" applyAlignment="1">
      <alignment horizontal="right" vertical="center"/>
    </xf>
    <xf numFmtId="0" fontId="59" fillId="0" borderId="189" xfId="0" quotePrefix="1" applyFont="1" applyBorder="1" applyAlignment="1">
      <alignment horizontal="left" vertical="center"/>
    </xf>
    <xf numFmtId="0" fontId="59" fillId="0" borderId="134" xfId="0" quotePrefix="1" applyFont="1" applyBorder="1" applyAlignment="1">
      <alignment horizontal="left" vertical="center"/>
    </xf>
    <xf numFmtId="0" fontId="59" fillId="0" borderId="135" xfId="0" quotePrefix="1" applyFont="1" applyBorder="1" applyAlignment="1">
      <alignment horizontal="left" vertical="center"/>
    </xf>
    <xf numFmtId="0" fontId="105" fillId="0" borderId="189" xfId="0" applyFont="1" applyBorder="1" applyAlignment="1">
      <alignment horizontal="left" vertical="center" shrinkToFit="1"/>
    </xf>
    <xf numFmtId="0" fontId="105" fillId="0" borderId="134" xfId="0" applyFont="1" applyBorder="1" applyAlignment="1">
      <alignment horizontal="left" vertical="center" shrinkToFit="1"/>
    </xf>
    <xf numFmtId="0" fontId="107" fillId="0" borderId="123" xfId="0" applyFont="1" applyBorder="1" applyAlignment="1">
      <alignment horizontal="left" vertical="center" shrinkToFit="1"/>
    </xf>
    <xf numFmtId="0" fontId="107" fillId="0" borderId="122" xfId="0" applyFont="1" applyBorder="1" applyAlignment="1">
      <alignment horizontal="left" vertical="center" shrinkToFit="1"/>
    </xf>
    <xf numFmtId="0" fontId="107" fillId="0" borderId="124" xfId="0" applyFont="1" applyBorder="1" applyAlignment="1">
      <alignment horizontal="left" vertical="center" shrinkToFit="1"/>
    </xf>
    <xf numFmtId="0" fontId="59" fillId="0" borderId="123" xfId="0" quotePrefix="1" applyFont="1" applyFill="1" applyBorder="1" applyAlignment="1">
      <alignment horizontal="left" vertical="center"/>
    </xf>
    <xf numFmtId="0" fontId="59" fillId="0" borderId="122" xfId="0" quotePrefix="1" applyFont="1" applyFill="1" applyBorder="1" applyAlignment="1">
      <alignment horizontal="left" vertical="center"/>
    </xf>
    <xf numFmtId="0" fontId="59" fillId="0" borderId="119" xfId="0" quotePrefix="1" applyFont="1" applyFill="1" applyBorder="1" applyAlignment="1">
      <alignment horizontal="left" vertical="center"/>
    </xf>
    <xf numFmtId="0" fontId="105" fillId="0" borderId="332" xfId="0" applyFont="1" applyFill="1" applyBorder="1" applyAlignment="1">
      <alignment horizontal="center" vertical="center"/>
    </xf>
    <xf numFmtId="0" fontId="105" fillId="0" borderId="32" xfId="0" applyFont="1" applyFill="1" applyBorder="1" applyAlignment="1">
      <alignment horizontal="center" vertical="center"/>
    </xf>
    <xf numFmtId="0" fontId="105" fillId="0" borderId="31" xfId="0" applyFont="1" applyFill="1" applyBorder="1" applyAlignment="1">
      <alignment horizontal="center" vertical="center"/>
    </xf>
    <xf numFmtId="0" fontId="105" fillId="0" borderId="199" xfId="0" applyFont="1" applyFill="1" applyBorder="1" applyAlignment="1">
      <alignment horizontal="left" vertical="top" wrapText="1"/>
    </xf>
    <xf numFmtId="0" fontId="105" fillId="0" borderId="200" xfId="0" applyFont="1" applyFill="1" applyBorder="1" applyAlignment="1">
      <alignment horizontal="left" vertical="top" wrapText="1"/>
    </xf>
    <xf numFmtId="0" fontId="105" fillId="0" borderId="120" xfId="0" applyFont="1" applyBorder="1" applyAlignment="1">
      <alignment horizontal="left" vertical="top" wrapText="1"/>
    </xf>
    <xf numFmtId="0" fontId="105" fillId="0" borderId="121" xfId="0" applyFont="1" applyBorder="1" applyAlignment="1">
      <alignment horizontal="left" vertical="top" wrapText="1"/>
    </xf>
    <xf numFmtId="0" fontId="105" fillId="0" borderId="347" xfId="0" applyFont="1" applyBorder="1" applyAlignment="1">
      <alignment horizontal="left" vertical="center" wrapText="1"/>
    </xf>
    <xf numFmtId="0" fontId="105" fillId="9" borderId="0" xfId="0" applyFont="1" applyFill="1" applyAlignment="1">
      <alignment horizontal="center" vertical="center"/>
    </xf>
    <xf numFmtId="58" fontId="105" fillId="0" borderId="0" xfId="0" applyNumberFormat="1" applyFont="1" applyAlignment="1">
      <alignment horizontal="center" vertical="center"/>
    </xf>
    <xf numFmtId="0" fontId="105" fillId="0" borderId="0" xfId="0" applyFont="1" applyAlignment="1">
      <alignment horizontal="center" vertical="center"/>
    </xf>
    <xf numFmtId="0" fontId="106" fillId="0" borderId="0" xfId="0" applyFont="1" applyAlignment="1">
      <alignment horizontal="left" vertical="top" wrapText="1"/>
    </xf>
    <xf numFmtId="0" fontId="106" fillId="0" borderId="0" xfId="0" applyFont="1" applyAlignment="1">
      <alignment horizontal="center" vertical="center"/>
    </xf>
    <xf numFmtId="0" fontId="106" fillId="0" borderId="0" xfId="0" applyFont="1" applyAlignment="1">
      <alignment horizontal="left" vertical="center" wrapText="1"/>
    </xf>
    <xf numFmtId="0" fontId="59" fillId="0" borderId="123" xfId="0" quotePrefix="1" applyFont="1" applyBorder="1" applyAlignment="1">
      <alignment horizontal="left" vertical="center" shrinkToFit="1"/>
    </xf>
    <xf numFmtId="0" fontId="59" fillId="0" borderId="122" xfId="0" quotePrefix="1" applyFont="1" applyBorder="1" applyAlignment="1">
      <alignment horizontal="left" vertical="center" shrinkToFit="1"/>
    </xf>
    <xf numFmtId="0" fontId="59" fillId="0" borderId="124" xfId="0" quotePrefix="1" applyFont="1" applyBorder="1" applyAlignment="1">
      <alignment horizontal="left" vertical="center" shrinkToFit="1"/>
    </xf>
    <xf numFmtId="0" fontId="59" fillId="0" borderId="136" xfId="0" applyFont="1" applyFill="1" applyBorder="1" applyAlignment="1">
      <alignment horizontal="left" vertical="center"/>
    </xf>
    <xf numFmtId="0" fontId="59" fillId="0" borderId="192" xfId="0" applyFont="1" applyFill="1" applyBorder="1" applyAlignment="1">
      <alignment horizontal="left" vertical="center"/>
    </xf>
    <xf numFmtId="0" fontId="95" fillId="0" borderId="418" xfId="0" applyFont="1" applyBorder="1" applyAlignment="1">
      <alignment horizontal="left" vertical="center" wrapText="1"/>
    </xf>
    <xf numFmtId="0" fontId="95" fillId="0" borderId="419" xfId="0" applyFont="1" applyBorder="1" applyAlignment="1">
      <alignment horizontal="left" vertical="center" wrapText="1"/>
    </xf>
    <xf numFmtId="0" fontId="105" fillId="0" borderId="161" xfId="0" applyFont="1" applyBorder="1" applyAlignment="1">
      <alignment horizontal="left" vertical="top" wrapText="1"/>
    </xf>
    <xf numFmtId="0" fontId="71" fillId="3" borderId="0" xfId="10" applyFont="1" applyFill="1" applyBorder="1" applyAlignment="1" applyProtection="1">
      <alignment horizontal="center" vertical="center"/>
    </xf>
    <xf numFmtId="0" fontId="95" fillId="0" borderId="0" xfId="0" applyFont="1" applyAlignment="1">
      <alignment horizontal="left" vertical="top" wrapText="1"/>
    </xf>
    <xf numFmtId="0" fontId="105" fillId="0" borderId="39" xfId="0" applyFont="1" applyBorder="1" applyAlignment="1">
      <alignment horizontal="left" vertical="center"/>
    </xf>
    <xf numFmtId="0" fontId="105" fillId="0" borderId="40" xfId="0" applyFont="1" applyBorder="1" applyAlignment="1">
      <alignment horizontal="left" vertical="center"/>
    </xf>
    <xf numFmtId="0" fontId="105" fillId="0" borderId="32" xfId="0" applyFont="1" applyBorder="1">
      <alignment vertical="center"/>
    </xf>
    <xf numFmtId="0" fontId="105" fillId="0" borderId="231" xfId="0" applyFont="1" applyBorder="1">
      <alignment vertical="center"/>
    </xf>
    <xf numFmtId="0" fontId="105" fillId="0" borderId="111" xfId="0" applyFont="1" applyBorder="1" applyAlignment="1">
      <alignment horizontal="left" vertical="center"/>
    </xf>
    <xf numFmtId="0" fontId="105" fillId="0" borderId="112" xfId="0" applyFont="1" applyBorder="1" applyAlignment="1">
      <alignment horizontal="left" vertical="center"/>
    </xf>
    <xf numFmtId="0" fontId="105" fillId="0" borderId="32" xfId="0" applyFont="1" applyBorder="1" applyAlignment="1">
      <alignment horizontal="left" vertical="center"/>
    </xf>
    <xf numFmtId="0" fontId="105" fillId="0" borderId="31" xfId="0" applyFont="1" applyBorder="1" applyAlignment="1">
      <alignment horizontal="left" vertical="center"/>
    </xf>
    <xf numFmtId="0" fontId="105" fillId="0" borderId="114" xfId="0" applyFont="1" applyFill="1" applyBorder="1" applyAlignment="1">
      <alignment horizontal="left" vertical="center" wrapText="1"/>
    </xf>
    <xf numFmtId="0" fontId="105" fillId="0" borderId="343" xfId="0" applyFont="1" applyFill="1" applyBorder="1" applyAlignment="1">
      <alignment horizontal="left" vertical="center" wrapText="1"/>
    </xf>
    <xf numFmtId="0" fontId="105" fillId="0" borderId="0" xfId="0" applyFont="1" applyFill="1" applyBorder="1" applyAlignment="1">
      <alignment horizontal="left" vertical="center" wrapText="1"/>
    </xf>
    <xf numFmtId="0" fontId="105" fillId="0" borderId="447" xfId="0" applyFont="1" applyFill="1" applyBorder="1" applyAlignment="1">
      <alignment horizontal="left" vertical="center" wrapText="1"/>
    </xf>
    <xf numFmtId="0" fontId="105" fillId="0" borderId="116" xfId="0" applyFont="1" applyFill="1" applyBorder="1" applyAlignment="1">
      <alignment horizontal="left" vertical="center" wrapText="1"/>
    </xf>
    <xf numFmtId="0" fontId="105" fillId="0" borderId="115" xfId="0" applyFont="1" applyFill="1" applyBorder="1" applyAlignment="1">
      <alignment horizontal="left" vertical="center" wrapText="1"/>
    </xf>
    <xf numFmtId="0" fontId="105" fillId="0" borderId="445" xfId="0" applyFont="1" applyFill="1" applyBorder="1" applyAlignment="1">
      <alignment horizontal="left" vertical="center" wrapText="1"/>
    </xf>
    <xf numFmtId="0" fontId="105" fillId="0" borderId="446" xfId="0" applyFont="1" applyFill="1" applyBorder="1" applyAlignment="1">
      <alignment horizontal="left" vertical="center" wrapText="1"/>
    </xf>
    <xf numFmtId="0" fontId="105" fillId="0" borderId="110" xfId="0" applyFont="1" applyBorder="1" applyAlignment="1">
      <alignment horizontal="left" vertical="center"/>
    </xf>
    <xf numFmtId="0" fontId="105" fillId="0" borderId="333" xfId="0" applyFont="1" applyBorder="1" applyAlignment="1">
      <alignment horizontal="left" vertical="center"/>
    </xf>
    <xf numFmtId="0" fontId="105" fillId="0" borderId="334" xfId="0" applyFont="1" applyBorder="1" applyAlignment="1">
      <alignment horizontal="left" vertical="center"/>
    </xf>
    <xf numFmtId="0" fontId="105" fillId="0" borderId="347" xfId="0" applyFont="1" applyBorder="1" applyAlignment="1">
      <alignment horizontal="left" vertical="center"/>
    </xf>
    <xf numFmtId="0" fontId="105" fillId="0" borderId="227" xfId="0" applyFont="1" applyBorder="1" applyAlignment="1">
      <alignment horizontal="left" vertical="center"/>
    </xf>
    <xf numFmtId="0" fontId="105" fillId="0" borderId="161" xfId="0" applyFont="1" applyBorder="1" applyAlignment="1">
      <alignment horizontal="left" vertical="center"/>
    </xf>
    <xf numFmtId="0" fontId="105" fillId="0" borderId="346" xfId="0" applyFont="1" applyBorder="1" applyAlignment="1">
      <alignment horizontal="left" vertical="center"/>
    </xf>
    <xf numFmtId="0" fontId="105" fillId="3" borderId="133" xfId="0" applyFont="1" applyFill="1" applyBorder="1" applyAlignment="1">
      <alignment horizontal="center" vertical="center" shrinkToFit="1"/>
    </xf>
    <xf numFmtId="0" fontId="105" fillId="3" borderId="14" xfId="0" applyFont="1" applyFill="1" applyBorder="1" applyAlignment="1">
      <alignment horizontal="center" vertical="center" shrinkToFit="1"/>
    </xf>
    <xf numFmtId="0" fontId="105" fillId="3" borderId="131" xfId="0" applyFont="1" applyFill="1" applyBorder="1" applyAlignment="1">
      <alignment horizontal="center" vertical="center" shrinkToFit="1"/>
    </xf>
    <xf numFmtId="0" fontId="105" fillId="3" borderId="14" xfId="0" applyFont="1" applyFill="1" applyBorder="1" applyAlignment="1">
      <alignment horizontal="center" vertical="center"/>
    </xf>
    <xf numFmtId="0" fontId="105" fillId="3" borderId="131" xfId="0" applyFont="1" applyFill="1" applyBorder="1" applyAlignment="1">
      <alignment horizontal="center" vertical="center"/>
    </xf>
    <xf numFmtId="0" fontId="105" fillId="12" borderId="24" xfId="0" applyFont="1" applyFill="1" applyBorder="1" applyAlignment="1">
      <alignment horizontal="left" vertical="center"/>
    </xf>
    <xf numFmtId="0" fontId="105" fillId="0" borderId="157" xfId="0" applyFont="1" applyBorder="1" applyAlignment="1">
      <alignment horizontal="left" vertical="center"/>
    </xf>
    <xf numFmtId="186" fontId="105" fillId="0" borderId="155" xfId="0" applyNumberFormat="1" applyFont="1" applyBorder="1" applyAlignment="1">
      <alignment horizontal="right" vertical="center"/>
    </xf>
    <xf numFmtId="186" fontId="105" fillId="0" borderId="156" xfId="0" applyNumberFormat="1" applyFont="1" applyBorder="1" applyAlignment="1">
      <alignment horizontal="right" vertical="center"/>
    </xf>
    <xf numFmtId="186" fontId="105" fillId="0" borderId="158" xfId="0" applyNumberFormat="1" applyFont="1" applyBorder="1" applyAlignment="1">
      <alignment horizontal="right" vertical="center"/>
    </xf>
    <xf numFmtId="0" fontId="105" fillId="0" borderId="433" xfId="0" applyFont="1" applyBorder="1" applyAlignment="1">
      <alignment horizontal="center" vertical="center"/>
    </xf>
    <xf numFmtId="0" fontId="105" fillId="0" borderId="24" xfId="0" applyFont="1" applyBorder="1" applyAlignment="1">
      <alignment horizontal="center" vertical="center"/>
    </xf>
    <xf numFmtId="0" fontId="105" fillId="0" borderId="25" xfId="0" applyFont="1" applyBorder="1" applyAlignment="1">
      <alignment horizontal="center" vertical="center"/>
    </xf>
    <xf numFmtId="0" fontId="105" fillId="0" borderId="231" xfId="0" applyFont="1" applyBorder="1" applyAlignment="1">
      <alignment horizontal="left" vertical="center"/>
    </xf>
    <xf numFmtId="0" fontId="105" fillId="0" borderId="417" xfId="0" applyFont="1" applyBorder="1" applyAlignment="1">
      <alignment horizontal="left" vertical="center"/>
    </xf>
    <xf numFmtId="0" fontId="105" fillId="0" borderId="405" xfId="0" applyFont="1" applyBorder="1" applyAlignment="1">
      <alignment horizontal="left" vertical="center"/>
    </xf>
    <xf numFmtId="0" fontId="105" fillId="0" borderId="418" xfId="0" applyFont="1" applyBorder="1">
      <alignment vertical="center"/>
    </xf>
    <xf numFmtId="176" fontId="105" fillId="0" borderId="317" xfId="0" applyNumberFormat="1" applyFont="1" applyBorder="1" applyAlignment="1">
      <alignment horizontal="right" vertical="center"/>
    </xf>
    <xf numFmtId="176" fontId="105" fillId="0" borderId="156" xfId="0" applyNumberFormat="1" applyFont="1" applyBorder="1" applyAlignment="1">
      <alignment horizontal="right" vertical="center"/>
    </xf>
    <xf numFmtId="176" fontId="105" fillId="0" borderId="158" xfId="0" applyNumberFormat="1" applyFont="1" applyBorder="1" applyAlignment="1">
      <alignment horizontal="right" vertical="center"/>
    </xf>
    <xf numFmtId="0" fontId="105" fillId="0" borderId="185" xfId="0" applyFont="1" applyBorder="1" applyAlignment="1">
      <alignment horizontal="right" vertical="center"/>
    </xf>
    <xf numFmtId="0" fontId="105" fillId="0" borderId="318" xfId="0" applyFont="1" applyBorder="1" applyAlignment="1">
      <alignment horizontal="right" vertical="center"/>
    </xf>
    <xf numFmtId="0" fontId="105" fillId="3" borderId="133" xfId="0" applyFont="1" applyFill="1" applyBorder="1" applyAlignment="1">
      <alignment horizontal="center" vertical="center"/>
    </xf>
    <xf numFmtId="0" fontId="105" fillId="3" borderId="123" xfId="0" applyFont="1" applyFill="1" applyBorder="1" applyAlignment="1">
      <alignment horizontal="center" vertical="center" wrapText="1"/>
    </xf>
    <xf numFmtId="0" fontId="105" fillId="3" borderId="122" xfId="0" applyFont="1" applyFill="1" applyBorder="1" applyAlignment="1">
      <alignment horizontal="center" vertical="center" wrapText="1"/>
    </xf>
    <xf numFmtId="0" fontId="105" fillId="3" borderId="119" xfId="0" applyFont="1" applyFill="1" applyBorder="1" applyAlignment="1">
      <alignment horizontal="center" vertical="center" wrapText="1"/>
    </xf>
    <xf numFmtId="0" fontId="95" fillId="0" borderId="42" xfId="0" applyFont="1" applyBorder="1" applyAlignment="1">
      <alignment horizontal="center" vertical="center" wrapText="1"/>
    </xf>
    <xf numFmtId="0" fontId="95" fillId="0" borderId="43" xfId="0" applyFont="1" applyBorder="1" applyAlignment="1">
      <alignment horizontal="center" vertical="center" wrapText="1"/>
    </xf>
    <xf numFmtId="0" fontId="105" fillId="0" borderId="317" xfId="0" applyFont="1" applyBorder="1" applyAlignment="1">
      <alignment horizontal="left" vertical="center" wrapText="1"/>
    </xf>
    <xf numFmtId="0" fontId="105" fillId="0" borderId="156" xfId="0" applyFont="1" applyBorder="1" applyAlignment="1">
      <alignment horizontal="left" vertical="center" wrapText="1"/>
    </xf>
    <xf numFmtId="0" fontId="105" fillId="0" borderId="318" xfId="0" applyFont="1" applyBorder="1" applyAlignment="1">
      <alignment horizontal="left" vertical="center" wrapText="1"/>
    </xf>
    <xf numFmtId="0" fontId="105" fillId="3" borderId="227" xfId="0" applyFont="1" applyFill="1" applyBorder="1" applyAlignment="1">
      <alignment horizontal="center" vertical="center" wrapText="1"/>
    </xf>
    <xf numFmtId="0" fontId="105" fillId="3" borderId="161" xfId="0" applyFont="1" applyFill="1" applyBorder="1" applyAlignment="1">
      <alignment horizontal="center" vertical="center" wrapText="1"/>
    </xf>
    <xf numFmtId="0" fontId="105" fillId="3" borderId="346" xfId="0" applyFont="1" applyFill="1" applyBorder="1" applyAlignment="1">
      <alignment horizontal="center" vertical="center" wrapText="1"/>
    </xf>
    <xf numFmtId="176" fontId="105" fillId="0" borderId="139" xfId="0" applyNumberFormat="1" applyFont="1" applyBorder="1" applyAlignment="1">
      <alignment horizontal="right" vertical="center"/>
    </xf>
    <xf numFmtId="176" fontId="105" fillId="0" borderId="140" xfId="0" applyNumberFormat="1" applyFont="1" applyBorder="1" applyAlignment="1">
      <alignment horizontal="right" vertical="center"/>
    </xf>
    <xf numFmtId="0" fontId="95" fillId="0" borderId="139" xfId="0" applyFont="1" applyBorder="1" applyAlignment="1">
      <alignment horizontal="center" vertical="center" wrapText="1"/>
    </xf>
    <xf numFmtId="0" fontId="105" fillId="0" borderId="14" xfId="0" applyFont="1" applyBorder="1" applyAlignment="1">
      <alignment horizontal="left" vertical="center"/>
    </xf>
    <xf numFmtId="0" fontId="105" fillId="0" borderId="188" xfId="0" applyFont="1" applyBorder="1" applyAlignment="1">
      <alignment horizontal="left" vertical="center"/>
    </xf>
    <xf numFmtId="0" fontId="105" fillId="0" borderId="10" xfId="0" applyFont="1" applyBorder="1" applyAlignment="1">
      <alignment horizontal="center" vertical="center"/>
    </xf>
    <xf numFmtId="0" fontId="105" fillId="0" borderId="11" xfId="0" applyFont="1" applyBorder="1" applyAlignment="1">
      <alignment horizontal="center" vertical="center"/>
    </xf>
    <xf numFmtId="0" fontId="105" fillId="0" borderId="227" xfId="0" applyFont="1" applyBorder="1" applyAlignment="1">
      <alignment horizontal="left" vertical="center" wrapText="1"/>
    </xf>
    <xf numFmtId="0" fontId="105" fillId="0" borderId="161" xfId="0" applyFont="1" applyBorder="1" applyAlignment="1">
      <alignment horizontal="left" vertical="center" wrapText="1"/>
    </xf>
    <xf numFmtId="0" fontId="105" fillId="0" borderId="346" xfId="0" applyFont="1" applyBorder="1" applyAlignment="1">
      <alignment horizontal="left" vertical="center" wrapText="1"/>
    </xf>
    <xf numFmtId="176" fontId="105" fillId="0" borderId="227" xfId="0" applyNumberFormat="1" applyFont="1" applyBorder="1" applyAlignment="1">
      <alignment horizontal="right" vertical="center"/>
    </xf>
    <xf numFmtId="176" fontId="105" fillId="0" borderId="161" xfId="0" applyNumberFormat="1" applyFont="1" applyBorder="1" applyAlignment="1">
      <alignment horizontal="right" vertical="center"/>
    </xf>
    <xf numFmtId="176" fontId="105" fillId="0" borderId="163" xfId="0" applyNumberFormat="1" applyFont="1" applyBorder="1" applyAlignment="1">
      <alignment horizontal="right" vertical="center"/>
    </xf>
    <xf numFmtId="0" fontId="105" fillId="0" borderId="186" xfId="0" applyFont="1" applyBorder="1" applyAlignment="1">
      <alignment horizontal="right" vertical="center"/>
    </xf>
    <xf numFmtId="0" fontId="105" fillId="0" borderId="346" xfId="0" applyFont="1" applyBorder="1" applyAlignment="1">
      <alignment horizontal="right" vertical="center"/>
    </xf>
    <xf numFmtId="0" fontId="105" fillId="0" borderId="444" xfId="0" applyFont="1" applyBorder="1" applyAlignment="1">
      <alignment horizontal="right" vertical="center"/>
    </xf>
    <xf numFmtId="0" fontId="105" fillId="0" borderId="347" xfId="0" applyFont="1" applyBorder="1" applyAlignment="1">
      <alignment horizontal="right" vertical="center"/>
    </xf>
    <xf numFmtId="176" fontId="105" fillId="0" borderId="333" xfId="0" applyNumberFormat="1" applyFont="1" applyBorder="1" applyAlignment="1">
      <alignment horizontal="right" vertical="center"/>
    </xf>
    <xf numFmtId="176" fontId="105" fillId="0" borderId="334" xfId="0" applyNumberFormat="1" applyFont="1" applyBorder="1" applyAlignment="1">
      <alignment horizontal="right" vertical="center"/>
    </xf>
    <xf numFmtId="176" fontId="105" fillId="0" borderId="428" xfId="0" applyNumberFormat="1" applyFont="1" applyBorder="1" applyAlignment="1">
      <alignment horizontal="right" vertical="center"/>
    </xf>
    <xf numFmtId="0" fontId="105" fillId="0" borderId="131" xfId="0" applyFont="1" applyBorder="1" applyAlignment="1">
      <alignment horizontal="left" vertical="center"/>
    </xf>
    <xf numFmtId="176" fontId="106" fillId="0" borderId="123" xfId="0" applyNumberFormat="1" applyFont="1" applyBorder="1" applyAlignment="1">
      <alignment horizontal="right" vertical="center"/>
    </xf>
    <xf numFmtId="176" fontId="106" fillId="0" borderId="122" xfId="0" applyNumberFormat="1" applyFont="1" applyBorder="1" applyAlignment="1">
      <alignment horizontal="right" vertical="center"/>
    </xf>
    <xf numFmtId="0" fontId="105" fillId="0" borderId="141" xfId="0" applyFont="1" applyBorder="1" applyAlignment="1">
      <alignment horizontal="center" vertical="center"/>
    </xf>
    <xf numFmtId="0" fontId="105" fillId="0" borderId="142" xfId="0" applyFont="1" applyBorder="1" applyAlignment="1">
      <alignment horizontal="center" vertical="center"/>
    </xf>
    <xf numFmtId="0" fontId="105" fillId="0" borderId="143" xfId="0" applyFont="1" applyBorder="1" applyAlignment="1">
      <alignment horizontal="center" vertical="center"/>
    </xf>
    <xf numFmtId="0" fontId="105" fillId="0" borderId="144" xfId="0" applyFont="1" applyBorder="1" applyAlignment="1">
      <alignment horizontal="center" vertical="center"/>
    </xf>
    <xf numFmtId="0" fontId="95" fillId="0" borderId="140" xfId="0" applyFont="1" applyBorder="1" applyAlignment="1">
      <alignment horizontal="center" vertical="center" wrapText="1"/>
    </xf>
    <xf numFmtId="177" fontId="105" fillId="0" borderId="133" xfId="0" applyNumberFormat="1" applyFont="1" applyBorder="1" applyAlignment="1">
      <alignment horizontal="left" vertical="center"/>
    </xf>
    <xf numFmtId="177" fontId="105" fillId="0" borderId="14" xfId="0" applyNumberFormat="1" applyFont="1" applyBorder="1" applyAlignment="1">
      <alignment horizontal="left" vertical="center"/>
    </xf>
    <xf numFmtId="177" fontId="105" fillId="0" borderId="11" xfId="0" applyNumberFormat="1" applyFont="1" applyBorder="1" applyAlignment="1">
      <alignment horizontal="left" vertical="center"/>
    </xf>
    <xf numFmtId="0" fontId="105" fillId="0" borderId="127" xfId="0" applyFont="1" applyBorder="1" applyAlignment="1">
      <alignment horizontal="center" vertical="center"/>
    </xf>
    <xf numFmtId="0" fontId="105" fillId="0" borderId="129" xfId="0" applyFont="1" applyBorder="1" applyAlignment="1">
      <alignment horizontal="center" vertical="center"/>
    </xf>
    <xf numFmtId="176" fontId="106" fillId="0" borderId="129" xfId="0" applyNumberFormat="1" applyFont="1" applyBorder="1" applyAlignment="1">
      <alignment horizontal="right" vertical="center"/>
    </xf>
    <xf numFmtId="176" fontId="106" fillId="0" borderId="130" xfId="0" applyNumberFormat="1" applyFont="1" applyBorder="1" applyAlignment="1">
      <alignment horizontal="right" vertical="center"/>
    </xf>
    <xf numFmtId="0" fontId="106" fillId="0" borderId="127" xfId="0" quotePrefix="1" applyFont="1" applyBorder="1" applyAlignment="1">
      <alignment horizontal="center" vertical="center"/>
    </xf>
    <xf numFmtId="0" fontId="106" fillId="0" borderId="127" xfId="0" applyFont="1" applyBorder="1" applyAlignment="1">
      <alignment horizontal="center" vertical="center"/>
    </xf>
    <xf numFmtId="0" fontId="106" fillId="0" borderId="129" xfId="0" applyFont="1" applyBorder="1" applyAlignment="1">
      <alignment horizontal="center" vertical="center"/>
    </xf>
    <xf numFmtId="176" fontId="106" fillId="0" borderId="44" xfId="0" applyNumberFormat="1" applyFont="1" applyBorder="1" applyAlignment="1">
      <alignment horizontal="right" vertical="center"/>
    </xf>
    <xf numFmtId="176" fontId="106" fillId="0" borderId="45" xfId="0" applyNumberFormat="1" applyFont="1" applyBorder="1" applyAlignment="1">
      <alignment horizontal="right" vertical="center"/>
    </xf>
    <xf numFmtId="0" fontId="105" fillId="0" borderId="123" xfId="0" applyFont="1" applyBorder="1" applyAlignment="1">
      <alignment horizontal="right" vertical="center"/>
    </xf>
    <xf numFmtId="0" fontId="105" fillId="0" borderId="122" xfId="0" applyFont="1" applyBorder="1" applyAlignment="1">
      <alignment horizontal="right" vertical="center"/>
    </xf>
    <xf numFmtId="0" fontId="95" fillId="0" borderId="120" xfId="0" applyFont="1" applyBorder="1" applyAlignment="1">
      <alignment horizontal="center" vertical="center"/>
    </xf>
    <xf numFmtId="0" fontId="105" fillId="0" borderId="120" xfId="0" applyFont="1" applyBorder="1" applyAlignment="1">
      <alignment horizontal="center" vertical="center"/>
    </xf>
    <xf numFmtId="0" fontId="105" fillId="3" borderId="205" xfId="0" applyFont="1" applyFill="1" applyBorder="1" applyAlignment="1">
      <alignment horizontal="center" vertical="center"/>
    </xf>
    <xf numFmtId="0" fontId="105" fillId="3" borderId="206" xfId="0" applyFont="1" applyFill="1" applyBorder="1" applyAlignment="1">
      <alignment horizontal="center" vertical="center"/>
    </xf>
    <xf numFmtId="176" fontId="105" fillId="0" borderId="48" xfId="0" applyNumberFormat="1" applyFont="1" applyBorder="1" applyAlignment="1">
      <alignment horizontal="right" vertical="center"/>
    </xf>
    <xf numFmtId="176" fontId="105" fillId="0" borderId="51" xfId="0" applyNumberFormat="1" applyFont="1" applyBorder="1" applyAlignment="1">
      <alignment horizontal="right" vertical="center"/>
    </xf>
    <xf numFmtId="0" fontId="105" fillId="0" borderId="48" xfId="0" applyFont="1" applyBorder="1" applyAlignment="1">
      <alignment horizontal="left" vertical="center" wrapText="1"/>
    </xf>
    <xf numFmtId="0" fontId="105" fillId="3" borderId="234" xfId="0" applyFont="1" applyFill="1" applyBorder="1" applyAlignment="1">
      <alignment horizontal="center" vertical="center"/>
    </xf>
    <xf numFmtId="0" fontId="105" fillId="3" borderId="132" xfId="0" applyFont="1" applyFill="1" applyBorder="1" applyAlignment="1">
      <alignment horizontal="center" vertical="center"/>
    </xf>
    <xf numFmtId="0" fontId="105" fillId="0" borderId="191" xfId="0" applyFont="1" applyBorder="1" applyAlignment="1">
      <alignment horizontal="right" vertical="center"/>
    </xf>
    <xf numFmtId="0" fontId="105" fillId="0" borderId="192" xfId="0" applyFont="1" applyBorder="1" applyAlignment="1">
      <alignment horizontal="right" vertical="center"/>
    </xf>
    <xf numFmtId="0" fontId="105" fillId="3" borderId="235" xfId="0" applyFont="1" applyFill="1" applyBorder="1" applyAlignment="1">
      <alignment horizontal="center" vertical="center"/>
    </xf>
    <xf numFmtId="0" fontId="105" fillId="3" borderId="110" xfId="0" applyFont="1" applyFill="1" applyBorder="1" applyAlignment="1">
      <alignment horizontal="center" vertical="center" wrapText="1"/>
    </xf>
    <xf numFmtId="0" fontId="105" fillId="3" borderId="111" xfId="0" applyFont="1" applyFill="1" applyBorder="1" applyAlignment="1">
      <alignment horizontal="center" vertical="center" wrapText="1"/>
    </xf>
    <xf numFmtId="0" fontId="105" fillId="3" borderId="109" xfId="0" applyFont="1" applyFill="1" applyBorder="1" applyAlignment="1">
      <alignment horizontal="center" vertical="center" wrapText="1"/>
    </xf>
    <xf numFmtId="0" fontId="105" fillId="0" borderId="228" xfId="0" applyFont="1" applyBorder="1" applyAlignment="1">
      <alignment horizontal="right" vertical="center"/>
    </xf>
    <xf numFmtId="0" fontId="105" fillId="0" borderId="229" xfId="0" applyFont="1" applyBorder="1" applyAlignment="1">
      <alignment horizontal="right" vertical="center"/>
    </xf>
    <xf numFmtId="0" fontId="105" fillId="0" borderId="139" xfId="0" applyFont="1" applyBorder="1" applyAlignment="1">
      <alignment horizontal="left" vertical="center" wrapText="1"/>
    </xf>
    <xf numFmtId="0" fontId="105" fillId="3" borderId="204" xfId="0" applyFont="1" applyFill="1" applyBorder="1" applyAlignment="1">
      <alignment horizontal="center" vertical="center"/>
    </xf>
    <xf numFmtId="0" fontId="105" fillId="0" borderId="160" xfId="0" applyFont="1" applyFill="1" applyBorder="1" applyAlignment="1">
      <alignment horizontal="center" vertical="center"/>
    </xf>
    <xf numFmtId="0" fontId="105" fillId="0" borderId="161" xfId="0" applyFont="1" applyFill="1" applyBorder="1" applyAlignment="1">
      <alignment horizontal="center" vertical="center"/>
    </xf>
    <xf numFmtId="0" fontId="105" fillId="0" borderId="163" xfId="0" applyFont="1" applyFill="1" applyBorder="1" applyAlignment="1">
      <alignment horizontal="center" vertical="center"/>
    </xf>
    <xf numFmtId="0" fontId="105" fillId="0" borderId="199" xfId="0" applyFont="1" applyFill="1" applyBorder="1" applyAlignment="1">
      <alignment horizontal="left" vertical="center"/>
    </xf>
    <xf numFmtId="0" fontId="105" fillId="0" borderId="200" xfId="0" applyFont="1" applyFill="1" applyBorder="1" applyAlignment="1">
      <alignment horizontal="left" vertical="center"/>
    </xf>
    <xf numFmtId="0" fontId="105" fillId="0" borderId="24" xfId="0" applyFont="1" applyBorder="1" applyAlignment="1">
      <alignment horizontal="left" vertical="center" shrinkToFit="1"/>
    </xf>
    <xf numFmtId="0" fontId="104" fillId="0" borderId="24" xfId="0" applyFont="1" applyBorder="1" applyAlignment="1">
      <alignment horizontal="left" vertical="center" shrinkToFit="1"/>
    </xf>
    <xf numFmtId="0" fontId="105" fillId="0" borderId="155" xfId="0" applyFont="1" applyFill="1" applyBorder="1" applyAlignment="1">
      <alignment horizontal="center" vertical="center"/>
    </xf>
    <xf numFmtId="0" fontId="105" fillId="0" borderId="156" xfId="0" applyFont="1" applyFill="1" applyBorder="1" applyAlignment="1">
      <alignment horizontal="center" vertical="center"/>
    </xf>
    <xf numFmtId="0" fontId="105" fillId="0" borderId="158" xfId="0" applyFont="1" applyFill="1" applyBorder="1" applyAlignment="1">
      <alignment horizontal="center" vertical="center"/>
    </xf>
    <xf numFmtId="0" fontId="105" fillId="0" borderId="227" xfId="0" applyFont="1" applyFill="1" applyBorder="1" applyAlignment="1">
      <alignment horizontal="left" vertical="center" shrinkToFit="1"/>
    </xf>
    <xf numFmtId="0" fontId="105" fillId="0" borderId="161" xfId="0" applyFont="1" applyFill="1" applyBorder="1" applyAlignment="1">
      <alignment horizontal="left" vertical="center" shrinkToFit="1"/>
    </xf>
    <xf numFmtId="0" fontId="105" fillId="0" borderId="163" xfId="0" applyFont="1" applyFill="1" applyBorder="1" applyAlignment="1">
      <alignment horizontal="left" vertical="center" shrinkToFit="1"/>
    </xf>
    <xf numFmtId="182" fontId="105" fillId="0" borderId="317" xfId="0" applyNumberFormat="1" applyFont="1" applyBorder="1" applyAlignment="1">
      <alignment horizontal="right" vertical="top" wrapText="1"/>
    </xf>
    <xf numFmtId="182" fontId="105" fillId="0" borderId="156" xfId="0" applyNumberFormat="1" applyFont="1" applyBorder="1" applyAlignment="1">
      <alignment horizontal="right" vertical="top" wrapText="1"/>
    </xf>
    <xf numFmtId="182" fontId="105" fillId="0" borderId="158" xfId="0" applyNumberFormat="1" applyFont="1" applyBorder="1" applyAlignment="1">
      <alignment horizontal="right" vertical="top" wrapText="1"/>
    </xf>
    <xf numFmtId="183" fontId="105" fillId="0" borderId="317" xfId="0" applyNumberFormat="1" applyFont="1" applyBorder="1" applyAlignment="1">
      <alignment horizontal="right" vertical="top" wrapText="1"/>
    </xf>
    <xf numFmtId="183" fontId="105" fillId="0" borderId="156" xfId="0" applyNumberFormat="1" applyFont="1" applyBorder="1" applyAlignment="1">
      <alignment horizontal="right" vertical="top" wrapText="1"/>
    </xf>
    <xf numFmtId="183" fontId="105" fillId="0" borderId="158" xfId="0" applyNumberFormat="1" applyFont="1" applyBorder="1" applyAlignment="1">
      <alignment horizontal="right" vertical="top" wrapText="1"/>
    </xf>
    <xf numFmtId="0" fontId="59" fillId="0" borderId="344" xfId="0" applyFont="1" applyFill="1" applyBorder="1" applyAlignment="1">
      <alignment horizontal="left" vertical="center"/>
    </xf>
    <xf numFmtId="0" fontId="59" fillId="0" borderId="42" xfId="0" applyFont="1" applyFill="1" applyBorder="1" applyAlignment="1">
      <alignment horizontal="left" vertical="center"/>
    </xf>
    <xf numFmtId="0" fontId="59" fillId="0" borderId="345" xfId="0" applyFont="1" applyFill="1" applyBorder="1" applyAlignment="1">
      <alignment horizontal="left" vertical="center"/>
    </xf>
    <xf numFmtId="0" fontId="104" fillId="0" borderId="114" xfId="0" applyFont="1" applyBorder="1" applyAlignment="1">
      <alignment vertical="center" wrapText="1"/>
    </xf>
    <xf numFmtId="0" fontId="104" fillId="0" borderId="382" xfId="0" applyFont="1" applyBorder="1" applyAlignment="1">
      <alignment vertical="center" wrapText="1"/>
    </xf>
    <xf numFmtId="0" fontId="105" fillId="0" borderId="182" xfId="0" applyFont="1" applyBorder="1" applyAlignment="1">
      <alignment horizontal="left" vertical="center"/>
    </xf>
    <xf numFmtId="0" fontId="105" fillId="0" borderId="183" xfId="0" applyFont="1" applyBorder="1" applyAlignment="1">
      <alignment horizontal="left" vertical="center"/>
    </xf>
    <xf numFmtId="0" fontId="105" fillId="0" borderId="209" xfId="0" applyFont="1" applyBorder="1" applyAlignment="1">
      <alignment horizontal="center" vertical="center"/>
    </xf>
    <xf numFmtId="0" fontId="105" fillId="0" borderId="182" xfId="0" applyFont="1" applyBorder="1" applyAlignment="1">
      <alignment horizontal="center" vertical="center"/>
    </xf>
    <xf numFmtId="0" fontId="105" fillId="0" borderId="184" xfId="0" applyFont="1" applyBorder="1" applyAlignment="1">
      <alignment horizontal="center" vertical="center"/>
    </xf>
    <xf numFmtId="0" fontId="105" fillId="0" borderId="232" xfId="0" applyFont="1" applyBorder="1" applyAlignment="1">
      <alignment horizontal="right" vertical="center"/>
    </xf>
    <xf numFmtId="0" fontId="105" fillId="0" borderId="233" xfId="0" applyFont="1" applyBorder="1" applyAlignment="1">
      <alignment horizontal="right" vertical="center"/>
    </xf>
    <xf numFmtId="183" fontId="105" fillId="0" borderId="227" xfId="0" applyNumberFormat="1" applyFont="1" applyBorder="1" applyAlignment="1">
      <alignment horizontal="right" vertical="top" wrapText="1"/>
    </xf>
    <xf numFmtId="183" fontId="105" fillId="0" borderId="161" xfId="0" applyNumberFormat="1" applyFont="1" applyBorder="1" applyAlignment="1">
      <alignment horizontal="right" vertical="top" wrapText="1"/>
    </xf>
    <xf numFmtId="183" fontId="105" fillId="0" borderId="163" xfId="0" applyNumberFormat="1" applyFont="1" applyBorder="1" applyAlignment="1">
      <alignment horizontal="right" vertical="top" wrapText="1"/>
    </xf>
    <xf numFmtId="0" fontId="105" fillId="0" borderId="242" xfId="0" applyFont="1" applyFill="1" applyBorder="1" applyAlignment="1">
      <alignment horizontal="left" vertical="center"/>
    </xf>
    <xf numFmtId="0" fontId="105" fillId="0" borderId="136" xfId="0" applyFont="1" applyFill="1" applyBorder="1" applyAlignment="1">
      <alignment horizontal="left" vertical="center"/>
    </xf>
    <xf numFmtId="0" fontId="105" fillId="0" borderId="348" xfId="0" applyFont="1" applyFill="1" applyBorder="1" applyAlignment="1">
      <alignment horizontal="center" vertical="center"/>
    </xf>
    <xf numFmtId="0" fontId="105" fillId="0" borderId="136" xfId="0" applyFont="1" applyFill="1" applyBorder="1" applyAlignment="1">
      <alignment horizontal="center" vertical="center"/>
    </xf>
    <xf numFmtId="0" fontId="105" fillId="0" borderId="243" xfId="0" applyFont="1" applyFill="1" applyBorder="1" applyAlignment="1">
      <alignment horizontal="center" vertical="center"/>
    </xf>
    <xf numFmtId="0" fontId="105" fillId="0" borderId="401" xfId="0" applyFont="1" applyBorder="1" applyAlignment="1">
      <alignment horizontal="left" vertical="center"/>
    </xf>
    <xf numFmtId="0" fontId="105" fillId="0" borderId="42" xfId="0" applyFont="1" applyBorder="1" applyAlignment="1">
      <alignment horizontal="left" vertical="center"/>
    </xf>
    <xf numFmtId="0" fontId="105" fillId="0" borderId="43" xfId="0" applyFont="1" applyBorder="1" applyAlignment="1">
      <alignment horizontal="left" vertical="center"/>
    </xf>
    <xf numFmtId="0" fontId="105" fillId="0" borderId="242" xfId="0" applyFont="1" applyBorder="1" applyAlignment="1">
      <alignment horizontal="left" vertical="center" wrapText="1"/>
    </xf>
    <xf numFmtId="0" fontId="105" fillId="0" borderId="136" xfId="0" applyFont="1" applyBorder="1" applyAlignment="1">
      <alignment horizontal="left" vertical="center" wrapText="1"/>
    </xf>
    <xf numFmtId="0" fontId="105" fillId="0" borderId="243" xfId="0" applyFont="1" applyBorder="1" applyAlignment="1">
      <alignment horizontal="left" vertical="center" wrapText="1"/>
    </xf>
    <xf numFmtId="0" fontId="119" fillId="10" borderId="0" xfId="0" applyFont="1" applyFill="1" applyAlignment="1">
      <alignment horizontal="center" vertical="center"/>
    </xf>
    <xf numFmtId="0" fontId="119" fillId="10" borderId="0" xfId="0" applyFont="1" applyFill="1" applyAlignment="1">
      <alignment horizontal="left" vertical="center" wrapText="1" shrinkToFit="1"/>
    </xf>
    <xf numFmtId="0" fontId="119" fillId="10" borderId="0" xfId="0" applyFont="1" applyFill="1" applyAlignment="1">
      <alignment horizontal="left" vertical="center" shrinkToFit="1"/>
    </xf>
    <xf numFmtId="0" fontId="105" fillId="0" borderId="414" xfId="0" applyFont="1" applyBorder="1" applyAlignment="1">
      <alignment horizontal="left" vertical="center"/>
    </xf>
    <xf numFmtId="0" fontId="105" fillId="0" borderId="333" xfId="0" applyFont="1" applyFill="1" applyBorder="1" applyAlignment="1">
      <alignment horizontal="left" vertical="center" wrapText="1"/>
    </xf>
    <xf numFmtId="0" fontId="105" fillId="0" borderId="334" xfId="0" applyFont="1" applyFill="1" applyBorder="1" applyAlignment="1">
      <alignment horizontal="left" vertical="center" wrapText="1"/>
    </xf>
    <xf numFmtId="0" fontId="105" fillId="0" borderId="428" xfId="0" applyFont="1" applyFill="1" applyBorder="1" applyAlignment="1">
      <alignment horizontal="left" vertical="center" wrapText="1"/>
    </xf>
    <xf numFmtId="0" fontId="105" fillId="0" borderId="123" xfId="0" applyFont="1" applyFill="1" applyBorder="1" applyAlignment="1">
      <alignment horizontal="left" vertical="center" wrapText="1"/>
    </xf>
    <xf numFmtId="0" fontId="105" fillId="0" borderId="122" xfId="0" applyFont="1" applyFill="1" applyBorder="1" applyAlignment="1">
      <alignment horizontal="left" vertical="center" wrapText="1"/>
    </xf>
    <xf numFmtId="0" fontId="105" fillId="0" borderId="303" xfId="0" applyFont="1" applyFill="1" applyBorder="1" applyAlignment="1">
      <alignment horizontal="left" vertical="center" wrapText="1"/>
    </xf>
    <xf numFmtId="0" fontId="105" fillId="0" borderId="303" xfId="0" applyFont="1" applyFill="1" applyBorder="1" applyAlignment="1">
      <alignment horizontal="left" vertical="center"/>
    </xf>
    <xf numFmtId="0" fontId="105" fillId="0" borderId="24" xfId="0" applyFont="1" applyFill="1" applyBorder="1" applyAlignment="1">
      <alignment horizontal="left" vertical="center"/>
    </xf>
    <xf numFmtId="0" fontId="105" fillId="0" borderId="145" xfId="0" applyFont="1" applyFill="1" applyBorder="1" applyAlignment="1">
      <alignment horizontal="left" vertical="center"/>
    </xf>
    <xf numFmtId="0" fontId="105" fillId="0" borderId="110" xfId="0" applyFont="1" applyFill="1" applyBorder="1" applyAlignment="1">
      <alignment horizontal="left" vertical="center" wrapText="1"/>
    </xf>
    <xf numFmtId="0" fontId="105" fillId="0" borderId="111" xfId="0" applyFont="1" applyFill="1" applyBorder="1" applyAlignment="1">
      <alignment horizontal="left" vertical="center" wrapText="1"/>
    </xf>
    <xf numFmtId="0" fontId="105" fillId="0" borderId="112" xfId="0" applyFont="1" applyFill="1" applyBorder="1" applyAlignment="1">
      <alignment horizontal="left" vertical="center" wrapText="1"/>
    </xf>
    <xf numFmtId="0" fontId="43" fillId="0" borderId="0" xfId="22" applyFont="1" applyAlignment="1">
      <alignment horizontal="center" vertical="center"/>
    </xf>
    <xf numFmtId="0" fontId="43" fillId="0" borderId="269" xfId="22" applyFont="1" applyBorder="1" applyAlignment="1">
      <alignment horizontal="center" vertical="center"/>
    </xf>
    <xf numFmtId="38" fontId="106" fillId="15" borderId="259" xfId="23" applyFont="1" applyFill="1" applyBorder="1" applyAlignment="1" applyProtection="1">
      <alignment horizontal="center" vertical="center"/>
    </xf>
    <xf numFmtId="38" fontId="106" fillId="15" borderId="261" xfId="23" applyFont="1" applyFill="1" applyBorder="1" applyAlignment="1" applyProtection="1">
      <alignment horizontal="center" vertical="center"/>
    </xf>
    <xf numFmtId="38" fontId="106" fillId="0" borderId="278" xfId="23" applyFont="1" applyBorder="1" applyAlignment="1" applyProtection="1">
      <alignment horizontal="center" vertical="center"/>
    </xf>
    <xf numFmtId="184" fontId="106" fillId="0" borderId="278" xfId="22" applyNumberFormat="1" applyFont="1" applyBorder="1" applyAlignment="1">
      <alignment horizontal="right" vertical="center" indent="1"/>
    </xf>
    <xf numFmtId="38" fontId="106" fillId="13" borderId="278" xfId="23" applyFont="1" applyFill="1" applyBorder="1" applyAlignment="1" applyProtection="1">
      <alignment horizontal="center" vertical="center"/>
    </xf>
    <xf numFmtId="184" fontId="106" fillId="13" borderId="278" xfId="22" applyNumberFormat="1" applyFont="1" applyFill="1" applyBorder="1" applyAlignment="1">
      <alignment horizontal="right" vertical="center" indent="1"/>
    </xf>
    <xf numFmtId="0" fontId="115" fillId="0" borderId="259" xfId="22" applyFont="1" applyBorder="1" applyAlignment="1">
      <alignment horizontal="left" vertical="center" wrapText="1"/>
    </xf>
    <xf numFmtId="0" fontId="115" fillId="0" borderId="260" xfId="22" applyFont="1" applyBorder="1" applyAlignment="1">
      <alignment horizontal="left" vertical="center" wrapText="1"/>
    </xf>
    <xf numFmtId="0" fontId="115" fillId="0" borderId="261" xfId="22" applyFont="1" applyBorder="1" applyAlignment="1">
      <alignment horizontal="left" vertical="center" wrapText="1"/>
    </xf>
    <xf numFmtId="0" fontId="106" fillId="14" borderId="263" xfId="22" applyFont="1" applyFill="1" applyBorder="1" applyAlignment="1">
      <alignment horizontal="center" vertical="center" wrapText="1"/>
    </xf>
    <xf numFmtId="0" fontId="106" fillId="14" borderId="264" xfId="22" applyFont="1" applyFill="1" applyBorder="1" applyAlignment="1">
      <alignment horizontal="center" vertical="center" wrapText="1"/>
    </xf>
    <xf numFmtId="0" fontId="106" fillId="14" borderId="267" xfId="22" applyFont="1" applyFill="1" applyBorder="1" applyAlignment="1">
      <alignment horizontal="center" vertical="center" wrapText="1"/>
    </xf>
    <xf numFmtId="0" fontId="106" fillId="14" borderId="275" xfId="22" applyFont="1" applyFill="1" applyBorder="1" applyAlignment="1">
      <alignment horizontal="center" vertical="center" wrapText="1"/>
    </xf>
    <xf numFmtId="0" fontId="106" fillId="14" borderId="262" xfId="22" applyFont="1" applyFill="1" applyBorder="1" applyAlignment="1">
      <alignment horizontal="center" vertical="center" wrapText="1"/>
    </xf>
    <xf numFmtId="0" fontId="106" fillId="14" borderId="277" xfId="22" applyFont="1" applyFill="1" applyBorder="1" applyAlignment="1">
      <alignment horizontal="center" vertical="center" wrapText="1"/>
    </xf>
    <xf numFmtId="38" fontId="106" fillId="15" borderId="285" xfId="23" applyFont="1" applyFill="1" applyBorder="1" applyAlignment="1" applyProtection="1">
      <alignment horizontal="center" vertical="center"/>
    </xf>
    <xf numFmtId="38" fontId="106" fillId="15" borderId="286" xfId="23" applyFont="1" applyFill="1" applyBorder="1" applyAlignment="1" applyProtection="1">
      <alignment horizontal="center" vertical="center"/>
    </xf>
    <xf numFmtId="0" fontId="106" fillId="0" borderId="284" xfId="22" applyFont="1" applyBorder="1" applyAlignment="1">
      <alignment horizontal="center" vertical="center"/>
    </xf>
    <xf numFmtId="0" fontId="106" fillId="0" borderId="280" xfId="22" applyFont="1" applyBorder="1" applyAlignment="1">
      <alignment horizontal="center" vertical="center"/>
    </xf>
    <xf numFmtId="0" fontId="106" fillId="0" borderId="279" xfId="22" applyFont="1" applyBorder="1" applyAlignment="1">
      <alignment horizontal="center" vertical="center"/>
    </xf>
    <xf numFmtId="176" fontId="106" fillId="0" borderId="358" xfId="23" applyNumberFormat="1" applyFont="1" applyBorder="1" applyAlignment="1" applyProtection="1">
      <alignment horizontal="center" vertical="center"/>
    </xf>
    <xf numFmtId="176" fontId="106" fillId="0" borderId="279" xfId="23" applyNumberFormat="1" applyFont="1" applyBorder="1" applyAlignment="1" applyProtection="1">
      <alignment horizontal="center" vertical="center"/>
    </xf>
    <xf numFmtId="0" fontId="106" fillId="0" borderId="358" xfId="22" applyFont="1" applyBorder="1" applyAlignment="1">
      <alignment horizontal="center" vertical="center"/>
    </xf>
    <xf numFmtId="0" fontId="105" fillId="0" borderId="358" xfId="22" applyFont="1" applyBorder="1" applyAlignment="1">
      <alignment horizontal="center" vertical="center"/>
    </xf>
    <xf numFmtId="0" fontId="105" fillId="0" borderId="335" xfId="22" applyFont="1" applyBorder="1" applyAlignment="1">
      <alignment horizontal="center" vertical="center"/>
    </xf>
    <xf numFmtId="0" fontId="106" fillId="0" borderId="275" xfId="22" applyFont="1" applyBorder="1" applyAlignment="1" applyProtection="1">
      <alignment horizontal="center" vertical="center" shrinkToFit="1"/>
      <protection locked="0"/>
    </xf>
    <xf numFmtId="0" fontId="106" fillId="0" borderId="262" xfId="22" applyFont="1" applyBorder="1" applyAlignment="1" applyProtection="1">
      <alignment horizontal="center" vertical="center" shrinkToFit="1"/>
      <protection locked="0"/>
    </xf>
    <xf numFmtId="0" fontId="106" fillId="0" borderId="310"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xf>
    <xf numFmtId="176" fontId="106" fillId="0" borderId="360" xfId="23" applyNumberFormat="1" applyFont="1" applyBorder="1" applyAlignment="1" applyProtection="1">
      <alignment vertical="center"/>
    </xf>
    <xf numFmtId="0" fontId="106" fillId="0" borderId="359" xfId="22" applyFont="1" applyBorder="1" applyAlignment="1" applyProtection="1">
      <alignment horizontal="center" vertical="center"/>
      <protection locked="0"/>
    </xf>
    <xf numFmtId="0" fontId="106" fillId="0" borderId="360" xfId="22" applyFont="1" applyBorder="1" applyAlignment="1" applyProtection="1">
      <alignment horizontal="center" vertical="center"/>
      <protection locked="0"/>
    </xf>
    <xf numFmtId="184" fontId="106" fillId="0" borderId="212" xfId="22" applyNumberFormat="1" applyFont="1" applyBorder="1" applyAlignment="1">
      <alignment horizontal="right" vertical="center" indent="1"/>
    </xf>
    <xf numFmtId="184" fontId="106" fillId="0" borderId="272" xfId="22" applyNumberFormat="1" applyFont="1" applyBorder="1" applyAlignment="1">
      <alignment horizontal="right" vertical="center" indent="1"/>
    </xf>
    <xf numFmtId="0" fontId="106" fillId="0" borderId="273" xfId="22" applyFont="1" applyBorder="1" applyAlignment="1" applyProtection="1">
      <alignment horizontal="center" vertical="center" shrinkToFit="1"/>
      <protection locked="0"/>
    </xf>
    <xf numFmtId="0" fontId="106" fillId="0" borderId="211" xfId="22" applyFont="1" applyBorder="1" applyAlignment="1" applyProtection="1">
      <alignment horizontal="center" vertical="center" shrinkToFit="1"/>
      <protection locked="0"/>
    </xf>
    <xf numFmtId="0" fontId="106" fillId="0" borderId="281" xfId="22" applyFont="1" applyBorder="1" applyAlignment="1" applyProtection="1">
      <alignment horizontal="center" vertical="center" shrinkToFit="1"/>
      <protection locked="0"/>
    </xf>
    <xf numFmtId="176" fontId="106" fillId="0" borderId="210" xfId="23" applyNumberFormat="1" applyFont="1" applyBorder="1" applyAlignment="1" applyProtection="1">
      <alignment vertical="center" shrinkToFit="1"/>
      <protection locked="0"/>
    </xf>
    <xf numFmtId="176" fontId="106" fillId="0" borderId="281" xfId="23" applyNumberFormat="1" applyFont="1" applyBorder="1" applyAlignment="1" applyProtection="1">
      <alignment vertical="center" shrinkToFit="1"/>
      <protection locked="0"/>
    </xf>
    <xf numFmtId="0" fontId="106" fillId="0" borderId="210" xfId="22" applyFont="1" applyBorder="1" applyAlignment="1" applyProtection="1">
      <alignment horizontal="center" vertical="center"/>
      <protection locked="0"/>
    </xf>
    <xf numFmtId="0" fontId="106" fillId="0" borderId="281" xfId="22" applyFont="1" applyBorder="1" applyAlignment="1" applyProtection="1">
      <alignment horizontal="center" vertical="center"/>
      <protection locked="0"/>
    </xf>
    <xf numFmtId="184" fontId="106" fillId="0" borderId="210" xfId="22" applyNumberFormat="1" applyFont="1" applyBorder="1" applyAlignment="1">
      <alignment horizontal="right" vertical="center" indent="1"/>
    </xf>
    <xf numFmtId="184" fontId="106" fillId="0" borderId="274" xfId="22" applyNumberFormat="1" applyFont="1" applyBorder="1" applyAlignment="1">
      <alignment horizontal="right" vertical="center" indent="1"/>
    </xf>
    <xf numFmtId="0" fontId="106" fillId="0" borderId="309" xfId="22" applyFont="1" applyBorder="1" applyAlignment="1" applyProtection="1">
      <alignment horizontal="center" vertical="center" shrinkToFit="1"/>
      <protection locked="0"/>
    </xf>
    <xf numFmtId="0" fontId="106" fillId="0" borderId="216" xfId="22" applyFont="1" applyBorder="1" applyAlignment="1" applyProtection="1">
      <alignment horizontal="center" vertical="center" shrinkToFit="1"/>
      <protection locked="0"/>
    </xf>
    <xf numFmtId="0" fontId="106" fillId="0" borderId="254"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shrinkToFit="1"/>
      <protection locked="0"/>
    </xf>
    <xf numFmtId="176" fontId="106" fillId="0" borderId="360" xfId="23" applyNumberFormat="1" applyFont="1" applyBorder="1" applyAlignment="1" applyProtection="1">
      <alignment vertical="center" shrinkToFit="1"/>
      <protection locked="0"/>
    </xf>
    <xf numFmtId="184" fontId="106" fillId="0" borderId="359" xfId="22" applyNumberFormat="1" applyFont="1" applyBorder="1" applyAlignment="1">
      <alignment horizontal="right" vertical="center" indent="1"/>
    </xf>
    <xf numFmtId="184" fontId="106" fillId="0" borderId="361" xfId="22" applyNumberFormat="1" applyFont="1" applyBorder="1" applyAlignment="1">
      <alignment horizontal="right" vertical="center" indent="1"/>
    </xf>
    <xf numFmtId="0" fontId="114" fillId="0" borderId="0" xfId="22" applyFont="1" applyAlignment="1">
      <alignment horizontal="center" vertical="center"/>
    </xf>
    <xf numFmtId="0" fontId="106" fillId="0" borderId="262" xfId="22" applyFont="1" applyBorder="1" applyAlignment="1">
      <alignment horizontal="left" vertical="center" shrinkToFit="1"/>
    </xf>
    <xf numFmtId="38" fontId="106" fillId="0" borderId="358" xfId="23" applyFont="1" applyBorder="1" applyAlignment="1" applyProtection="1">
      <alignment horizontal="center" vertical="center"/>
    </xf>
    <xf numFmtId="38" fontId="106" fillId="0" borderId="279" xfId="23" applyFont="1" applyBorder="1" applyAlignment="1" applyProtection="1">
      <alignment horizontal="center" vertical="center"/>
    </xf>
    <xf numFmtId="38" fontId="105" fillId="0" borderId="358" xfId="23" applyFont="1" applyBorder="1" applyAlignment="1" applyProtection="1">
      <alignment horizontal="center" vertical="center"/>
    </xf>
    <xf numFmtId="38" fontId="105" fillId="0" borderId="335" xfId="23" applyFont="1" applyBorder="1" applyAlignment="1" applyProtection="1">
      <alignment horizontal="center" vertical="center"/>
    </xf>
    <xf numFmtId="0" fontId="71" fillId="3" borderId="0" xfId="10" applyFont="1" applyFill="1" applyAlignment="1" applyProtection="1">
      <alignment horizontal="center" vertical="center"/>
    </xf>
    <xf numFmtId="0" fontId="43" fillId="0" borderId="0" xfId="2" applyFont="1" applyAlignment="1">
      <alignment horizontal="center" vertical="center"/>
    </xf>
    <xf numFmtId="0" fontId="43" fillId="0" borderId="269" xfId="2" applyFont="1" applyBorder="1" applyAlignment="1">
      <alignment horizontal="center" vertical="center"/>
    </xf>
    <xf numFmtId="38" fontId="106" fillId="15" borderId="259" xfId="6" applyFont="1" applyFill="1" applyBorder="1" applyAlignment="1" applyProtection="1">
      <alignment horizontal="center" vertical="center"/>
    </xf>
    <xf numFmtId="38" fontId="106" fillId="15" borderId="261" xfId="6" applyFont="1" applyFill="1" applyBorder="1" applyAlignment="1" applyProtection="1">
      <alignment horizontal="center" vertical="center"/>
    </xf>
    <xf numFmtId="38" fontId="106" fillId="0" borderId="278" xfId="6" applyFont="1" applyBorder="1" applyAlignment="1" applyProtection="1">
      <alignment horizontal="center" vertical="center"/>
    </xf>
    <xf numFmtId="184" fontId="106" fillId="0" borderId="278" xfId="2" applyNumberFormat="1" applyFont="1" applyBorder="1" applyAlignment="1">
      <alignment horizontal="right" vertical="center" indent="1"/>
    </xf>
    <xf numFmtId="38" fontId="106" fillId="13" borderId="278" xfId="6" applyFont="1" applyFill="1" applyBorder="1" applyAlignment="1" applyProtection="1">
      <alignment horizontal="center" vertical="center"/>
    </xf>
    <xf numFmtId="184" fontId="106" fillId="13" borderId="278" xfId="2" applyNumberFormat="1" applyFont="1" applyFill="1" applyBorder="1" applyAlignment="1">
      <alignment horizontal="right" vertical="center" indent="1"/>
    </xf>
    <xf numFmtId="0" fontId="115" fillId="0" borderId="259" xfId="2" applyFont="1" applyBorder="1" applyAlignment="1">
      <alignment horizontal="left" vertical="center" wrapText="1"/>
    </xf>
    <xf numFmtId="0" fontId="115" fillId="0" borderId="260" xfId="2" applyFont="1" applyBorder="1" applyAlignment="1">
      <alignment horizontal="left" vertical="center" wrapText="1"/>
    </xf>
    <xf numFmtId="0" fontId="115" fillId="0" borderId="261" xfId="2" applyFont="1" applyBorder="1" applyAlignment="1">
      <alignment horizontal="left" vertical="center" wrapText="1"/>
    </xf>
    <xf numFmtId="0" fontId="106" fillId="14" borderId="263" xfId="2" applyFont="1" applyFill="1" applyBorder="1" applyAlignment="1">
      <alignment horizontal="center" vertical="center" wrapText="1"/>
    </xf>
    <xf numFmtId="0" fontId="106" fillId="14" borderId="264" xfId="2" applyFont="1" applyFill="1" applyBorder="1" applyAlignment="1">
      <alignment horizontal="center" vertical="center" wrapText="1"/>
    </xf>
    <xf numFmtId="0" fontId="106" fillId="14" borderId="267" xfId="2" applyFont="1" applyFill="1" applyBorder="1" applyAlignment="1">
      <alignment horizontal="center" vertical="center" wrapText="1"/>
    </xf>
    <xf numFmtId="0" fontId="106" fillId="14" borderId="275" xfId="2" applyFont="1" applyFill="1" applyBorder="1" applyAlignment="1">
      <alignment horizontal="center" vertical="center" wrapText="1"/>
    </xf>
    <xf numFmtId="0" fontId="106" fillId="14" borderId="262" xfId="2" applyFont="1" applyFill="1" applyBorder="1" applyAlignment="1">
      <alignment horizontal="center" vertical="center" wrapText="1"/>
    </xf>
    <xf numFmtId="0" fontId="106" fillId="14" borderId="277" xfId="2" applyFont="1" applyFill="1" applyBorder="1" applyAlignment="1">
      <alignment horizontal="center" vertical="center" wrapText="1"/>
    </xf>
    <xf numFmtId="38" fontId="106" fillId="15" borderId="285" xfId="6" applyFont="1" applyFill="1" applyBorder="1" applyAlignment="1" applyProtection="1">
      <alignment horizontal="center" vertical="center"/>
    </xf>
    <xf numFmtId="38" fontId="106" fillId="15" borderId="286" xfId="6" applyFont="1" applyFill="1" applyBorder="1" applyAlignment="1" applyProtection="1">
      <alignment horizontal="center" vertical="center"/>
    </xf>
    <xf numFmtId="0" fontId="106" fillId="0" borderId="273" xfId="2" applyFont="1" applyBorder="1" applyAlignment="1" applyProtection="1">
      <alignment horizontal="center" vertical="center" shrinkToFit="1"/>
      <protection locked="0"/>
    </xf>
    <xf numFmtId="0" fontId="106" fillId="0" borderId="211" xfId="2" applyFont="1" applyBorder="1" applyAlignment="1" applyProtection="1">
      <alignment horizontal="center" vertical="center" shrinkToFit="1"/>
      <protection locked="0"/>
    </xf>
    <xf numFmtId="0" fontId="106" fillId="0" borderId="281" xfId="2" applyFont="1" applyBorder="1" applyAlignment="1" applyProtection="1">
      <alignment horizontal="center" vertical="center" shrinkToFit="1"/>
      <protection locked="0"/>
    </xf>
    <xf numFmtId="176" fontId="106" fillId="0" borderId="210" xfId="6" applyNumberFormat="1" applyFont="1" applyBorder="1" applyAlignment="1" applyProtection="1">
      <alignment vertical="center" shrinkToFit="1"/>
      <protection locked="0"/>
    </xf>
    <xf numFmtId="176" fontId="106" fillId="0" borderId="281" xfId="6" applyNumberFormat="1" applyFont="1" applyBorder="1" applyAlignment="1" applyProtection="1">
      <alignment vertical="center" shrinkToFit="1"/>
      <protection locked="0"/>
    </xf>
    <xf numFmtId="0" fontId="106" fillId="0" borderId="256" xfId="2" applyFont="1" applyBorder="1" applyAlignment="1" applyProtection="1">
      <alignment horizontal="center" vertical="center"/>
      <protection locked="0"/>
    </xf>
    <xf numFmtId="0" fontId="106" fillId="0" borderId="258" xfId="2" applyFont="1" applyBorder="1" applyAlignment="1" applyProtection="1">
      <alignment horizontal="center" vertical="center"/>
      <protection locked="0"/>
    </xf>
    <xf numFmtId="184" fontId="106" fillId="0" borderId="210" xfId="2" applyNumberFormat="1" applyFont="1" applyBorder="1" applyAlignment="1">
      <alignment horizontal="right" vertical="center" indent="1"/>
    </xf>
    <xf numFmtId="184" fontId="106" fillId="0" borderId="274" xfId="2" applyNumberFormat="1" applyFont="1" applyBorder="1" applyAlignment="1">
      <alignment horizontal="right" vertical="center" indent="1"/>
    </xf>
    <xf numFmtId="0" fontId="106" fillId="0" borderId="275" xfId="2" applyFont="1" applyBorder="1" applyAlignment="1" applyProtection="1">
      <alignment horizontal="center" vertical="center" shrinkToFit="1"/>
      <protection locked="0"/>
    </xf>
    <xf numFmtId="0" fontId="106" fillId="0" borderId="262" xfId="2" applyFont="1" applyBorder="1" applyAlignment="1" applyProtection="1">
      <alignment horizontal="center" vertical="center" shrinkToFit="1"/>
      <protection locked="0"/>
    </xf>
    <xf numFmtId="0" fontId="106" fillId="0" borderId="310" xfId="2" applyFont="1" applyBorder="1" applyAlignment="1" applyProtection="1">
      <alignment horizontal="center" vertical="center" shrinkToFit="1"/>
      <protection locked="0"/>
    </xf>
    <xf numFmtId="176" fontId="106" fillId="0" borderId="359" xfId="6" applyNumberFormat="1" applyFont="1" applyBorder="1" applyAlignment="1" applyProtection="1">
      <alignment vertical="center"/>
      <protection locked="0"/>
    </xf>
    <xf numFmtId="176" fontId="106" fillId="0" borderId="360" xfId="6" applyNumberFormat="1" applyFont="1" applyBorder="1" applyAlignment="1" applyProtection="1">
      <alignment vertical="center"/>
      <protection locked="0"/>
    </xf>
    <xf numFmtId="0" fontId="106" fillId="0" borderId="359" xfId="2" applyFont="1" applyBorder="1" applyAlignment="1" applyProtection="1">
      <alignment horizontal="center" vertical="center"/>
      <protection locked="0"/>
    </xf>
    <xf numFmtId="0" fontId="106" fillId="0" borderId="360" xfId="2" applyFont="1" applyBorder="1" applyAlignment="1" applyProtection="1">
      <alignment horizontal="center" vertical="center"/>
      <protection locked="0"/>
    </xf>
    <xf numFmtId="184" fontId="106" fillId="0" borderId="212" xfId="2" applyNumberFormat="1" applyFont="1" applyBorder="1" applyAlignment="1">
      <alignment horizontal="right" vertical="center" indent="1"/>
    </xf>
    <xf numFmtId="184" fontId="106" fillId="0" borderId="272" xfId="2" applyNumberFormat="1" applyFont="1" applyBorder="1" applyAlignment="1">
      <alignment horizontal="right" vertical="center" indent="1"/>
    </xf>
    <xf numFmtId="0" fontId="106" fillId="0" borderId="210" xfId="2" applyFont="1" applyBorder="1" applyAlignment="1" applyProtection="1">
      <alignment horizontal="center" vertical="center"/>
      <protection locked="0"/>
    </xf>
    <xf numFmtId="0" fontId="106" fillId="0" borderId="281" xfId="2" applyFont="1" applyBorder="1" applyAlignment="1" applyProtection="1">
      <alignment horizontal="center" vertical="center"/>
      <protection locked="0"/>
    </xf>
    <xf numFmtId="0" fontId="106" fillId="0" borderId="309" xfId="2" applyFont="1" applyBorder="1" applyAlignment="1" applyProtection="1">
      <alignment horizontal="center" vertical="center" shrinkToFit="1"/>
      <protection locked="0"/>
    </xf>
    <xf numFmtId="0" fontId="106" fillId="0" borderId="216" xfId="2" applyFont="1" applyBorder="1" applyAlignment="1" applyProtection="1">
      <alignment horizontal="center" vertical="center" shrinkToFit="1"/>
      <protection locked="0"/>
    </xf>
    <xf numFmtId="0" fontId="106" fillId="0" borderId="254" xfId="2" applyFont="1" applyBorder="1" applyAlignment="1" applyProtection="1">
      <alignment horizontal="center" vertical="center" shrinkToFit="1"/>
      <protection locked="0"/>
    </xf>
    <xf numFmtId="0" fontId="114" fillId="0" borderId="0" xfId="2" applyFont="1" applyAlignment="1">
      <alignment horizontal="center" vertical="center"/>
    </xf>
    <xf numFmtId="0" fontId="106" fillId="0" borderId="262" xfId="2" applyFont="1" applyBorder="1" applyAlignment="1">
      <alignment horizontal="left" vertical="center" shrinkToFit="1"/>
    </xf>
    <xf numFmtId="0" fontId="106" fillId="0" borderId="284" xfId="2" applyFont="1" applyBorder="1" applyAlignment="1">
      <alignment horizontal="center" vertical="center"/>
    </xf>
    <xf numFmtId="0" fontId="106" fillId="0" borderId="280" xfId="2" applyFont="1" applyBorder="1" applyAlignment="1">
      <alignment horizontal="center" vertical="center"/>
    </xf>
    <xf numFmtId="0" fontId="106" fillId="0" borderId="279" xfId="2" applyFont="1" applyBorder="1" applyAlignment="1">
      <alignment horizontal="center" vertical="center"/>
    </xf>
    <xf numFmtId="38" fontId="106" fillId="0" borderId="358" xfId="6" applyFont="1" applyBorder="1" applyAlignment="1" applyProtection="1">
      <alignment horizontal="center" vertical="center"/>
    </xf>
    <xf numFmtId="38" fontId="106" fillId="0" borderId="279" xfId="6" applyFont="1" applyBorder="1" applyAlignment="1" applyProtection="1">
      <alignment horizontal="center" vertical="center"/>
    </xf>
    <xf numFmtId="0" fontId="106" fillId="0" borderId="358" xfId="2" applyFont="1" applyBorder="1" applyAlignment="1">
      <alignment horizontal="center" vertical="center"/>
    </xf>
    <xf numFmtId="38" fontId="105" fillId="0" borderId="358" xfId="6" applyFont="1" applyBorder="1" applyAlignment="1" applyProtection="1">
      <alignment horizontal="center" vertical="center"/>
    </xf>
    <xf numFmtId="38" fontId="105" fillId="0" borderId="335" xfId="6" applyFont="1" applyBorder="1" applyAlignment="1" applyProtection="1">
      <alignment horizontal="center" vertical="center"/>
    </xf>
    <xf numFmtId="0" fontId="105" fillId="0" borderId="412" xfId="0" applyFont="1" applyBorder="1" applyAlignment="1">
      <alignment horizontal="left" vertical="center" shrinkToFit="1"/>
    </xf>
    <xf numFmtId="0" fontId="106" fillId="0" borderId="0" xfId="0" applyFont="1" applyAlignment="1">
      <alignment horizontal="left" vertical="center"/>
    </xf>
    <xf numFmtId="0" fontId="105" fillId="0" borderId="0" xfId="0" applyFont="1" applyAlignment="1">
      <alignment horizontal="center" vertical="center" shrinkToFit="1"/>
    </xf>
    <xf numFmtId="0" fontId="105" fillId="0" borderId="382" xfId="0" applyFont="1" applyBorder="1" applyAlignment="1">
      <alignment horizontal="left" vertical="center" shrinkToFit="1"/>
    </xf>
    <xf numFmtId="0" fontId="106" fillId="0" borderId="212" xfId="0" applyFont="1" applyBorder="1" applyAlignment="1" applyProtection="1">
      <alignment horizontal="center" vertical="center"/>
      <protection locked="0"/>
    </xf>
    <xf numFmtId="0" fontId="106" fillId="0" borderId="216" xfId="0" applyFont="1" applyBorder="1" applyAlignment="1" applyProtection="1">
      <alignment horizontal="center" vertical="center"/>
      <protection locked="0"/>
    </xf>
    <xf numFmtId="0" fontId="106" fillId="0" borderId="254" xfId="0" applyFont="1" applyBorder="1" applyAlignment="1" applyProtection="1">
      <alignment horizontal="center" vertical="center"/>
      <protection locked="0"/>
    </xf>
    <xf numFmtId="0" fontId="104" fillId="0" borderId="0" xfId="0" applyFont="1" applyAlignment="1">
      <alignment horizontal="center" vertical="center"/>
    </xf>
    <xf numFmtId="0" fontId="106" fillId="0" borderId="409" xfId="0" applyFont="1" applyBorder="1" applyAlignment="1">
      <alignment horizontal="center" vertical="center"/>
    </xf>
    <xf numFmtId="0" fontId="106" fillId="0" borderId="410" xfId="0" applyFont="1" applyBorder="1" applyAlignment="1">
      <alignment horizontal="center" vertical="center"/>
    </xf>
    <xf numFmtId="0" fontId="106" fillId="0" borderId="411" xfId="0" applyFont="1" applyBorder="1" applyAlignment="1">
      <alignment horizontal="center" vertical="center"/>
    </xf>
    <xf numFmtId="0" fontId="106" fillId="0" borderId="210" xfId="0" applyFont="1" applyBorder="1" applyAlignment="1">
      <alignment horizontal="right" vertical="center"/>
    </xf>
    <xf numFmtId="0" fontId="106" fillId="0" borderId="211" xfId="0" applyFont="1" applyBorder="1" applyAlignment="1">
      <alignment horizontal="right" vertical="center"/>
    </xf>
    <xf numFmtId="0" fontId="106" fillId="0" borderId="281" xfId="0" applyFont="1" applyBorder="1" applyAlignment="1">
      <alignment horizontal="right" vertical="center"/>
    </xf>
    <xf numFmtId="0" fontId="106" fillId="0" borderId="210" xfId="0" applyFont="1" applyBorder="1" applyAlignment="1">
      <alignment horizontal="center" vertical="center"/>
    </xf>
    <xf numFmtId="0" fontId="106" fillId="0" borderId="211" xfId="0" applyFont="1" applyBorder="1" applyAlignment="1">
      <alignment horizontal="center" vertical="center"/>
    </xf>
    <xf numFmtId="0" fontId="106" fillId="0" borderId="281" xfId="0" applyFont="1" applyBorder="1" applyAlignment="1">
      <alignment horizontal="center" vertical="center"/>
    </xf>
    <xf numFmtId="0" fontId="106" fillId="0" borderId="210" xfId="0" applyFont="1" applyBorder="1" applyAlignment="1" applyProtection="1">
      <alignment horizontal="center" vertical="center"/>
      <protection locked="0"/>
    </xf>
    <xf numFmtId="0" fontId="106" fillId="0" borderId="211" xfId="0" applyFont="1" applyBorder="1" applyAlignment="1" applyProtection="1">
      <alignment horizontal="center" vertical="center"/>
      <protection locked="0"/>
    </xf>
    <xf numFmtId="0" fontId="106" fillId="0" borderId="281" xfId="0" applyFont="1" applyBorder="1" applyAlignment="1" applyProtection="1">
      <alignment horizontal="center" vertical="center"/>
      <protection locked="0"/>
    </xf>
    <xf numFmtId="0" fontId="106" fillId="3" borderId="0" xfId="0" applyFont="1" applyFill="1" applyAlignment="1" applyProtection="1">
      <alignment horizontal="left" vertical="center" shrinkToFit="1"/>
      <protection locked="0"/>
    </xf>
    <xf numFmtId="0" fontId="105" fillId="0" borderId="210" xfId="0" applyFont="1" applyBorder="1" applyAlignment="1" applyProtection="1">
      <alignment horizontal="center" vertical="center" shrinkToFit="1"/>
      <protection locked="0"/>
    </xf>
    <xf numFmtId="0" fontId="105" fillId="0" borderId="211" xfId="0" applyFont="1" applyBorder="1" applyAlignment="1" applyProtection="1">
      <alignment horizontal="center" vertical="center" shrinkToFit="1"/>
      <protection locked="0"/>
    </xf>
    <xf numFmtId="0" fontId="105" fillId="0" borderId="281" xfId="0" applyFont="1" applyBorder="1" applyAlignment="1" applyProtection="1">
      <alignment horizontal="center" vertical="center" shrinkToFit="1"/>
      <protection locked="0"/>
    </xf>
    <xf numFmtId="0" fontId="106" fillId="0" borderId="256" xfId="0" applyFont="1" applyBorder="1" applyAlignment="1" applyProtection="1">
      <alignment horizontal="right" vertical="center"/>
      <protection locked="0"/>
    </xf>
    <xf numFmtId="0" fontId="106" fillId="0" borderId="257" xfId="0" applyFont="1" applyBorder="1" applyAlignment="1" applyProtection="1">
      <alignment horizontal="right" vertical="center"/>
      <protection locked="0"/>
    </xf>
    <xf numFmtId="0" fontId="106" fillId="0" borderId="258" xfId="0" applyFont="1" applyBorder="1" applyAlignment="1" applyProtection="1">
      <alignment horizontal="right" vertical="center"/>
      <protection locked="0"/>
    </xf>
    <xf numFmtId="0" fontId="105" fillId="3" borderId="382" xfId="0" applyFont="1" applyFill="1" applyBorder="1" applyAlignment="1" applyProtection="1">
      <alignment horizontal="center" vertical="center"/>
      <protection locked="0"/>
    </xf>
    <xf numFmtId="0" fontId="114" fillId="0" borderId="212" xfId="0" applyFont="1" applyBorder="1" applyAlignment="1">
      <alignment horizontal="center" vertical="center"/>
    </xf>
    <xf numFmtId="0" fontId="114" fillId="0" borderId="216" xfId="0" applyFont="1" applyBorder="1" applyAlignment="1">
      <alignment horizontal="center" vertical="center"/>
    </xf>
    <xf numFmtId="0" fontId="114" fillId="0" borderId="389" xfId="0" applyFont="1" applyBorder="1" applyAlignment="1">
      <alignment horizontal="center" vertical="center"/>
    </xf>
    <xf numFmtId="0" fontId="114" fillId="0" borderId="382" xfId="0" applyFont="1" applyBorder="1" applyAlignment="1">
      <alignment horizontal="center" vertical="center"/>
    </xf>
    <xf numFmtId="0" fontId="105" fillId="0" borderId="0" xfId="0" applyFont="1" applyAlignment="1">
      <alignment horizontal="left" vertical="top" wrapText="1"/>
    </xf>
    <xf numFmtId="0" fontId="105" fillId="0" borderId="257" xfId="0" applyFont="1" applyBorder="1" applyAlignment="1">
      <alignment horizontal="left" vertical="top" wrapText="1"/>
    </xf>
    <xf numFmtId="0" fontId="105" fillId="21" borderId="0" xfId="0" applyFont="1" applyFill="1" applyBorder="1" applyAlignment="1" applyProtection="1">
      <alignment horizontal="left" vertical="center"/>
      <protection locked="0"/>
    </xf>
    <xf numFmtId="0" fontId="105" fillId="0" borderId="129" xfId="0" applyFont="1" applyBorder="1" applyAlignment="1">
      <alignment horizontal="left" vertical="center"/>
    </xf>
    <xf numFmtId="0" fontId="105" fillId="0" borderId="130" xfId="0" applyFont="1" applyBorder="1" applyAlignment="1">
      <alignment horizontal="left" vertical="center"/>
    </xf>
    <xf numFmtId="0" fontId="104" fillId="0" borderId="130" xfId="0" applyFont="1" applyBorder="1" applyAlignment="1">
      <alignment horizontal="left" vertical="center"/>
    </xf>
    <xf numFmtId="0" fontId="104" fillId="0" borderId="126" xfId="0" applyFont="1" applyBorder="1" applyAlignment="1">
      <alignment horizontal="left" vertical="center"/>
    </xf>
    <xf numFmtId="0" fontId="105" fillId="3" borderId="129" xfId="0" applyFont="1" applyFill="1" applyBorder="1" applyAlignment="1">
      <alignment horizontal="center" vertical="center" wrapText="1"/>
    </xf>
    <xf numFmtId="0" fontId="105" fillId="3" borderId="130" xfId="0" applyFont="1" applyFill="1" applyBorder="1" applyAlignment="1">
      <alignment horizontal="center" vertical="center" wrapText="1"/>
    </xf>
    <xf numFmtId="0" fontId="105" fillId="3" borderId="126" xfId="0" applyFont="1" applyFill="1" applyBorder="1" applyAlignment="1">
      <alignment horizontal="center" vertical="center" wrapText="1"/>
    </xf>
    <xf numFmtId="0" fontId="105" fillId="0" borderId="120" xfId="0" applyFont="1" applyBorder="1" applyAlignment="1">
      <alignment horizontal="left" vertical="center" wrapText="1"/>
    </xf>
    <xf numFmtId="0" fontId="105" fillId="0" borderId="126" xfId="0" applyFont="1" applyBorder="1" applyAlignment="1">
      <alignment horizontal="left" vertical="center"/>
    </xf>
    <xf numFmtId="0" fontId="105" fillId="0" borderId="217" xfId="0" applyFont="1" applyBorder="1" applyAlignment="1">
      <alignment horizontal="right" vertical="center"/>
    </xf>
    <xf numFmtId="0" fontId="105" fillId="0" borderId="218" xfId="0" applyFont="1" applyBorder="1" applyAlignment="1">
      <alignment horizontal="right" vertical="center"/>
    </xf>
    <xf numFmtId="176" fontId="105" fillId="0" borderId="42" xfId="0" applyNumberFormat="1" applyFont="1" applyBorder="1" applyAlignment="1">
      <alignment horizontal="right" vertical="center"/>
    </xf>
    <xf numFmtId="176" fontId="105" fillId="0" borderId="43" xfId="0" applyNumberFormat="1" applyFont="1" applyBorder="1" applyAlignment="1">
      <alignment horizontal="right" vertical="center"/>
    </xf>
    <xf numFmtId="0" fontId="105" fillId="0" borderId="137" xfId="0" applyFont="1" applyBorder="1" applyAlignment="1">
      <alignment horizontal="right" vertical="center"/>
    </xf>
    <xf numFmtId="0" fontId="105" fillId="0" borderId="120" xfId="0" applyFont="1" applyBorder="1" applyAlignment="1">
      <alignment horizontal="right" vertical="center"/>
    </xf>
    <xf numFmtId="176" fontId="105" fillId="0" borderId="120" xfId="0" applyNumberFormat="1" applyFont="1" applyBorder="1" applyAlignment="1">
      <alignment horizontal="right" vertical="center"/>
    </xf>
    <xf numFmtId="176" fontId="105" fillId="0" borderId="121" xfId="0" applyNumberFormat="1" applyFont="1" applyBorder="1" applyAlignment="1">
      <alignment horizontal="right" vertical="center"/>
    </xf>
    <xf numFmtId="0" fontId="104" fillId="0" borderId="334" xfId="0" applyFont="1" applyBorder="1" applyAlignment="1">
      <alignment horizontal="left" vertical="center"/>
    </xf>
    <xf numFmtId="0" fontId="104" fillId="0" borderId="347" xfId="0" applyFont="1" applyBorder="1" applyAlignment="1">
      <alignment horizontal="left" vertical="center"/>
    </xf>
    <xf numFmtId="0" fontId="104" fillId="0" borderId="122" xfId="0" applyFont="1" applyBorder="1" applyAlignment="1">
      <alignment horizontal="left" vertical="center"/>
    </xf>
    <xf numFmtId="0" fontId="104" fillId="0" borderId="119" xfId="0" applyFont="1" applyBorder="1" applyAlignment="1">
      <alignment horizontal="left" vertical="center"/>
    </xf>
    <xf numFmtId="0" fontId="105" fillId="0" borderId="218" xfId="0" applyFont="1" applyBorder="1" applyAlignment="1">
      <alignment horizontal="left" vertical="center" wrapText="1"/>
    </xf>
    <xf numFmtId="176" fontId="105" fillId="0" borderId="218" xfId="0" applyNumberFormat="1" applyFont="1" applyBorder="1" applyAlignment="1">
      <alignment horizontal="right" vertical="center"/>
    </xf>
    <xf numFmtId="176" fontId="105" fillId="0" borderId="219" xfId="0" applyNumberFormat="1" applyFont="1" applyBorder="1" applyAlignment="1">
      <alignment horizontal="right" vertical="center"/>
    </xf>
    <xf numFmtId="0" fontId="105" fillId="0" borderId="207" xfId="0" applyFont="1" applyBorder="1" applyAlignment="1">
      <alignment horizontal="right" vertical="center"/>
    </xf>
    <xf numFmtId="0" fontId="105" fillId="0" borderId="139" xfId="0" applyFont="1" applyBorder="1" applyAlignment="1">
      <alignment horizontal="right" vertical="center"/>
    </xf>
    <xf numFmtId="0" fontId="105" fillId="0" borderId="205" xfId="0" applyFont="1" applyBorder="1" applyAlignment="1">
      <alignment horizontal="left" vertical="center"/>
    </xf>
    <xf numFmtId="0" fontId="105" fillId="0" borderId="206" xfId="0" applyFont="1" applyBorder="1" applyAlignment="1">
      <alignment horizontal="left" vertical="center"/>
    </xf>
    <xf numFmtId="0" fontId="105" fillId="0" borderId="297" xfId="0" applyFont="1" applyBorder="1" applyAlignment="1">
      <alignment horizontal="left" vertical="center"/>
    </xf>
    <xf numFmtId="0" fontId="105" fillId="0" borderId="298" xfId="0" applyFont="1" applyBorder="1" applyAlignment="1">
      <alignment horizontal="left" vertical="center"/>
    </xf>
    <xf numFmtId="0" fontId="59" fillId="0" borderId="293" xfId="0" quotePrefix="1" applyFont="1" applyBorder="1" applyAlignment="1">
      <alignment horizontal="left" vertical="center"/>
    </xf>
    <xf numFmtId="0" fontId="59" fillId="0" borderId="294" xfId="0" quotePrefix="1" applyFont="1" applyBorder="1" applyAlignment="1">
      <alignment horizontal="left" vertical="center"/>
    </xf>
    <xf numFmtId="0" fontId="59" fillId="0" borderId="297" xfId="0" quotePrefix="1" applyFont="1" applyBorder="1" applyAlignment="1">
      <alignment horizontal="left" vertical="center"/>
    </xf>
    <xf numFmtId="0" fontId="105" fillId="0" borderId="293" xfId="0" applyFont="1" applyBorder="1" applyAlignment="1">
      <alignment horizontal="left" vertical="center" shrinkToFit="1"/>
    </xf>
    <xf numFmtId="0" fontId="105" fillId="0" borderId="294" xfId="0" applyFont="1" applyBorder="1" applyAlignment="1">
      <alignment horizontal="left" vertical="center" shrinkToFit="1"/>
    </xf>
    <xf numFmtId="0" fontId="105" fillId="0" borderId="294" xfId="0" applyFont="1" applyBorder="1" applyAlignment="1">
      <alignment horizontal="left" vertical="center"/>
    </xf>
    <xf numFmtId="0" fontId="105" fillId="0" borderId="295" xfId="0" applyFont="1" applyBorder="1" applyAlignment="1">
      <alignment horizontal="left" vertical="center"/>
    </xf>
    <xf numFmtId="0" fontId="107" fillId="0" borderId="294" xfId="0" applyFont="1" applyBorder="1" applyAlignment="1">
      <alignment horizontal="left" vertical="center"/>
    </xf>
    <xf numFmtId="0" fontId="107" fillId="0" borderId="295" xfId="0" applyFont="1" applyBorder="1" applyAlignment="1">
      <alignment horizontal="left" vertical="center"/>
    </xf>
    <xf numFmtId="0" fontId="105" fillId="0" borderId="0" xfId="0" applyFont="1" applyAlignment="1">
      <alignment horizontal="left" vertical="center" wrapText="1"/>
    </xf>
    <xf numFmtId="0" fontId="105" fillId="0" borderId="27" xfId="0" applyFont="1" applyBorder="1" applyAlignment="1">
      <alignment horizontal="left" vertical="center" wrapText="1"/>
    </xf>
    <xf numFmtId="0" fontId="105" fillId="0" borderId="127" xfId="0" applyFont="1" applyBorder="1">
      <alignment vertical="center"/>
    </xf>
    <xf numFmtId="0" fontId="105" fillId="0" borderId="105" xfId="0" applyFont="1" applyBorder="1" applyAlignment="1">
      <alignment horizontal="left" vertical="center"/>
    </xf>
    <xf numFmtId="0" fontId="105" fillId="0" borderId="16" xfId="0" applyFont="1" applyBorder="1" applyAlignment="1">
      <alignment horizontal="left" vertical="center"/>
    </xf>
    <xf numFmtId="0" fontId="105" fillId="0" borderId="147" xfId="0" applyFont="1" applyBorder="1" applyAlignment="1">
      <alignment horizontal="left" vertical="center"/>
    </xf>
    <xf numFmtId="0" fontId="95" fillId="0" borderId="24" xfId="0" applyFont="1" applyBorder="1" applyAlignment="1">
      <alignment horizontal="left" vertical="top" wrapText="1"/>
    </xf>
    <xf numFmtId="0" fontId="105" fillId="0" borderId="121" xfId="0" applyFont="1" applyBorder="1" applyAlignment="1">
      <alignment horizontal="left" vertical="center"/>
    </xf>
    <xf numFmtId="0" fontId="95" fillId="0" borderId="127" xfId="0" applyFont="1" applyBorder="1" applyAlignment="1">
      <alignment horizontal="left" vertical="center" wrapText="1"/>
    </xf>
    <xf numFmtId="0" fontId="95" fillId="0" borderId="128" xfId="0" applyFont="1" applyBorder="1" applyAlignment="1">
      <alignment horizontal="left" vertical="center" wrapText="1"/>
    </xf>
    <xf numFmtId="0" fontId="59" fillId="0" borderId="44" xfId="0" applyFont="1" applyBorder="1" applyAlignment="1">
      <alignment horizontal="center" vertical="center"/>
    </xf>
    <xf numFmtId="0" fontId="59" fillId="0" borderId="45" xfId="0" applyFont="1" applyBorder="1" applyAlignment="1">
      <alignment horizontal="center" vertical="center"/>
    </xf>
    <xf numFmtId="0" fontId="59" fillId="0" borderId="46" xfId="0" applyFont="1" applyBorder="1" applyAlignment="1">
      <alignment horizontal="center" vertical="center"/>
    </xf>
    <xf numFmtId="0" fontId="59" fillId="0" borderId="136" xfId="0" applyFont="1" applyBorder="1" applyAlignment="1">
      <alignment horizontal="left" vertical="center"/>
    </xf>
    <xf numFmtId="0" fontId="59" fillId="0" borderId="192" xfId="0" applyFont="1" applyBorder="1" applyAlignment="1">
      <alignment horizontal="left" vertical="center"/>
    </xf>
    <xf numFmtId="0" fontId="59" fillId="0" borderId="115" xfId="0" applyFont="1" applyBorder="1" applyAlignment="1">
      <alignment horizontal="left" vertical="center"/>
    </xf>
    <xf numFmtId="0" fontId="59" fillId="0" borderId="42" xfId="0" applyFont="1" applyBorder="1" applyAlignment="1">
      <alignment horizontal="left" vertical="center"/>
    </xf>
    <xf numFmtId="0" fontId="105" fillId="0" borderId="239" xfId="0" applyFont="1" applyBorder="1" applyAlignment="1">
      <alignment horizontal="left" vertical="center"/>
    </xf>
    <xf numFmtId="0" fontId="105" fillId="0" borderId="240" xfId="0" applyFont="1" applyBorder="1" applyAlignment="1">
      <alignment horizontal="left" vertical="center"/>
    </xf>
    <xf numFmtId="0" fontId="105" fillId="0" borderId="44" xfId="0" applyFont="1" applyBorder="1" applyAlignment="1">
      <alignment horizontal="center" vertical="center"/>
    </xf>
    <xf numFmtId="0" fontId="105" fillId="0" borderId="45" xfId="0" applyFont="1" applyBorder="1" applyAlignment="1">
      <alignment horizontal="center" vertical="center"/>
    </xf>
    <xf numFmtId="0" fontId="105" fillId="0" borderId="46" xfId="0" applyFont="1" applyBorder="1" applyAlignment="1">
      <alignment horizontal="center" vertical="center"/>
    </xf>
    <xf numFmtId="177" fontId="59" fillId="0" borderId="0" xfId="0" applyNumberFormat="1" applyFont="1" applyAlignment="1">
      <alignment horizontal="center" vertical="center"/>
    </xf>
    <xf numFmtId="0" fontId="106" fillId="0" borderId="0" xfId="0" applyFont="1" applyAlignment="1">
      <alignment horizontal="left" vertical="top"/>
    </xf>
    <xf numFmtId="177" fontId="104" fillId="0" borderId="198" xfId="0" applyNumberFormat="1" applyFont="1" applyBorder="1" applyAlignment="1">
      <alignment horizontal="center" vertical="center"/>
    </xf>
    <xf numFmtId="177" fontId="104" fillId="0" borderId="5" xfId="0" applyNumberFormat="1" applyFont="1" applyBorder="1" applyAlignment="1">
      <alignment horizontal="center" vertical="center"/>
    </xf>
    <xf numFmtId="177" fontId="104" fillId="0" borderId="4" xfId="0" applyNumberFormat="1" applyFont="1" applyBorder="1" applyAlignment="1">
      <alignment horizontal="center" vertical="center"/>
    </xf>
    <xf numFmtId="0" fontId="105" fillId="0" borderId="107" xfId="0" applyFont="1" applyBorder="1" applyAlignment="1">
      <alignment horizontal="left" vertical="center"/>
    </xf>
    <xf numFmtId="0" fontId="105" fillId="0" borderId="5" xfId="0" applyFont="1" applyBorder="1" applyAlignment="1">
      <alignment horizontal="left" vertical="center"/>
    </xf>
    <xf numFmtId="0" fontId="105" fillId="0" borderId="146" xfId="0" applyFont="1" applyBorder="1" applyAlignment="1">
      <alignment horizontal="left" vertical="center"/>
    </xf>
    <xf numFmtId="0" fontId="104" fillId="0" borderId="148" xfId="0" applyFont="1" applyBorder="1" applyAlignment="1">
      <alignment horizontal="center" vertical="center"/>
    </xf>
    <xf numFmtId="0" fontId="104" fillId="0" borderId="16" xfId="0" applyFont="1" applyBorder="1" applyAlignment="1">
      <alignment horizontal="center" vertical="center"/>
    </xf>
    <xf numFmtId="0" fontId="104" fillId="0" borderId="17" xfId="0" applyFont="1" applyBorder="1" applyAlignment="1">
      <alignment horizontal="center" vertical="center"/>
    </xf>
    <xf numFmtId="0" fontId="66" fillId="0" borderId="186" xfId="0" applyFont="1" applyBorder="1" applyAlignment="1">
      <alignment horizontal="center" vertical="center"/>
    </xf>
    <xf numFmtId="0" fontId="66" fillId="0" borderId="162" xfId="0" applyFont="1" applyBorder="1" applyAlignment="1">
      <alignment horizontal="center" vertical="center"/>
    </xf>
    <xf numFmtId="0" fontId="59" fillId="0" borderId="23" xfId="0" applyFont="1" applyBorder="1" applyAlignment="1">
      <alignment horizontal="left" vertical="top" wrapText="1"/>
    </xf>
    <xf numFmtId="0" fontId="59" fillId="0" borderId="24"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0" xfId="0" applyFont="1" applyAlignment="1">
      <alignment horizontal="left" vertical="top" wrapText="1"/>
    </xf>
    <xf numFmtId="0" fontId="59" fillId="0" borderId="27" xfId="0" applyFont="1" applyBorder="1" applyAlignment="1">
      <alignment horizontal="left" vertical="top" wrapText="1"/>
    </xf>
    <xf numFmtId="0" fontId="59" fillId="0" borderId="30" xfId="0" applyFont="1" applyBorder="1" applyAlignment="1">
      <alignment horizontal="left" vertical="top" wrapText="1"/>
    </xf>
    <xf numFmtId="0" fontId="59" fillId="0" borderId="32" xfId="0" applyFont="1" applyBorder="1" applyAlignment="1">
      <alignment horizontal="left" vertical="top" wrapText="1"/>
    </xf>
    <xf numFmtId="0" fontId="59" fillId="0" borderId="31" xfId="0" applyFont="1" applyBorder="1" applyAlignment="1">
      <alignment horizontal="left" vertical="top" wrapText="1"/>
    </xf>
    <xf numFmtId="0" fontId="105" fillId="0" borderId="23" xfId="0" applyFont="1" applyBorder="1" applyAlignment="1">
      <alignment horizontal="left" vertical="top" wrapText="1"/>
    </xf>
    <xf numFmtId="0" fontId="105" fillId="0" borderId="24" xfId="0" applyFont="1" applyBorder="1" applyAlignment="1">
      <alignment horizontal="left" vertical="top" wrapText="1"/>
    </xf>
    <xf numFmtId="0" fontId="105" fillId="0" borderId="25" xfId="0" applyFont="1" applyBorder="1" applyAlignment="1">
      <alignment horizontal="left" vertical="top" wrapText="1"/>
    </xf>
    <xf numFmtId="0" fontId="105" fillId="0" borderId="26" xfId="0" applyFont="1" applyBorder="1" applyAlignment="1">
      <alignment horizontal="left" vertical="top" wrapText="1"/>
    </xf>
    <xf numFmtId="0" fontId="105" fillId="0" borderId="27" xfId="0" applyFont="1" applyBorder="1" applyAlignment="1">
      <alignment horizontal="left" vertical="top" wrapText="1"/>
    </xf>
    <xf numFmtId="0" fontId="105" fillId="0" borderId="30" xfId="0" applyFont="1" applyBorder="1" applyAlignment="1">
      <alignment horizontal="left" vertical="top" wrapText="1"/>
    </xf>
    <xf numFmtId="0" fontId="105" fillId="0" borderId="32" xfId="0" applyFont="1" applyBorder="1" applyAlignment="1">
      <alignment horizontal="left" vertical="top" wrapText="1"/>
    </xf>
    <xf numFmtId="0" fontId="105" fillId="0" borderId="31" xfId="0" applyFont="1" applyBorder="1" applyAlignment="1">
      <alignment horizontal="left" vertical="top" wrapText="1"/>
    </xf>
    <xf numFmtId="0" fontId="59" fillId="0" borderId="209" xfId="0" applyFont="1" applyBorder="1" applyAlignment="1">
      <alignment horizontal="left" vertical="center"/>
    </xf>
    <xf numFmtId="0" fontId="59" fillId="0" borderId="182" xfId="0" applyFont="1" applyBorder="1" applyAlignment="1">
      <alignment horizontal="left" vertical="center"/>
    </xf>
    <xf numFmtId="0" fontId="59" fillId="0" borderId="184" xfId="0" applyFont="1" applyBorder="1" applyAlignment="1">
      <alignment horizontal="left" vertical="center"/>
    </xf>
    <xf numFmtId="0" fontId="59" fillId="0" borderId="155" xfId="0" applyFont="1" applyBorder="1" applyAlignment="1">
      <alignment horizontal="left" vertical="center"/>
    </xf>
    <xf numFmtId="0" fontId="104" fillId="0" borderId="156" xfId="0" applyFont="1" applyBorder="1" applyAlignment="1">
      <alignment horizontal="left" vertical="center"/>
    </xf>
    <xf numFmtId="0" fontId="104" fillId="0" borderId="158" xfId="0" applyFont="1" applyBorder="1" applyAlignment="1">
      <alignment horizontal="left" vertical="center"/>
    </xf>
    <xf numFmtId="0" fontId="59" fillId="0" borderId="160" xfId="0" applyFont="1" applyBorder="1" applyAlignment="1">
      <alignment horizontal="left" vertical="center"/>
    </xf>
    <xf numFmtId="0" fontId="104" fillId="0" borderId="161" xfId="0" applyFont="1" applyBorder="1" applyAlignment="1">
      <alignment horizontal="left" vertical="center"/>
    </xf>
    <xf numFmtId="0" fontId="104" fillId="0" borderId="163" xfId="0" applyFont="1" applyBorder="1" applyAlignment="1">
      <alignment horizontal="left" vertical="center"/>
    </xf>
    <xf numFmtId="0" fontId="66" fillId="0" borderId="181" xfId="0" applyFont="1" applyBorder="1" applyAlignment="1">
      <alignment horizontal="center" vertical="center"/>
    </xf>
    <xf numFmtId="0" fontId="66" fillId="0" borderId="183" xfId="0" applyFont="1" applyBorder="1" applyAlignment="1">
      <alignment horizontal="center" vertical="center"/>
    </xf>
    <xf numFmtId="0" fontId="66" fillId="0" borderId="185" xfId="0" applyFont="1" applyBorder="1" applyAlignment="1">
      <alignment horizontal="center" vertical="center"/>
    </xf>
    <xf numFmtId="0" fontId="66" fillId="0" borderId="157" xfId="0" applyFont="1" applyBorder="1" applyAlignment="1">
      <alignment horizontal="center" vertical="center"/>
    </xf>
    <xf numFmtId="0" fontId="105" fillId="0" borderId="55" xfId="0" applyFont="1" applyBorder="1" applyAlignment="1">
      <alignment horizontal="right" vertical="center"/>
    </xf>
    <xf numFmtId="0" fontId="105" fillId="0" borderId="42" xfId="0" applyFont="1" applyBorder="1" applyAlignment="1">
      <alignment horizontal="right" vertical="center"/>
    </xf>
    <xf numFmtId="0" fontId="105" fillId="0" borderId="47" xfId="0" applyFont="1" applyBorder="1" applyAlignment="1">
      <alignment horizontal="right" vertical="center"/>
    </xf>
    <xf numFmtId="0" fontId="105" fillId="0" borderId="48" xfId="0" applyFont="1" applyBorder="1" applyAlignment="1">
      <alignment horizontal="right" vertical="center"/>
    </xf>
    <xf numFmtId="0" fontId="105" fillId="0" borderId="42" xfId="0" applyFont="1" applyBorder="1" applyAlignment="1">
      <alignment horizontal="left" vertical="center" wrapText="1"/>
    </xf>
    <xf numFmtId="0" fontId="105" fillId="3" borderId="333" xfId="0" applyFont="1" applyFill="1" applyBorder="1" applyAlignment="1">
      <alignment horizontal="center" vertical="center" wrapText="1"/>
    </xf>
    <xf numFmtId="0" fontId="105" fillId="3" borderId="334" xfId="0" applyFont="1" applyFill="1" applyBorder="1" applyAlignment="1">
      <alignment horizontal="center" vertical="center" wrapText="1"/>
    </xf>
    <xf numFmtId="0" fontId="105" fillId="3" borderId="347" xfId="0" applyFont="1" applyFill="1" applyBorder="1" applyAlignment="1">
      <alignment horizontal="center" vertical="center" wrapText="1"/>
    </xf>
    <xf numFmtId="0" fontId="105" fillId="11" borderId="44" xfId="0" applyFont="1" applyFill="1" applyBorder="1" applyAlignment="1">
      <alignment horizontal="center" vertical="center"/>
    </xf>
    <xf numFmtId="0" fontId="105" fillId="11" borderId="45" xfId="0" applyFont="1" applyFill="1" applyBorder="1" applyAlignment="1">
      <alignment horizontal="center" vertical="center"/>
    </xf>
    <xf numFmtId="0" fontId="105" fillId="11" borderId="46" xfId="0" applyFont="1" applyFill="1" applyBorder="1" applyAlignment="1">
      <alignment horizontal="center" vertical="center"/>
    </xf>
    <xf numFmtId="0" fontId="105" fillId="0" borderId="199" xfId="0" applyFont="1" applyBorder="1" applyAlignment="1">
      <alignment horizontal="left" vertical="top" wrapText="1"/>
    </xf>
    <xf numFmtId="0" fontId="105" fillId="0" borderId="304" xfId="0" applyFont="1" applyBorder="1" applyAlignment="1">
      <alignment horizontal="left" vertical="top" wrapText="1"/>
    </xf>
    <xf numFmtId="0" fontId="105" fillId="0" borderId="333" xfId="0" applyFont="1" applyBorder="1">
      <alignment vertical="center"/>
    </xf>
    <xf numFmtId="0" fontId="105" fillId="0" borderId="334" xfId="0" applyFont="1" applyBorder="1">
      <alignment vertical="center"/>
    </xf>
    <xf numFmtId="0" fontId="105" fillId="0" borderId="155" xfId="0" applyFont="1" applyBorder="1" applyAlignment="1">
      <alignment horizontal="left" vertical="center" wrapText="1"/>
    </xf>
    <xf numFmtId="0" fontId="105" fillId="0" borderId="158" xfId="0" applyFont="1" applyBorder="1" applyAlignment="1">
      <alignment horizontal="left" vertical="center" wrapText="1"/>
    </xf>
    <xf numFmtId="0" fontId="105" fillId="0" borderId="123" xfId="0" applyFont="1" applyBorder="1" applyAlignment="1">
      <alignment horizontal="center" vertical="center"/>
    </xf>
    <xf numFmtId="0" fontId="105" fillId="0" borderId="122" xfId="0" applyFont="1" applyBorder="1" applyAlignment="1">
      <alignment horizontal="center" vertical="center"/>
    </xf>
    <xf numFmtId="0" fontId="105" fillId="0" borderId="124" xfId="0" applyFont="1" applyBorder="1" applyAlignment="1">
      <alignment horizontal="center" vertical="center"/>
    </xf>
    <xf numFmtId="0" fontId="105" fillId="0" borderId="349" xfId="0" applyFont="1" applyBorder="1" applyAlignment="1">
      <alignment horizontal="center" vertical="center"/>
    </xf>
    <xf numFmtId="0" fontId="105" fillId="0" borderId="323" xfId="0" applyFont="1" applyBorder="1" applyAlignment="1">
      <alignment horizontal="center" vertical="center"/>
    </xf>
    <xf numFmtId="0" fontId="105" fillId="0" borderId="324" xfId="0" applyFont="1" applyBorder="1" applyAlignment="1">
      <alignment horizontal="center" vertical="center"/>
    </xf>
    <xf numFmtId="0" fontId="105" fillId="0" borderId="227" xfId="0" applyFont="1" applyBorder="1" applyAlignment="1">
      <alignment horizontal="left" vertical="center" shrinkToFit="1"/>
    </xf>
    <xf numFmtId="0" fontId="105" fillId="0" borderId="161" xfId="0" applyFont="1" applyBorder="1" applyAlignment="1">
      <alignment horizontal="left" vertical="center" shrinkToFit="1"/>
    </xf>
    <xf numFmtId="0" fontId="105" fillId="0" borderId="163" xfId="0" applyFont="1" applyBorder="1" applyAlignment="1">
      <alignment horizontal="left" vertical="center" shrinkToFit="1"/>
    </xf>
    <xf numFmtId="0" fontId="95" fillId="0" borderId="24" xfId="0" applyFont="1" applyBorder="1" applyAlignment="1">
      <alignment horizontal="left" vertical="top"/>
    </xf>
    <xf numFmtId="0" fontId="105" fillId="0" borderId="240" xfId="0" applyFont="1" applyBorder="1" applyAlignment="1">
      <alignment horizontal="left" vertical="center" wrapText="1"/>
    </xf>
    <xf numFmtId="0" fontId="105" fillId="0" borderId="241" xfId="0" applyFont="1" applyBorder="1" applyAlignment="1">
      <alignment horizontal="left" vertical="center" wrapText="1"/>
    </xf>
    <xf numFmtId="0" fontId="105" fillId="0" borderId="24" xfId="0" applyFont="1" applyBorder="1" applyAlignment="1">
      <alignment horizontal="left" vertical="center"/>
    </xf>
    <xf numFmtId="0" fontId="105" fillId="0" borderId="145" xfId="0" applyFont="1" applyBorder="1" applyAlignment="1">
      <alignment horizontal="left" vertical="center"/>
    </xf>
    <xf numFmtId="0" fontId="105" fillId="0" borderId="195" xfId="0" applyFont="1" applyBorder="1" applyAlignment="1">
      <alignment horizontal="left" vertical="center" wrapText="1"/>
    </xf>
    <xf numFmtId="0" fontId="105" fillId="0" borderId="24" xfId="0" applyFont="1" applyBorder="1" applyAlignment="1">
      <alignment horizontal="left" vertical="center" wrapText="1"/>
    </xf>
    <xf numFmtId="0" fontId="105" fillId="0" borderId="25" xfId="0" applyFont="1" applyBorder="1" applyAlignment="1">
      <alignment horizontal="left" vertical="center" wrapText="1"/>
    </xf>
    <xf numFmtId="0" fontId="105" fillId="0" borderId="303" xfId="0" applyFont="1" applyBorder="1" applyAlignment="1">
      <alignment horizontal="left" vertical="center" wrapText="1"/>
    </xf>
    <xf numFmtId="0" fontId="105" fillId="0" borderId="128" xfId="0" applyFont="1" applyBorder="1" applyAlignment="1">
      <alignment horizontal="left" vertical="center"/>
    </xf>
    <xf numFmtId="176" fontId="105" fillId="0" borderId="127" xfId="0" applyNumberFormat="1" applyFont="1" applyBorder="1" applyAlignment="1">
      <alignment horizontal="right" vertical="center"/>
    </xf>
    <xf numFmtId="176" fontId="105" fillId="0" borderId="128" xfId="0" applyNumberFormat="1" applyFont="1" applyBorder="1" applyAlignment="1">
      <alignment horizontal="right" vertical="center"/>
    </xf>
    <xf numFmtId="0" fontId="125" fillId="0" borderId="152" xfId="0" applyFont="1" applyBorder="1" applyAlignment="1">
      <alignment horizontal="center" vertical="center" wrapText="1"/>
    </xf>
    <xf numFmtId="0" fontId="125" fillId="0" borderId="169" xfId="0" applyFont="1" applyBorder="1" applyAlignment="1">
      <alignment horizontal="center" vertical="center" wrapText="1"/>
    </xf>
    <xf numFmtId="0" fontId="107" fillId="0" borderId="154" xfId="0" applyFont="1" applyBorder="1" applyAlignment="1">
      <alignment horizontal="left" vertical="center"/>
    </xf>
    <xf numFmtId="176" fontId="105" fillId="0" borderId="154" xfId="0" applyNumberFormat="1" applyFont="1" applyBorder="1" applyAlignment="1">
      <alignment horizontal="right" vertical="center"/>
    </xf>
    <xf numFmtId="176" fontId="105" fillId="0" borderId="155" xfId="0" applyNumberFormat="1" applyFont="1" applyBorder="1" applyAlignment="1">
      <alignment horizontal="right" vertical="center"/>
    </xf>
    <xf numFmtId="0" fontId="105" fillId="0" borderId="133" xfId="0" applyFont="1" applyBorder="1" applyAlignment="1">
      <alignment horizontal="center" vertical="center"/>
    </xf>
    <xf numFmtId="0" fontId="105" fillId="0" borderId="14" xfId="0" applyFont="1" applyBorder="1" applyAlignment="1">
      <alignment horizontal="center" vertical="center"/>
    </xf>
    <xf numFmtId="0" fontId="105" fillId="0" borderId="167" xfId="0" applyFont="1" applyBorder="1" applyAlignment="1">
      <alignment horizontal="center" vertical="center"/>
    </xf>
    <xf numFmtId="0" fontId="105" fillId="0" borderId="177" xfId="0" applyFont="1" applyBorder="1" applyAlignment="1">
      <alignment horizontal="center" vertical="center"/>
    </xf>
    <xf numFmtId="0" fontId="107" fillId="0" borderId="154" xfId="0" applyFont="1" applyBorder="1" applyAlignment="1">
      <alignment horizontal="center" vertical="center"/>
    </xf>
    <xf numFmtId="0" fontId="125" fillId="0" borderId="153" xfId="0" applyFont="1" applyBorder="1" applyAlignment="1">
      <alignment horizontal="center" vertical="center" wrapText="1"/>
    </xf>
    <xf numFmtId="0" fontId="125" fillId="0" borderId="154" xfId="0" applyFont="1" applyBorder="1" applyAlignment="1">
      <alignment horizontal="center" vertical="center"/>
    </xf>
    <xf numFmtId="0" fontId="107" fillId="0" borderId="159" xfId="0" applyFont="1" applyBorder="1" applyAlignment="1">
      <alignment horizontal="center" vertical="center"/>
    </xf>
    <xf numFmtId="176" fontId="105" fillId="0" borderId="159" xfId="0" applyNumberFormat="1" applyFont="1" applyBorder="1" applyAlignment="1">
      <alignment horizontal="right" vertical="center"/>
    </xf>
    <xf numFmtId="176" fontId="105" fillId="0" borderId="160" xfId="0" applyNumberFormat="1" applyFont="1" applyBorder="1" applyAlignment="1">
      <alignment horizontal="right" vertical="center"/>
    </xf>
    <xf numFmtId="0" fontId="105" fillId="0" borderId="159" xfId="0" applyFont="1" applyBorder="1" applyAlignment="1">
      <alignment horizontal="center" vertical="center"/>
    </xf>
    <xf numFmtId="0" fontId="105" fillId="0" borderId="160" xfId="0" applyFont="1" applyBorder="1" applyAlignment="1">
      <alignment horizontal="center" vertical="center"/>
    </xf>
    <xf numFmtId="0" fontId="107" fillId="0" borderId="164" xfId="0" applyFont="1" applyBorder="1" applyAlignment="1">
      <alignment horizontal="center" vertical="center"/>
    </xf>
    <xf numFmtId="0" fontId="107" fillId="0" borderId="165" xfId="0" applyFont="1" applyBorder="1" applyAlignment="1">
      <alignment horizontal="center" vertical="center"/>
    </xf>
    <xf numFmtId="0" fontId="107" fillId="0" borderId="166" xfId="0" applyFont="1" applyBorder="1" applyAlignment="1">
      <alignment horizontal="center" vertical="center"/>
    </xf>
    <xf numFmtId="0" fontId="105" fillId="0" borderId="138" xfId="0" applyFont="1" applyBorder="1" applyAlignment="1">
      <alignment horizontal="right" vertical="center"/>
    </xf>
    <xf numFmtId="0" fontId="105" fillId="0" borderId="127" xfId="0" applyFont="1" applyBorder="1" applyAlignment="1">
      <alignment horizontal="right" vertical="center"/>
    </xf>
    <xf numFmtId="0" fontId="105" fillId="0" borderId="127" xfId="0" applyFont="1" applyBorder="1" applyAlignment="1">
      <alignment horizontal="left" vertical="center" wrapText="1"/>
    </xf>
    <xf numFmtId="0" fontId="105" fillId="0" borderId="170" xfId="0" applyFont="1" applyBorder="1" applyAlignment="1">
      <alignment horizontal="center" vertical="center"/>
    </xf>
    <xf numFmtId="0" fontId="104" fillId="0" borderId="171" xfId="0" applyFont="1" applyBorder="1" applyAlignment="1">
      <alignment horizontal="center" vertical="center"/>
    </xf>
    <xf numFmtId="0" fontId="104" fillId="0" borderId="172" xfId="0" applyFont="1" applyBorder="1" applyAlignment="1">
      <alignment horizontal="center" vertical="center"/>
    </xf>
    <xf numFmtId="0" fontId="104" fillId="0" borderId="173" xfId="0" applyFont="1" applyBorder="1" applyAlignment="1">
      <alignment horizontal="center" vertical="center"/>
    </xf>
    <xf numFmtId="0" fontId="104" fillId="0" borderId="174" xfId="0" applyFont="1" applyBorder="1" applyAlignment="1">
      <alignment horizontal="center" vertical="center"/>
    </xf>
    <xf numFmtId="0" fontId="104" fillId="0" borderId="175" xfId="0" applyFont="1" applyBorder="1" applyAlignment="1">
      <alignment horizontal="center" vertical="center"/>
    </xf>
    <xf numFmtId="0" fontId="104" fillId="0" borderId="176" xfId="0" applyFont="1" applyBorder="1" applyAlignment="1">
      <alignment horizontal="center" vertical="center"/>
    </xf>
    <xf numFmtId="176" fontId="105" fillId="0" borderId="178" xfId="0" applyNumberFormat="1" applyFont="1" applyBorder="1" applyAlignment="1">
      <alignment horizontal="right" vertical="center"/>
    </xf>
    <xf numFmtId="176" fontId="105" fillId="0" borderId="179" xfId="0" applyNumberFormat="1" applyFont="1" applyBorder="1" applyAlignment="1">
      <alignment horizontal="right" vertical="center"/>
    </xf>
    <xf numFmtId="176" fontId="105" fillId="0" borderId="180" xfId="0" applyNumberFormat="1" applyFont="1" applyBorder="1" applyAlignment="1">
      <alignment horizontal="right" vertical="center"/>
    </xf>
    <xf numFmtId="0" fontId="125" fillId="0" borderId="168" xfId="0" applyFont="1" applyBorder="1" applyAlignment="1">
      <alignment horizontal="center" vertical="center" wrapText="1"/>
    </xf>
    <xf numFmtId="0" fontId="59" fillId="0" borderId="161" xfId="0" applyFont="1" applyBorder="1" applyAlignment="1">
      <alignment horizontal="left" vertical="center"/>
    </xf>
    <xf numFmtId="0" fontId="59" fillId="0" borderId="346" xfId="0" applyFont="1" applyBorder="1" applyAlignment="1">
      <alignment horizontal="left" vertical="center"/>
    </xf>
    <xf numFmtId="0" fontId="105" fillId="0" borderId="303" xfId="0" applyFont="1" applyBorder="1" applyAlignment="1">
      <alignment horizontal="left" vertical="center"/>
    </xf>
    <xf numFmtId="0" fontId="104" fillId="0" borderId="346" xfId="0" applyFont="1" applyBorder="1" applyAlignment="1">
      <alignment horizontal="left" vertical="center"/>
    </xf>
    <xf numFmtId="0" fontId="105" fillId="0" borderId="116" xfId="0" applyFont="1" applyBorder="1">
      <alignment vertical="center"/>
    </xf>
    <xf numFmtId="0" fontId="105" fillId="0" borderId="114" xfId="0" applyFont="1" applyBorder="1">
      <alignment vertical="center"/>
    </xf>
    <xf numFmtId="0" fontId="105" fillId="0" borderId="326" xfId="0" applyFont="1" applyBorder="1" applyAlignment="1">
      <alignment horizontal="left" vertical="center" wrapText="1"/>
    </xf>
    <xf numFmtId="0" fontId="105" fillId="0" borderId="323" xfId="0" applyFont="1" applyBorder="1" applyAlignment="1">
      <alignment horizontal="left" vertical="center" wrapText="1"/>
    </xf>
    <xf numFmtId="0" fontId="105" fillId="0" borderId="104" xfId="0" applyFont="1" applyBorder="1" applyAlignment="1">
      <alignment horizontal="left" vertical="center" wrapText="1"/>
    </xf>
    <xf numFmtId="0" fontId="105" fillId="0" borderId="0" xfId="0" applyFont="1" applyBorder="1" applyAlignment="1">
      <alignment horizontal="left" vertical="center" wrapText="1"/>
    </xf>
    <xf numFmtId="0" fontId="105" fillId="0" borderId="324" xfId="0" applyFont="1" applyBorder="1" applyAlignment="1">
      <alignment horizontal="left" vertical="center" wrapText="1"/>
    </xf>
    <xf numFmtId="177" fontId="105" fillId="0" borderId="0" xfId="0" applyNumberFormat="1" applyFont="1" applyAlignment="1">
      <alignment horizontal="center" vertical="center"/>
    </xf>
    <xf numFmtId="0" fontId="105" fillId="0" borderId="6" xfId="0" applyFont="1" applyBorder="1" applyAlignment="1">
      <alignment horizontal="center" vertical="center"/>
    </xf>
    <xf numFmtId="0" fontId="63" fillId="0" borderId="149" xfId="0" applyFont="1" applyBorder="1" applyAlignment="1">
      <alignment horizontal="left" vertical="top" wrapText="1"/>
    </xf>
    <xf numFmtId="0" fontId="63" fillId="0" borderId="150" xfId="0" applyFont="1" applyBorder="1" applyAlignment="1">
      <alignment horizontal="left" vertical="top" wrapText="1"/>
    </xf>
    <xf numFmtId="0" fontId="63" fillId="0" borderId="151" xfId="0" applyFont="1" applyBorder="1" applyAlignment="1">
      <alignment horizontal="left" vertical="top" wrapText="1"/>
    </xf>
    <xf numFmtId="0" fontId="95" fillId="0" borderId="0" xfId="0" applyFont="1" applyAlignment="1">
      <alignment horizontal="left" vertical="top"/>
    </xf>
    <xf numFmtId="0" fontId="105" fillId="0" borderId="162" xfId="0" applyFont="1" applyBorder="1" applyAlignment="1">
      <alignment horizontal="left" vertical="center"/>
    </xf>
    <xf numFmtId="0" fontId="105" fillId="0" borderId="317" xfId="0" applyFont="1" applyBorder="1" applyAlignment="1">
      <alignment horizontal="left" vertical="center" shrinkToFit="1"/>
    </xf>
    <xf numFmtId="0" fontId="105" fillId="0" borderId="156" xfId="0" applyFont="1" applyBorder="1" applyAlignment="1">
      <alignment horizontal="left" vertical="center" shrinkToFit="1"/>
    </xf>
    <xf numFmtId="0" fontId="105" fillId="0" borderId="158" xfId="0" applyFont="1" applyBorder="1" applyAlignment="1">
      <alignment horizontal="left" vertical="center" shrinkToFit="1"/>
    </xf>
    <xf numFmtId="0" fontId="105" fillId="0" borderId="332" xfId="0" applyFont="1" applyBorder="1" applyAlignment="1">
      <alignment horizontal="left" vertical="center"/>
    </xf>
    <xf numFmtId="0" fontId="105" fillId="0" borderId="124" xfId="0" applyFont="1" applyFill="1" applyBorder="1" applyAlignment="1">
      <alignment horizontal="left" vertical="center" wrapText="1"/>
    </xf>
    <xf numFmtId="0" fontId="105" fillId="0" borderId="121" xfId="0" applyFont="1" applyBorder="1" applyAlignment="1">
      <alignment horizontal="right" vertical="center"/>
    </xf>
    <xf numFmtId="0" fontId="105" fillId="0" borderId="342" xfId="0" applyFont="1" applyBorder="1" applyAlignment="1">
      <alignment horizontal="left" vertical="center"/>
    </xf>
    <xf numFmtId="0" fontId="105" fillId="0" borderId="415" xfId="0" applyFont="1" applyBorder="1" applyAlignment="1">
      <alignment horizontal="left" vertical="center"/>
    </xf>
    <xf numFmtId="0" fontId="105" fillId="0" borderId="415" xfId="0" applyFont="1" applyBorder="1">
      <alignment vertical="center"/>
    </xf>
    <xf numFmtId="0" fontId="95" fillId="0" borderId="415" xfId="0" applyFont="1" applyBorder="1" applyAlignment="1">
      <alignment horizontal="left" vertical="center" wrapText="1"/>
    </xf>
    <xf numFmtId="0" fontId="95" fillId="0" borderId="416" xfId="0" applyFont="1" applyBorder="1" applyAlignment="1">
      <alignment horizontal="left" vertical="center" wrapText="1"/>
    </xf>
    <xf numFmtId="0" fontId="105" fillId="0" borderId="350" xfId="0" applyFont="1" applyBorder="1" applyAlignment="1">
      <alignment horizontal="center" vertical="center"/>
    </xf>
    <xf numFmtId="0" fontId="105" fillId="0" borderId="333" xfId="0" applyFont="1" applyBorder="1" applyAlignment="1">
      <alignment horizontal="center" vertical="center"/>
    </xf>
    <xf numFmtId="0" fontId="105" fillId="0" borderId="334" xfId="0" applyFont="1" applyBorder="1" applyAlignment="1">
      <alignment horizontal="center" vertical="center"/>
    </xf>
    <xf numFmtId="0" fontId="105" fillId="0" borderId="115" xfId="0" applyFont="1" applyBorder="1" applyAlignment="1">
      <alignment horizontal="left" vertical="center" wrapText="1"/>
    </xf>
    <xf numFmtId="0" fontId="105" fillId="0" borderId="351" xfId="0" applyFont="1" applyBorder="1" applyAlignment="1">
      <alignment horizontal="left" vertical="center" wrapText="1"/>
    </xf>
    <xf numFmtId="0" fontId="105" fillId="0" borderId="341" xfId="0" applyFont="1" applyBorder="1" applyAlignment="1">
      <alignment horizontal="left" vertical="center" wrapText="1"/>
    </xf>
    <xf numFmtId="0" fontId="105" fillId="0" borderId="352" xfId="0" applyFont="1" applyBorder="1" applyAlignment="1">
      <alignment horizontal="left" vertical="center" wrapText="1"/>
    </xf>
    <xf numFmtId="0" fontId="105" fillId="0" borderId="353" xfId="0" applyFont="1" applyBorder="1" applyAlignment="1">
      <alignment horizontal="left" vertical="center" wrapText="1"/>
    </xf>
    <xf numFmtId="0" fontId="105" fillId="0" borderId="219" xfId="0" applyFont="1" applyBorder="1" applyAlignment="1">
      <alignment horizontal="right" vertical="center"/>
    </xf>
    <xf numFmtId="0" fontId="105" fillId="0" borderId="140" xfId="0" applyFont="1" applyBorder="1" applyAlignment="1">
      <alignment horizontal="right" vertical="center"/>
    </xf>
    <xf numFmtId="0" fontId="105" fillId="0" borderId="51" xfId="0" applyFont="1" applyBorder="1" applyAlignment="1">
      <alignment horizontal="right" vertical="center"/>
    </xf>
    <xf numFmtId="0" fontId="105" fillId="0" borderId="20" xfId="0" applyFont="1" applyBorder="1" applyAlignment="1">
      <alignment horizontal="left" vertical="center" shrinkToFit="1"/>
    </xf>
    <xf numFmtId="0" fontId="105" fillId="0" borderId="7" xfId="0" applyFont="1" applyBorder="1" applyAlignment="1">
      <alignment horizontal="left" vertical="center" shrinkToFit="1"/>
    </xf>
    <xf numFmtId="0" fontId="105" fillId="0" borderId="220" xfId="0" applyFont="1" applyBorder="1" applyAlignment="1">
      <alignment horizontal="left" vertical="center" shrinkToFit="1"/>
    </xf>
    <xf numFmtId="0" fontId="105" fillId="0" borderId="402" xfId="0" applyFont="1" applyBorder="1" applyAlignment="1">
      <alignment horizontal="left" vertical="center" shrinkToFit="1"/>
    </xf>
    <xf numFmtId="0" fontId="105" fillId="0" borderId="402" xfId="0" applyFont="1" applyBorder="1" applyAlignment="1">
      <alignment horizontal="center" vertical="center" shrinkToFit="1"/>
    </xf>
    <xf numFmtId="0" fontId="105" fillId="0" borderId="407" xfId="0" applyFont="1" applyBorder="1" applyAlignment="1">
      <alignment horizontal="center" vertical="center" shrinkToFit="1"/>
    </xf>
    <xf numFmtId="0" fontId="105" fillId="0" borderId="7" xfId="0" applyFont="1" applyBorder="1" applyAlignment="1">
      <alignment horizontal="center" vertical="center"/>
    </xf>
    <xf numFmtId="0" fontId="105" fillId="0" borderId="408" xfId="0" applyFont="1" applyBorder="1" applyAlignment="1">
      <alignment horizontal="center" vertical="center"/>
    </xf>
    <xf numFmtId="0" fontId="105" fillId="0" borderId="301" xfId="0" applyFont="1" applyBorder="1" applyAlignment="1">
      <alignment horizontal="left" vertical="center"/>
    </xf>
    <xf numFmtId="0" fontId="105" fillId="0" borderId="302" xfId="0" applyFont="1" applyBorder="1" applyAlignment="1">
      <alignment horizontal="left" vertical="center"/>
    </xf>
    <xf numFmtId="0" fontId="104" fillId="0" borderId="302" xfId="0" applyFont="1" applyBorder="1" applyAlignment="1">
      <alignment horizontal="center" vertical="center"/>
    </xf>
    <xf numFmtId="0" fontId="106" fillId="0" borderId="299" xfId="0" applyFont="1" applyBorder="1" applyAlignment="1">
      <alignment horizontal="left" vertical="center"/>
    </xf>
    <xf numFmtId="0" fontId="106" fillId="0" borderId="300" xfId="0" applyFont="1" applyBorder="1" applyAlignment="1">
      <alignment horizontal="left" vertical="center"/>
    </xf>
    <xf numFmtId="0" fontId="104" fillId="0" borderId="300" xfId="0" applyFont="1" applyBorder="1" applyAlignment="1">
      <alignment horizontal="center" vertical="center"/>
    </xf>
    <xf numFmtId="0" fontId="104" fillId="0" borderId="198" xfId="0" applyFont="1" applyBorder="1" applyAlignment="1">
      <alignment horizontal="center" vertical="center"/>
    </xf>
    <xf numFmtId="0" fontId="105" fillId="0" borderId="187" xfId="0" applyFont="1" applyBorder="1" applyAlignment="1">
      <alignment horizontal="center" vertical="center"/>
    </xf>
    <xf numFmtId="0" fontId="105" fillId="0" borderId="188" xfId="0" applyFont="1" applyBorder="1" applyAlignment="1">
      <alignment horizontal="center" vertical="center"/>
    </xf>
    <xf numFmtId="0" fontId="105" fillId="0" borderId="187" xfId="0" applyFont="1" applyBorder="1" applyAlignment="1">
      <alignment horizontal="left" vertical="center" shrinkToFit="1"/>
    </xf>
    <xf numFmtId="0" fontId="105" fillId="0" borderId="14" xfId="0" applyFont="1" applyBorder="1" applyAlignment="1">
      <alignment horizontal="left" vertical="center" shrinkToFit="1"/>
    </xf>
    <xf numFmtId="0" fontId="105" fillId="0" borderId="188" xfId="0" applyFont="1" applyBorder="1" applyAlignment="1">
      <alignment horizontal="left" vertical="center" shrinkToFit="1"/>
    </xf>
    <xf numFmtId="0" fontId="105" fillId="0" borderId="10" xfId="0" applyFont="1" applyBorder="1" applyAlignment="1">
      <alignment horizontal="left" vertical="center" shrinkToFit="1"/>
    </xf>
    <xf numFmtId="0" fontId="119" fillId="10" borderId="0" xfId="0" applyFont="1" applyFill="1" applyAlignment="1">
      <alignment vertical="center" wrapText="1" shrinkToFit="1"/>
    </xf>
    <xf numFmtId="0" fontId="105" fillId="3" borderId="110" xfId="0" applyFont="1" applyFill="1" applyBorder="1" applyAlignment="1">
      <alignment horizontal="center" vertical="center"/>
    </xf>
    <xf numFmtId="0" fontId="104" fillId="3" borderId="111" xfId="0" applyFont="1" applyFill="1" applyBorder="1" applyAlignment="1">
      <alignment horizontal="center" vertical="center"/>
    </xf>
    <xf numFmtId="0" fontId="104" fillId="3" borderId="109" xfId="0" applyFont="1" applyFill="1" applyBorder="1" applyAlignment="1">
      <alignment horizontal="center" vertical="center"/>
    </xf>
    <xf numFmtId="0" fontId="105" fillId="0" borderId="43" xfId="0" applyFont="1" applyBorder="1" applyAlignment="1">
      <alignment horizontal="right" vertical="center"/>
    </xf>
    <xf numFmtId="0" fontId="105" fillId="0" borderId="160" xfId="0" applyFont="1" applyBorder="1" applyAlignment="1">
      <alignment horizontal="left" vertical="center"/>
    </xf>
    <xf numFmtId="0" fontId="105" fillId="0" borderId="163" xfId="0" applyFont="1" applyBorder="1" applyAlignment="1">
      <alignment horizontal="left" vertical="center"/>
    </xf>
    <xf numFmtId="0" fontId="105" fillId="0" borderId="133" xfId="0" applyFont="1" applyBorder="1" applyAlignment="1">
      <alignment horizontal="left" vertical="center"/>
    </xf>
    <xf numFmtId="0" fontId="105" fillId="0" borderId="11" xfId="0" applyFont="1" applyBorder="1" applyAlignment="1">
      <alignment horizontal="left" vertical="center"/>
    </xf>
    <xf numFmtId="0" fontId="107" fillId="0" borderId="123" xfId="0" applyFont="1" applyBorder="1" applyAlignment="1">
      <alignment horizontal="right" vertical="center"/>
    </xf>
    <xf numFmtId="0" fontId="107" fillId="0" borderId="122" xfId="0" applyFont="1" applyBorder="1" applyAlignment="1">
      <alignment horizontal="right" vertical="center"/>
    </xf>
    <xf numFmtId="0" fontId="107" fillId="0" borderId="119" xfId="0" applyFont="1" applyBorder="1" applyAlignment="1">
      <alignment horizontal="left" vertical="center"/>
    </xf>
    <xf numFmtId="0" fontId="107" fillId="0" borderId="120" xfId="0" applyFont="1" applyBorder="1" applyAlignment="1">
      <alignment horizontal="center" vertical="center"/>
    </xf>
    <xf numFmtId="0" fontId="95" fillId="0" borderId="0" xfId="0" applyFont="1" applyAlignment="1">
      <alignment horizontal="right" vertical="center"/>
    </xf>
    <xf numFmtId="0" fontId="105" fillId="0" borderId="161" xfId="0" applyFont="1" applyBorder="1" applyAlignment="1">
      <alignment horizontal="center" vertical="center"/>
    </xf>
    <xf numFmtId="0" fontId="105" fillId="0" borderId="163" xfId="0" applyFont="1" applyBorder="1" applyAlignment="1">
      <alignment horizontal="center" vertical="center"/>
    </xf>
    <xf numFmtId="177" fontId="105" fillId="0" borderId="227" xfId="0" applyNumberFormat="1" applyFont="1" applyBorder="1" applyAlignment="1">
      <alignment horizontal="left" vertical="center"/>
    </xf>
    <xf numFmtId="177" fontId="105" fillId="0" borderId="161" xfId="0" applyNumberFormat="1" applyFont="1" applyBorder="1" applyAlignment="1">
      <alignment horizontal="left" vertical="center"/>
    </xf>
    <xf numFmtId="0" fontId="105" fillId="0" borderId="315" xfId="0" applyFont="1" applyBorder="1" applyAlignment="1">
      <alignment horizontal="left" vertical="center"/>
    </xf>
    <xf numFmtId="0" fontId="107" fillId="0" borderId="127" xfId="0" applyFont="1" applyBorder="1" applyAlignment="1">
      <alignment horizontal="center" vertical="center"/>
    </xf>
    <xf numFmtId="176" fontId="105" fillId="0" borderId="129" xfId="0" applyNumberFormat="1" applyFont="1" applyBorder="1" applyAlignment="1">
      <alignment horizontal="right" vertical="center"/>
    </xf>
    <xf numFmtId="176" fontId="105" fillId="0" borderId="130" xfId="0" applyNumberFormat="1" applyFont="1" applyBorder="1" applyAlignment="1">
      <alignment horizontal="right" vertical="center"/>
    </xf>
    <xf numFmtId="176" fontId="105" fillId="0" borderId="44" xfId="0" applyNumberFormat="1" applyFont="1" applyBorder="1" applyAlignment="1">
      <alignment horizontal="right" vertical="center"/>
    </xf>
    <xf numFmtId="176" fontId="105" fillId="0" borderId="45" xfId="0" applyNumberFormat="1" applyFont="1" applyBorder="1" applyAlignment="1">
      <alignment horizontal="right" vertical="center"/>
    </xf>
    <xf numFmtId="177" fontId="105" fillId="0" borderId="316" xfId="0" applyNumberFormat="1" applyFont="1" applyBorder="1" applyAlignment="1">
      <alignment horizontal="left" vertical="center"/>
    </xf>
    <xf numFmtId="177" fontId="105" fillId="0" borderId="182" xfId="0" applyNumberFormat="1" applyFont="1" applyBorder="1" applyAlignment="1">
      <alignment horizontal="left" vertical="center"/>
    </xf>
    <xf numFmtId="177" fontId="105" fillId="0" borderId="317" xfId="0" applyNumberFormat="1" applyFont="1" applyBorder="1" applyAlignment="1">
      <alignment horizontal="left" vertical="center"/>
    </xf>
    <xf numFmtId="177" fontId="105" fillId="0" borderId="156" xfId="0" applyNumberFormat="1" applyFont="1" applyBorder="1" applyAlignment="1">
      <alignment horizontal="left" vertical="center"/>
    </xf>
    <xf numFmtId="0" fontId="105" fillId="0" borderId="128" xfId="0" applyFont="1" applyBorder="1" applyAlignment="1">
      <alignment horizontal="right" vertical="center"/>
    </xf>
    <xf numFmtId="0" fontId="123" fillId="10" borderId="0" xfId="0" applyFont="1" applyFill="1" applyAlignment="1">
      <alignment vertical="center" wrapText="1"/>
    </xf>
    <xf numFmtId="0" fontId="105" fillId="0" borderId="340" xfId="0" applyFont="1" applyBorder="1" applyAlignment="1">
      <alignment horizontal="left" vertical="center" wrapText="1"/>
    </xf>
    <xf numFmtId="0" fontId="105" fillId="0" borderId="132" xfId="0" applyFont="1" applyBorder="1" applyAlignment="1">
      <alignment horizontal="left" vertical="center"/>
    </xf>
    <xf numFmtId="0" fontId="105" fillId="0" borderId="132" xfId="0" applyFont="1" applyBorder="1" applyAlignment="1">
      <alignment horizontal="left" vertical="center" wrapText="1"/>
    </xf>
    <xf numFmtId="0" fontId="105" fillId="0" borderId="235" xfId="0" applyFont="1" applyBorder="1" applyAlignment="1">
      <alignment horizontal="left" vertical="center" wrapText="1"/>
    </xf>
    <xf numFmtId="0" fontId="59" fillId="0" borderId="156" xfId="0" applyFont="1" applyBorder="1" applyAlignment="1">
      <alignment horizontal="left" vertical="center"/>
    </xf>
    <xf numFmtId="0" fontId="59" fillId="0" borderId="318" xfId="0" applyFont="1" applyBorder="1" applyAlignment="1">
      <alignment horizontal="left" vertical="center"/>
    </xf>
    <xf numFmtId="0" fontId="105" fillId="20" borderId="122" xfId="0" applyFont="1" applyFill="1" applyBorder="1" applyAlignment="1">
      <alignment horizontal="left" vertical="center"/>
    </xf>
    <xf numFmtId="0" fontId="105" fillId="20" borderId="123" xfId="0" applyFont="1" applyFill="1" applyBorder="1" applyAlignment="1">
      <alignment horizontal="left" vertical="center"/>
    </xf>
    <xf numFmtId="0" fontId="105" fillId="20" borderId="119" xfId="0" applyFont="1" applyFill="1" applyBorder="1" applyAlignment="1">
      <alignment horizontal="left" vertical="center"/>
    </xf>
    <xf numFmtId="0" fontId="95" fillId="20" borderId="123" xfId="0" applyFont="1" applyFill="1" applyBorder="1" applyAlignment="1">
      <alignment horizontal="left" vertical="center"/>
    </xf>
    <xf numFmtId="0" fontId="95" fillId="20" borderId="122" xfId="0" applyFont="1" applyFill="1" applyBorder="1" applyAlignment="1">
      <alignment horizontal="left" vertical="center"/>
    </xf>
    <xf numFmtId="0" fontId="95" fillId="20" borderId="124" xfId="0" applyFont="1" applyFill="1" applyBorder="1" applyAlignment="1">
      <alignment horizontal="left" vertical="center"/>
    </xf>
    <xf numFmtId="0" fontId="105" fillId="20" borderId="120" xfId="0" applyFont="1" applyFill="1" applyBorder="1" applyAlignment="1">
      <alignment horizontal="left" vertical="center"/>
    </xf>
    <xf numFmtId="0" fontId="105" fillId="20" borderId="120" xfId="0" applyFont="1" applyFill="1" applyBorder="1" applyAlignment="1">
      <alignment horizontal="left" vertical="top" wrapText="1"/>
    </xf>
    <xf numFmtId="0" fontId="105" fillId="20" borderId="121" xfId="0" applyFont="1" applyFill="1" applyBorder="1" applyAlignment="1">
      <alignment horizontal="left" vertical="top" wrapText="1"/>
    </xf>
    <xf numFmtId="0" fontId="105" fillId="0" borderId="200" xfId="0" applyFont="1" applyBorder="1" applyAlignment="1">
      <alignment horizontal="left" vertical="top" wrapText="1"/>
    </xf>
    <xf numFmtId="0" fontId="71" fillId="3" borderId="0" xfId="10" applyFont="1" applyFill="1" applyAlignment="1">
      <alignment horizontal="center" vertical="center"/>
    </xf>
    <xf numFmtId="0" fontId="111" fillId="0" borderId="0" xfId="3" applyFont="1" applyAlignment="1">
      <alignment horizontal="left" vertical="center" shrinkToFit="1"/>
    </xf>
    <xf numFmtId="0" fontId="108" fillId="0" borderId="0" xfId="3" applyFont="1" applyAlignment="1">
      <alignment horizontal="left" vertical="center" shrinkToFit="1"/>
    </xf>
    <xf numFmtId="0" fontId="105" fillId="0" borderId="0" xfId="3" applyFont="1" applyAlignment="1">
      <alignment horizontal="center" vertical="center"/>
    </xf>
    <xf numFmtId="0" fontId="105" fillId="0" borderId="0" xfId="3" applyFont="1" applyAlignment="1">
      <alignment horizontal="left" vertical="center" shrinkToFit="1"/>
    </xf>
    <xf numFmtId="0" fontId="111" fillId="0" borderId="0" xfId="3" applyFont="1" applyAlignment="1">
      <alignment horizontal="center" vertical="center"/>
    </xf>
    <xf numFmtId="0" fontId="104" fillId="0" borderId="0" xfId="3" applyFont="1" applyAlignment="1">
      <alignment horizontal="center" vertical="center"/>
    </xf>
    <xf numFmtId="0" fontId="70" fillId="0" borderId="0" xfId="3" applyFont="1" applyAlignment="1">
      <alignment horizontal="center" vertical="center" shrinkToFit="1"/>
    </xf>
    <xf numFmtId="0" fontId="108" fillId="3" borderId="0" xfId="3" applyFont="1" applyFill="1" applyAlignment="1" applyProtection="1">
      <alignment horizontal="center" vertical="center" shrinkToFit="1"/>
      <protection locked="0"/>
    </xf>
    <xf numFmtId="0" fontId="70" fillId="3" borderId="0" xfId="3" applyFont="1" applyFill="1" applyAlignment="1" applyProtection="1">
      <alignment horizontal="center" vertical="center" shrinkToFit="1"/>
      <protection locked="0"/>
    </xf>
    <xf numFmtId="0" fontId="105" fillId="0" borderId="0" xfId="3" applyFont="1" applyFill="1" applyAlignment="1">
      <alignment horizontal="left" vertical="center" shrinkToFit="1"/>
    </xf>
    <xf numFmtId="0" fontId="108" fillId="0" borderId="0" xfId="3" applyFont="1" applyFill="1" applyAlignment="1">
      <alignment horizontal="center" vertical="center" shrinkToFit="1"/>
    </xf>
    <xf numFmtId="0" fontId="70" fillId="0" borderId="0" xfId="3" applyFont="1" applyFill="1" applyAlignment="1">
      <alignment horizontal="center" vertical="center" shrinkToFit="1"/>
    </xf>
    <xf numFmtId="0" fontId="108" fillId="0" borderId="0" xfId="3" applyFont="1" applyFill="1" applyAlignment="1">
      <alignment horizontal="left" vertical="center" shrinkToFit="1"/>
    </xf>
    <xf numFmtId="0" fontId="104" fillId="0" borderId="0" xfId="3" applyFont="1" applyFill="1" applyAlignment="1">
      <alignment horizontal="center" vertical="center"/>
    </xf>
    <xf numFmtId="0" fontId="105" fillId="0" borderId="0" xfId="3" applyFont="1" applyFill="1" applyAlignment="1">
      <alignment horizontal="center" vertical="center"/>
    </xf>
    <xf numFmtId="0" fontId="111" fillId="0" borderId="0" xfId="3" applyFont="1" applyFill="1" applyAlignment="1">
      <alignment horizontal="left" vertical="center" shrinkToFit="1"/>
    </xf>
    <xf numFmtId="0" fontId="108" fillId="21" borderId="0" xfId="3" applyFont="1" applyFill="1" applyAlignment="1" applyProtection="1">
      <alignment horizontal="center" vertical="center" shrinkToFit="1"/>
      <protection locked="0"/>
    </xf>
    <xf numFmtId="0" fontId="111" fillId="0" borderId="0" xfId="3" applyFont="1" applyFill="1" applyAlignment="1">
      <alignment horizontal="center" vertical="center"/>
    </xf>
    <xf numFmtId="0" fontId="70" fillId="0" borderId="0" xfId="3" applyFont="1" applyAlignment="1">
      <alignment horizontal="left" vertical="center" shrinkToFit="1"/>
    </xf>
    <xf numFmtId="0" fontId="108" fillId="0" borderId="0" xfId="3" applyFont="1" applyAlignment="1">
      <alignment horizontal="left" vertical="center"/>
    </xf>
    <xf numFmtId="0" fontId="108" fillId="0" borderId="0" xfId="3" applyFont="1" applyAlignment="1">
      <alignment horizontal="center" vertical="center"/>
    </xf>
    <xf numFmtId="0" fontId="108" fillId="0" borderId="0" xfId="3" applyFont="1" applyAlignment="1">
      <alignment horizontal="center" vertical="center" shrinkToFit="1"/>
    </xf>
    <xf numFmtId="0" fontId="111" fillId="0" borderId="0" xfId="3" applyFont="1" applyAlignment="1">
      <alignment horizontal="left" vertical="center"/>
    </xf>
    <xf numFmtId="0" fontId="113" fillId="0" borderId="0" xfId="3" applyFont="1" applyAlignment="1">
      <alignment horizontal="left" vertical="center"/>
    </xf>
    <xf numFmtId="0" fontId="107" fillId="0" borderId="0" xfId="0" applyFont="1" applyAlignment="1">
      <alignment horizontal="left" vertical="center" wrapText="1"/>
    </xf>
    <xf numFmtId="0" fontId="105" fillId="0" borderId="0" xfId="0" applyFont="1" applyAlignment="1">
      <alignment horizontal="justify" vertical="distributed" wrapText="1"/>
    </xf>
    <xf numFmtId="0" fontId="109" fillId="0" borderId="0" xfId="0" applyFont="1" applyAlignment="1">
      <alignment horizontal="center" vertical="center"/>
    </xf>
    <xf numFmtId="0" fontId="104" fillId="0" borderId="0" xfId="0" applyFont="1" applyAlignment="1">
      <alignment horizontal="justify" vertical="distributed" wrapText="1"/>
    </xf>
    <xf numFmtId="38" fontId="107" fillId="0" borderId="250" xfId="13" applyFont="1" applyBorder="1" applyAlignment="1" applyProtection="1">
      <alignment horizontal="center" vertical="center"/>
    </xf>
    <xf numFmtId="0" fontId="108" fillId="18" borderId="250" xfId="0" applyFont="1" applyFill="1" applyBorder="1" applyAlignment="1">
      <alignment vertical="center" shrinkToFit="1"/>
    </xf>
    <xf numFmtId="0" fontId="107" fillId="0" borderId="250" xfId="0" applyFont="1" applyBorder="1" applyAlignment="1">
      <alignment horizontal="center" vertical="center"/>
    </xf>
    <xf numFmtId="0" fontId="108" fillId="18" borderId="250" xfId="0" applyFont="1" applyFill="1" applyBorder="1" applyAlignment="1">
      <alignment horizontal="left" vertical="center" shrinkToFit="1"/>
    </xf>
    <xf numFmtId="0" fontId="106" fillId="16" borderId="0" xfId="0" applyFont="1" applyFill="1" applyAlignment="1">
      <alignment horizontal="left" shrinkToFit="1"/>
    </xf>
    <xf numFmtId="0" fontId="106" fillId="16" borderId="0" xfId="0" quotePrefix="1" applyFont="1" applyFill="1" applyAlignment="1">
      <alignment horizontal="center" shrinkToFit="1"/>
    </xf>
    <xf numFmtId="0" fontId="59" fillId="0" borderId="0" xfId="11" applyFont="1" applyAlignment="1">
      <alignment horizontal="left" vertical="center" wrapText="1"/>
    </xf>
    <xf numFmtId="0" fontId="59" fillId="0" borderId="213" xfId="11" applyFont="1" applyBorder="1" applyAlignment="1">
      <alignment horizontal="left" vertical="center" wrapText="1"/>
    </xf>
    <xf numFmtId="0" fontId="59" fillId="0" borderId="257" xfId="11" applyFont="1" applyBorder="1" applyAlignment="1">
      <alignment horizontal="left" vertical="center" wrapText="1"/>
    </xf>
    <xf numFmtId="0" fontId="59" fillId="0" borderId="258" xfId="11" applyFont="1" applyBorder="1" applyAlignment="1">
      <alignment horizontal="left" vertical="center" wrapText="1"/>
    </xf>
    <xf numFmtId="0" fontId="59" fillId="0" borderId="0" xfId="11" quotePrefix="1" applyFont="1" applyAlignment="1">
      <alignment horizontal="right" vertical="top"/>
    </xf>
    <xf numFmtId="0" fontId="59" fillId="0" borderId="0" xfId="11" applyFont="1" applyAlignment="1">
      <alignment vertical="top" wrapText="1"/>
    </xf>
    <xf numFmtId="10" fontId="65" fillId="0" borderId="262" xfId="11" applyNumberFormat="1" applyFont="1" applyBorder="1">
      <alignment vertical="center"/>
    </xf>
    <xf numFmtId="38" fontId="65" fillId="0" borderId="210" xfId="12" applyFont="1" applyFill="1" applyBorder="1" applyAlignment="1" applyProtection="1">
      <alignment horizontal="right" vertical="center"/>
    </xf>
    <xf numFmtId="38" fontId="65" fillId="0" borderId="211" xfId="12" applyFont="1" applyFill="1" applyBorder="1" applyAlignment="1" applyProtection="1">
      <alignment horizontal="right" vertical="center"/>
    </xf>
    <xf numFmtId="38" fontId="65" fillId="0" borderId="212" xfId="12" applyFont="1" applyFill="1" applyBorder="1" applyAlignment="1" applyProtection="1">
      <alignment horizontal="right" vertical="center"/>
    </xf>
    <xf numFmtId="38" fontId="65" fillId="0" borderId="216" xfId="12" applyFont="1" applyFill="1" applyBorder="1" applyAlignment="1" applyProtection="1">
      <alignment horizontal="right" vertical="center"/>
    </xf>
    <xf numFmtId="38" fontId="65" fillId="0" borderId="256" xfId="12" applyFont="1" applyFill="1" applyBorder="1" applyAlignment="1" applyProtection="1">
      <alignment horizontal="right" vertical="center"/>
    </xf>
    <xf numFmtId="38" fontId="65" fillId="0" borderId="257" xfId="12" applyFont="1" applyFill="1" applyBorder="1" applyAlignment="1" applyProtection="1">
      <alignment horizontal="right" vertical="center"/>
    </xf>
    <xf numFmtId="0" fontId="43" fillId="0" borderId="216" xfId="11" applyFont="1" applyBorder="1">
      <alignment vertical="center"/>
    </xf>
    <xf numFmtId="0" fontId="43" fillId="0" borderId="272" xfId="11" applyFont="1" applyBorder="1">
      <alignment vertical="center"/>
    </xf>
    <xf numFmtId="0" fontId="43" fillId="0" borderId="257" xfId="11" applyFont="1" applyBorder="1">
      <alignment vertical="center"/>
    </xf>
    <xf numFmtId="0" fontId="43" fillId="0" borderId="271" xfId="11" applyFont="1" applyBorder="1">
      <alignment vertical="center"/>
    </xf>
    <xf numFmtId="38" fontId="65" fillId="3" borderId="212" xfId="12" applyFont="1" applyFill="1" applyBorder="1" applyAlignment="1" applyProtection="1">
      <alignment horizontal="right" vertical="center"/>
      <protection locked="0"/>
    </xf>
    <xf numFmtId="38" fontId="65" fillId="3" borderId="216" xfId="12" applyFont="1" applyFill="1" applyBorder="1" applyAlignment="1" applyProtection="1">
      <alignment horizontal="right" vertical="center"/>
      <protection locked="0"/>
    </xf>
    <xf numFmtId="38" fontId="65" fillId="3" borderId="255" xfId="12" applyFont="1" applyFill="1" applyBorder="1" applyAlignment="1" applyProtection="1">
      <alignment horizontal="right" vertical="center"/>
      <protection locked="0"/>
    </xf>
    <xf numFmtId="38" fontId="65" fillId="3" borderId="0" xfId="12" applyFont="1" applyFill="1" applyAlignment="1" applyProtection="1">
      <alignment horizontal="right" vertical="center"/>
      <protection locked="0"/>
    </xf>
    <xf numFmtId="0" fontId="43" fillId="0" borderId="216" xfId="11" applyFont="1" applyBorder="1" applyAlignment="1">
      <alignment horizontal="left" vertical="center"/>
    </xf>
    <xf numFmtId="0" fontId="43" fillId="0" borderId="0" xfId="11" applyFont="1" applyAlignment="1">
      <alignment horizontal="left" vertical="center"/>
    </xf>
    <xf numFmtId="10" fontId="65" fillId="0" borderId="257" xfId="11" applyNumberFormat="1" applyFont="1" applyBorder="1">
      <alignment vertical="center"/>
    </xf>
    <xf numFmtId="0" fontId="70" fillId="0" borderId="0" xfId="11" applyFont="1" applyAlignment="1">
      <alignment horizontal="center" vertical="center"/>
    </xf>
    <xf numFmtId="0" fontId="65" fillId="3" borderId="210" xfId="11" applyFont="1" applyFill="1" applyBorder="1" applyAlignment="1" applyProtection="1">
      <alignment horizontal="center" vertical="center"/>
      <protection locked="0"/>
    </xf>
    <xf numFmtId="0" fontId="65" fillId="3" borderId="211" xfId="11" applyFont="1" applyFill="1" applyBorder="1" applyAlignment="1" applyProtection="1">
      <alignment horizontal="center" vertical="center"/>
      <protection locked="0"/>
    </xf>
    <xf numFmtId="0" fontId="61" fillId="0" borderId="0" xfId="11" applyFont="1" applyAlignment="1">
      <alignment horizontal="center" vertical="center"/>
    </xf>
    <xf numFmtId="0" fontId="59" fillId="0" borderId="216" xfId="11" applyFont="1" applyBorder="1" applyAlignment="1">
      <alignment horizontal="center" vertical="center" shrinkToFit="1"/>
    </xf>
    <xf numFmtId="0" fontId="59" fillId="0" borderId="254" xfId="11" applyFont="1" applyBorder="1" applyAlignment="1">
      <alignment horizontal="center" vertical="center" shrinkToFit="1"/>
    </xf>
    <xf numFmtId="0" fontId="59" fillId="0" borderId="216" xfId="11" applyFont="1" applyBorder="1" applyAlignment="1">
      <alignment horizontal="center" vertical="center"/>
    </xf>
    <xf numFmtId="0" fontId="59" fillId="0" borderId="254" xfId="11" applyFont="1" applyBorder="1" applyAlignment="1">
      <alignment horizontal="center" vertical="center"/>
    </xf>
    <xf numFmtId="38" fontId="59" fillId="3" borderId="259" xfId="12" applyFont="1" applyFill="1" applyBorder="1" applyAlignment="1" applyProtection="1">
      <alignment horizontal="right" vertical="center"/>
      <protection locked="0"/>
    </xf>
    <xf numFmtId="38" fontId="59" fillId="3" borderId="260" xfId="12" applyFont="1" applyFill="1" applyBorder="1" applyAlignment="1" applyProtection="1">
      <alignment horizontal="right" vertical="center"/>
      <protection locked="0"/>
    </xf>
    <xf numFmtId="38" fontId="59" fillId="3" borderId="261" xfId="12" applyFont="1" applyFill="1" applyBorder="1" applyAlignment="1" applyProtection="1">
      <alignment horizontal="right" vertical="center"/>
      <protection locked="0"/>
    </xf>
    <xf numFmtId="0" fontId="59" fillId="0" borderId="0" xfId="11" applyFont="1" applyAlignment="1">
      <alignment horizontal="center" vertical="center"/>
    </xf>
    <xf numFmtId="0" fontId="59" fillId="0" borderId="262" xfId="11" applyFont="1" applyBorder="1" applyAlignment="1">
      <alignment horizontal="center" vertical="center"/>
    </xf>
    <xf numFmtId="0" fontId="43" fillId="0" borderId="263" xfId="11" applyFont="1" applyBorder="1" applyAlignment="1">
      <alignment horizontal="left" vertical="center"/>
    </xf>
    <xf numFmtId="0" fontId="43" fillId="0" borderId="264" xfId="11" applyFont="1" applyBorder="1" applyAlignment="1">
      <alignment horizontal="left" vertical="center"/>
    </xf>
    <xf numFmtId="0" fontId="43" fillId="0" borderId="265" xfId="11" applyFont="1" applyBorder="1" applyAlignment="1">
      <alignment horizontal="left" vertical="center"/>
    </xf>
    <xf numFmtId="0" fontId="43" fillId="0" borderId="268" xfId="11" applyFont="1" applyBorder="1" applyAlignment="1">
      <alignment horizontal="left" vertical="center"/>
    </xf>
    <xf numFmtId="0" fontId="43" fillId="0" borderId="213" xfId="11" applyFont="1" applyBorder="1" applyAlignment="1">
      <alignment horizontal="left" vertical="center"/>
    </xf>
    <xf numFmtId="0" fontId="43" fillId="0" borderId="270" xfId="11" applyFont="1" applyBorder="1" applyAlignment="1">
      <alignment horizontal="left" vertical="center"/>
    </xf>
    <xf numFmtId="0" fontId="43" fillId="0" borderId="257" xfId="11" applyFont="1" applyBorder="1" applyAlignment="1">
      <alignment horizontal="left" vertical="center"/>
    </xf>
    <xf numFmtId="0" fontId="43" fillId="0" borderId="258" xfId="11" applyFont="1" applyBorder="1" applyAlignment="1">
      <alignment horizontal="left" vertical="center"/>
    </xf>
    <xf numFmtId="0" fontId="43" fillId="3" borderId="266" xfId="11" applyFont="1" applyFill="1" applyBorder="1" applyAlignment="1" applyProtection="1">
      <alignment horizontal="center" vertical="center" shrinkToFit="1"/>
      <protection locked="0"/>
    </xf>
    <xf numFmtId="0" fontId="43" fillId="3" borderId="264" xfId="11" applyFont="1" applyFill="1" applyBorder="1" applyAlignment="1" applyProtection="1">
      <alignment horizontal="center" vertical="center" shrinkToFit="1"/>
      <protection locked="0"/>
    </xf>
    <xf numFmtId="0" fontId="43" fillId="3" borderId="267" xfId="11" applyFont="1" applyFill="1" applyBorder="1" applyAlignment="1" applyProtection="1">
      <alignment horizontal="center" vertical="center" shrinkToFit="1"/>
      <protection locked="0"/>
    </xf>
    <xf numFmtId="0" fontId="43" fillId="3" borderId="255" xfId="11" applyFont="1" applyFill="1" applyBorder="1" applyAlignment="1" applyProtection="1">
      <alignment horizontal="center" vertical="center" shrinkToFit="1"/>
      <protection locked="0"/>
    </xf>
    <xf numFmtId="0" fontId="43" fillId="3" borderId="0" xfId="11" applyFont="1" applyFill="1" applyAlignment="1" applyProtection="1">
      <alignment horizontal="center" vertical="center" shrinkToFit="1"/>
      <protection locked="0"/>
    </xf>
    <xf numFmtId="0" fontId="43" fillId="3" borderId="269" xfId="11" applyFont="1" applyFill="1" applyBorder="1" applyAlignment="1" applyProtection="1">
      <alignment horizontal="center" vertical="center" shrinkToFit="1"/>
      <protection locked="0"/>
    </xf>
    <xf numFmtId="0" fontId="43" fillId="3" borderId="256" xfId="11" applyFont="1" applyFill="1" applyBorder="1" applyAlignment="1" applyProtection="1">
      <alignment horizontal="center" vertical="center" shrinkToFit="1"/>
      <protection locked="0"/>
    </xf>
    <xf numFmtId="0" fontId="43" fillId="3" borderId="257" xfId="11" applyFont="1" applyFill="1" applyBorder="1" applyAlignment="1" applyProtection="1">
      <alignment horizontal="center" vertical="center" shrinkToFit="1"/>
      <protection locked="0"/>
    </xf>
    <xf numFmtId="0" fontId="43" fillId="3" borderId="271" xfId="11" applyFont="1" applyFill="1" applyBorder="1" applyAlignment="1" applyProtection="1">
      <alignment horizontal="center" vertical="center" shrinkToFit="1"/>
      <protection locked="0"/>
    </xf>
    <xf numFmtId="0" fontId="59" fillId="0" borderId="0" xfId="11" applyFont="1" applyAlignment="1">
      <alignment horizontal="left" vertical="center" wrapText="1" shrinkToFit="1"/>
    </xf>
    <xf numFmtId="0" fontId="59" fillId="0" borderId="213" xfId="11" applyFont="1" applyBorder="1" applyAlignment="1">
      <alignment horizontal="left" vertical="center" wrapText="1" shrinkToFit="1"/>
    </xf>
    <xf numFmtId="0" fontId="59" fillId="0" borderId="257" xfId="11" applyFont="1" applyBorder="1" applyAlignment="1">
      <alignment horizontal="left" vertical="center" wrapText="1" shrinkToFit="1"/>
    </xf>
    <xf numFmtId="0" fontId="59" fillId="0" borderId="258" xfId="11" applyFont="1" applyBorder="1" applyAlignment="1">
      <alignment horizontal="left" vertical="center" wrapText="1" shrinkToFit="1"/>
    </xf>
  </cellXfs>
  <cellStyles count="24">
    <cellStyle name="ハイパーリンク" xfId="10" builtinId="8"/>
    <cellStyle name="桁区切り 2" xfId="6" xr:uid="{D778B46C-9397-A046-9CCA-6E9FE5ABE645}"/>
    <cellStyle name="桁区切り 2 2" xfId="20" xr:uid="{BC590CAB-7B39-4EBB-9784-8529E966CB82}"/>
    <cellStyle name="桁区切り 2 3" xfId="23" xr:uid="{88429F61-8207-43A2-BB24-8B3E372D98D9}"/>
    <cellStyle name="桁区切り 3" xfId="8" xr:uid="{593C9906-682F-0A44-B91C-2CC50CBA8EE7}"/>
    <cellStyle name="桁区切り 3 2" xfId="13" xr:uid="{B02415E2-B18D-F341-B963-46EB4325B317}"/>
    <cellStyle name="桁区切り 4" xfId="4" xr:uid="{304FC5E9-08E6-1142-9966-FEE18830DAAB}"/>
    <cellStyle name="桁区切り 4 2" xfId="12" xr:uid="{13B12C2C-0510-004B-84FC-2682B118E7CC}"/>
    <cellStyle name="桁区切り 4 3" xfId="18" xr:uid="{F5BE0D33-B73C-40A4-9898-94CF5824D2C2}"/>
    <cellStyle name="標準" xfId="0" builtinId="0"/>
    <cellStyle name="標準 2" xfId="2" xr:uid="{C90A906C-2AD4-114A-A6D2-C34D370815CB}"/>
    <cellStyle name="標準 2 2" xfId="9" xr:uid="{8BC80893-7A78-0D4E-BAEC-40A205EE1A9F}"/>
    <cellStyle name="標準 2 3" xfId="16" xr:uid="{4463D56E-5E60-4E00-9F4D-C90D2E4F2CEE}"/>
    <cellStyle name="標準 2 4" xfId="22" xr:uid="{C2509DAF-B7DC-4366-8E8D-DA91D9E4FBFD}"/>
    <cellStyle name="標準 3" xfId="11" xr:uid="{3367FE91-B02E-7744-B78D-F2E10694A9FB}"/>
    <cellStyle name="標準 4" xfId="7" xr:uid="{9CE64386-0560-6D40-B75A-B4DD8CF362B8}"/>
    <cellStyle name="標準 5" xfId="3" xr:uid="{D339B80D-0D5E-1E46-90A7-199166E8018A}"/>
    <cellStyle name="標準 5 2" xfId="17" xr:uid="{E8DACB84-BE3A-4C8F-974E-C7C8938E1D8F}"/>
    <cellStyle name="標準 6" xfId="1" xr:uid="{8CC581E9-695C-EB4B-ADE3-A8C0B3083285}"/>
    <cellStyle name="標準 6 2" xfId="15" xr:uid="{D6929A33-377F-4772-AA4B-8D68CF6DE123}"/>
    <cellStyle name="標準 7" xfId="5" xr:uid="{591D3369-4E9E-524D-9BA9-3BA46EE11851}"/>
    <cellStyle name="標準 7 2" xfId="19" xr:uid="{B87298D8-E1DC-46A4-8758-60A8BABA273D}"/>
    <cellStyle name="標準 8" xfId="14" xr:uid="{8755BADE-2289-431C-993A-8E96B5071983}"/>
    <cellStyle name="標準 8 2" xfId="21" xr:uid="{8593FF95-23F7-4241-B5AC-D332476E078C}"/>
  </cellStyles>
  <dxfs count="157">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rgb="FFBFBFBF"/>
        </patternFill>
      </fill>
    </dxf>
    <dxf>
      <fill>
        <patternFill>
          <bgColor rgb="FFBFBFBF"/>
        </patternFill>
      </fill>
    </dxf>
    <dxf>
      <font>
        <strike val="0"/>
        <color rgb="FFFF0000"/>
      </font>
    </dxf>
    <dxf>
      <font>
        <b/>
        <i val="0"/>
        <strike val="0"/>
        <color rgb="FFFF0000"/>
      </font>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5DDA"/>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7" tint="0.79998168889431442"/>
        </patternFill>
      </fill>
    </dxf>
    <dxf>
      <fill>
        <patternFill>
          <bgColor rgb="FFBFBFBF"/>
        </patternFill>
      </fill>
    </dxf>
    <dxf>
      <font>
        <color theme="0"/>
      </font>
      <fill>
        <patternFill>
          <bgColor rgb="FFFF5DDA"/>
        </patternFill>
      </fill>
    </dxf>
    <dxf>
      <font>
        <color theme="0"/>
      </font>
      <fill>
        <patternFill>
          <bgColor rgb="FFFF5DDA"/>
        </patternFill>
      </fill>
    </dxf>
    <dxf>
      <fill>
        <patternFill>
          <bgColor rgb="FFBFBFBF"/>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0" tint="-0.24994659260841701"/>
        </patternFill>
      </fill>
    </dxf>
    <dxf>
      <font>
        <color theme="0"/>
      </font>
      <fill>
        <patternFill>
          <bgColor rgb="FFFF5DDA"/>
        </patternFill>
      </fill>
    </dxf>
    <dxf>
      <font>
        <color theme="0"/>
      </font>
      <fill>
        <patternFill>
          <bgColor rgb="FFFF5DDA"/>
        </patternFill>
      </fill>
    </dxf>
    <dxf>
      <font>
        <b/>
        <i val="0"/>
        <color rgb="FFFF0000"/>
      </font>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theme="0" tint="-0.24994659260841701"/>
        </patternFill>
      </fill>
    </dxf>
    <dxf>
      <fill>
        <patternFill>
          <bgColor theme="5" tint="0.79998168889431442"/>
        </patternFill>
      </fill>
    </dxf>
    <dxf>
      <fill>
        <patternFill>
          <bgColor rgb="FFBFBFBF"/>
        </patternFill>
      </fill>
    </dxf>
    <dxf>
      <fill>
        <patternFill>
          <bgColor theme="0" tint="-0.24994659260841701"/>
        </patternFill>
      </fill>
    </dxf>
    <dxf>
      <fill>
        <patternFill>
          <bgColor rgb="FFBFBFBF"/>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dxf>
    <dxf>
      <fill>
        <patternFill>
          <bgColor theme="0" tint="-4.9989318521683403E-2"/>
        </patternFill>
      </fill>
    </dxf>
  </dxfs>
  <tableStyles count="0" defaultTableStyle="TableStyleMedium2" defaultPivotStyle="PivotStyleLight16"/>
  <colors>
    <mruColors>
      <color rgb="FFF2F2F2"/>
      <color rgb="FFE2EFDA"/>
      <color rgb="FFFF5DDA"/>
      <color rgb="FFBFBFBF"/>
      <color rgb="FF9BC2E6"/>
      <color rgb="FFFFD7DA"/>
      <color rgb="FFFFD1D2"/>
      <color rgb="FFFFCCCC"/>
      <color rgb="FFFF9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12700</xdr:colOff>
      <xdr:row>0</xdr:row>
      <xdr:rowOff>12700</xdr:rowOff>
    </xdr:from>
    <xdr:to>
      <xdr:col>5</xdr:col>
      <xdr:colOff>1016000</xdr:colOff>
      <xdr:row>4</xdr:row>
      <xdr:rowOff>203200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0160000" y="12700"/>
          <a:ext cx="4622800" cy="1104900"/>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rgbClr val="FF0000"/>
              </a:solidFill>
              <a:latin typeface="Meiryo UI" panose="020B0604030504040204" pitchFamily="34" charset="-128"/>
              <a:ea typeface="Meiryo UI" panose="020B0604030504040204" pitchFamily="34" charset="-128"/>
            </a:rPr>
            <a:t>項目数は</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以下にして下さい。</a:t>
          </a:r>
          <a:endParaRPr kumimoji="1" lang="en-US" altLang="ja-JP" sz="1600" b="1">
            <a:solidFill>
              <a:srgbClr val="FF0000"/>
            </a:solidFill>
            <a:latin typeface="Meiryo UI" panose="020B0604030504040204" pitchFamily="34" charset="-128"/>
            <a:ea typeface="Meiryo UI" panose="020B0604030504040204" pitchFamily="34" charset="-128"/>
          </a:endParaRPr>
        </a:p>
        <a:p>
          <a:pPr algn="ctr"/>
          <a:r>
            <a:rPr kumimoji="1" lang="ja-JP" altLang="en-US" sz="1600" b="1">
              <a:solidFill>
                <a:srgbClr val="FF0000"/>
              </a:solidFill>
              <a:latin typeface="Meiryo UI" panose="020B0604030504040204" pitchFamily="34" charset="-128"/>
              <a:ea typeface="Meiryo UI" panose="020B0604030504040204" pitchFamily="34" charset="-128"/>
            </a:rPr>
            <a:t>（</a:t>
          </a:r>
          <a:r>
            <a:rPr kumimoji="1" lang="en-US" altLang="ja-JP" sz="1600" b="1">
              <a:solidFill>
                <a:srgbClr val="FF0000"/>
              </a:solidFill>
              <a:latin typeface="Meiryo UI" panose="020B0604030504040204" pitchFamily="34" charset="-128"/>
              <a:ea typeface="Meiryo UI" panose="020B0604030504040204" pitchFamily="34" charset="-128"/>
            </a:rPr>
            <a:t>No.</a:t>
          </a:r>
          <a:r>
            <a:rPr kumimoji="1" lang="ja-JP" altLang="en-US" sz="1600" b="1">
              <a:solidFill>
                <a:srgbClr val="FF0000"/>
              </a:solidFill>
              <a:latin typeface="Meiryo UI" panose="020B0604030504040204" pitchFamily="34" charset="-128"/>
              <a:ea typeface="Meiryo UI" panose="020B0604030504040204" pitchFamily="34" charset="-128"/>
            </a:rPr>
            <a:t>が</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381000</xdr:colOff>
      <xdr:row>5</xdr:row>
      <xdr:rowOff>38100</xdr:rowOff>
    </xdr:from>
    <xdr:to>
      <xdr:col>4</xdr:col>
      <xdr:colOff>965200</xdr:colOff>
      <xdr:row>6</xdr:row>
      <xdr:rowOff>114300</xdr:rowOff>
    </xdr:to>
    <xdr:sp macro="" textlink="">
      <xdr:nvSpPr>
        <xdr:cNvPr id="2" name="線吹き出し 2 (枠付き) 1">
          <a:extLst>
            <a:ext uri="{FF2B5EF4-FFF2-40B4-BE49-F238E27FC236}">
              <a16:creationId xmlns:a16="http://schemas.microsoft.com/office/drawing/2014/main" id="{00000000-0008-0000-0500-000002000000}"/>
            </a:ext>
          </a:extLst>
        </xdr:cNvPr>
        <xdr:cNvSpPr/>
      </xdr:nvSpPr>
      <xdr:spPr>
        <a:xfrm>
          <a:off x="4064000" y="1333500"/>
          <a:ext cx="2197100" cy="342900"/>
        </a:xfrm>
        <a:prstGeom prst="borderCallout2">
          <a:avLst>
            <a:gd name="adj1" fmla="val 18750"/>
            <a:gd name="adj2" fmla="val -8333"/>
            <a:gd name="adj3" fmla="val 18750"/>
            <a:gd name="adj4" fmla="val -16667"/>
            <a:gd name="adj5" fmla="val -195153"/>
            <a:gd name="adj6" fmla="val -109673"/>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数字は半角で記載すること</a:t>
          </a:r>
        </a:p>
      </xdr:txBody>
    </xdr:sp>
    <xdr:clientData/>
  </xdr:twoCellAnchor>
  <xdr:twoCellAnchor>
    <xdr:from>
      <xdr:col>3</xdr:col>
      <xdr:colOff>393700</xdr:colOff>
      <xdr:row>7</xdr:row>
      <xdr:rowOff>101600</xdr:rowOff>
    </xdr:from>
    <xdr:to>
      <xdr:col>5</xdr:col>
      <xdr:colOff>228600</xdr:colOff>
      <xdr:row>11</xdr:row>
      <xdr:rowOff>127000</xdr:rowOff>
    </xdr:to>
    <xdr:sp macro="" textlink="">
      <xdr:nvSpPr>
        <xdr:cNvPr id="3" name="線吹き出し 2 (枠付き) 2">
          <a:extLst>
            <a:ext uri="{FF2B5EF4-FFF2-40B4-BE49-F238E27FC236}">
              <a16:creationId xmlns:a16="http://schemas.microsoft.com/office/drawing/2014/main" id="{00000000-0008-0000-0500-000003000000}"/>
            </a:ext>
          </a:extLst>
        </xdr:cNvPr>
        <xdr:cNvSpPr/>
      </xdr:nvSpPr>
      <xdr:spPr>
        <a:xfrm>
          <a:off x="3790950" y="1924050"/>
          <a:ext cx="2590800" cy="1066800"/>
        </a:xfrm>
        <a:prstGeom prst="borderCallout2">
          <a:avLst>
            <a:gd name="adj1" fmla="val 18750"/>
            <a:gd name="adj2" fmla="val -8333"/>
            <a:gd name="adj3" fmla="val 18750"/>
            <a:gd name="adj4" fmla="val -16667"/>
            <a:gd name="adj5" fmla="val 8551"/>
            <a:gd name="adj6" fmla="val -11025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事業完了日期日を西暦（</a:t>
          </a:r>
          <a:r>
            <a:rPr kumimoji="1" lang="en-US" altLang="ja-JP" sz="1100">
              <a:solidFill>
                <a:schemeClr val="tx1"/>
              </a:solidFill>
              <a:latin typeface="+mn-ea"/>
              <a:ea typeface="+mn-ea"/>
            </a:rPr>
            <a:t>YYYY/MM/DD</a:t>
          </a:r>
          <a:r>
            <a:rPr kumimoji="1" lang="ja-JP" altLang="en-US" sz="1100">
              <a:solidFill>
                <a:schemeClr val="tx1"/>
              </a:solidFill>
              <a:latin typeface="+mn-ea"/>
              <a:ea typeface="+mn-ea"/>
            </a:rPr>
            <a:t>）で記載すること。基本</a:t>
          </a:r>
          <a:r>
            <a:rPr kumimoji="1" lang="en-US" altLang="ja-JP" sz="1100">
              <a:solidFill>
                <a:schemeClr val="tx1"/>
              </a:solidFill>
              <a:latin typeface="+mn-ea"/>
              <a:ea typeface="+mn-ea"/>
            </a:rPr>
            <a:t>2</a:t>
          </a:r>
          <a:r>
            <a:rPr kumimoji="1" lang="ja-JP" altLang="en-US" sz="1100">
              <a:solidFill>
                <a:schemeClr val="tx1"/>
              </a:solidFill>
              <a:latin typeface="+mn-ea"/>
              <a:ea typeface="+mn-ea"/>
            </a:rPr>
            <a:t>月</a:t>
          </a:r>
          <a:r>
            <a:rPr kumimoji="1" lang="en-US" altLang="ja-JP" sz="1100">
              <a:solidFill>
                <a:schemeClr val="tx1"/>
              </a:solidFill>
              <a:latin typeface="+mn-ea"/>
              <a:ea typeface="+mn-ea"/>
            </a:rPr>
            <a:t>15</a:t>
          </a:r>
          <a:r>
            <a:rPr kumimoji="1" lang="ja-JP" altLang="en-US" sz="1100">
              <a:solidFill>
                <a:schemeClr val="tx1"/>
              </a:solidFill>
              <a:latin typeface="+mn-ea"/>
              <a:ea typeface="+mn-ea"/>
            </a:rPr>
            <a:t>日ですが、土日の場合</a:t>
          </a:r>
          <a:r>
            <a:rPr kumimoji="1" lang="en-US" altLang="ja-JP" sz="1100">
              <a:solidFill>
                <a:schemeClr val="tx1"/>
              </a:solidFill>
              <a:latin typeface="+mn-ea"/>
              <a:ea typeface="+mn-ea"/>
            </a:rPr>
            <a:t>2/14</a:t>
          </a:r>
          <a:r>
            <a:rPr kumimoji="1" lang="ja-JP" altLang="en-US" sz="1100">
              <a:solidFill>
                <a:schemeClr val="tx1"/>
              </a:solidFill>
              <a:latin typeface="+mn-ea"/>
              <a:ea typeface="+mn-ea"/>
            </a:rPr>
            <a:t>になったりします。</a:t>
          </a:r>
        </a:p>
      </xdr:txBody>
    </xdr:sp>
    <xdr:clientData/>
  </xdr:twoCellAnchor>
  <xdr:twoCellAnchor>
    <xdr:from>
      <xdr:col>3</xdr:col>
      <xdr:colOff>393700</xdr:colOff>
      <xdr:row>12</xdr:row>
      <xdr:rowOff>133350</xdr:rowOff>
    </xdr:from>
    <xdr:to>
      <xdr:col>4</xdr:col>
      <xdr:colOff>977900</xdr:colOff>
      <xdr:row>15</xdr:row>
      <xdr:rowOff>222250</xdr:rowOff>
    </xdr:to>
    <xdr:sp macro="" textlink="">
      <xdr:nvSpPr>
        <xdr:cNvPr id="5" name="線吹き出し 2 (枠付き) 4">
          <a:extLst>
            <a:ext uri="{FF2B5EF4-FFF2-40B4-BE49-F238E27FC236}">
              <a16:creationId xmlns:a16="http://schemas.microsoft.com/office/drawing/2014/main" id="{00000000-0008-0000-0500-000005000000}"/>
            </a:ext>
          </a:extLst>
        </xdr:cNvPr>
        <xdr:cNvSpPr/>
      </xdr:nvSpPr>
      <xdr:spPr>
        <a:xfrm>
          <a:off x="3790950" y="3257550"/>
          <a:ext cx="2076450" cy="857250"/>
        </a:xfrm>
        <a:prstGeom prst="borderCallout2">
          <a:avLst>
            <a:gd name="adj1" fmla="val 18750"/>
            <a:gd name="adj2" fmla="val -8333"/>
            <a:gd name="adj3" fmla="val 18750"/>
            <a:gd name="adj4" fmla="val -16667"/>
            <a:gd name="adj5" fmla="val -29282"/>
            <a:gd name="adj6" fmla="val -11229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直近の課税所得年度を西暦の年月日（</a:t>
          </a:r>
          <a:r>
            <a:rPr kumimoji="1" lang="en-US" altLang="ja-JP" sz="1100">
              <a:solidFill>
                <a:schemeClr val="tx1"/>
              </a:solidFill>
              <a:latin typeface="+mn-ea"/>
              <a:ea typeface="+mn-ea"/>
            </a:rPr>
            <a:t>YYYY/1/1</a:t>
          </a:r>
          <a:r>
            <a:rPr kumimoji="1" lang="ja-JP" altLang="en-US" sz="1100">
              <a:solidFill>
                <a:schemeClr val="tx1"/>
              </a:solidFill>
              <a:latin typeface="+mn-ea"/>
              <a:ea typeface="+mn-ea"/>
            </a:rPr>
            <a:t>）で記載すること。（●年</a:t>
          </a:r>
          <a:r>
            <a:rPr kumimoji="1" lang="en-US" altLang="ja-JP" sz="1100">
              <a:solidFill>
                <a:schemeClr val="tx1"/>
              </a:solidFill>
              <a:latin typeface="+mn-ea"/>
              <a:ea typeface="+mn-ea"/>
            </a:rPr>
            <a:t>1</a:t>
          </a:r>
          <a:r>
            <a:rPr kumimoji="1" lang="ja-JP" altLang="en-US" sz="1100">
              <a:solidFill>
                <a:schemeClr val="tx1"/>
              </a:solidFill>
              <a:latin typeface="+mn-ea"/>
              <a:ea typeface="+mn-ea"/>
            </a:rPr>
            <a:t>月</a:t>
          </a:r>
          <a:r>
            <a:rPr kumimoji="1" lang="en-US" altLang="ja-JP" sz="1100">
              <a:solidFill>
                <a:schemeClr val="tx1"/>
              </a:solidFill>
              <a:latin typeface="+mn-ea"/>
              <a:ea typeface="+mn-ea"/>
            </a:rPr>
            <a:t>1</a:t>
          </a:r>
          <a:r>
            <a:rPr kumimoji="1" lang="ja-JP" altLang="en-US" sz="1100">
              <a:solidFill>
                <a:schemeClr val="tx1"/>
              </a:solidFill>
              <a:latin typeface="+mn-ea"/>
              <a:ea typeface="+mn-ea"/>
            </a:rPr>
            <a:t>日で）</a:t>
          </a:r>
        </a:p>
      </xdr:txBody>
    </xdr:sp>
    <xdr:clientData/>
  </xdr:twoCellAnchor>
  <xdr:twoCellAnchor>
    <xdr:from>
      <xdr:col>15</xdr:col>
      <xdr:colOff>914400</xdr:colOff>
      <xdr:row>10</xdr:row>
      <xdr:rowOff>215900</xdr:rowOff>
    </xdr:from>
    <xdr:to>
      <xdr:col>19</xdr:col>
      <xdr:colOff>1041400</xdr:colOff>
      <xdr:row>13</xdr:row>
      <xdr:rowOff>228600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20802600" y="28829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12</xdr:col>
      <xdr:colOff>1485900</xdr:colOff>
      <xdr:row>8</xdr:row>
      <xdr:rowOff>12700</xdr:rowOff>
    </xdr:from>
    <xdr:to>
      <xdr:col>15</xdr:col>
      <xdr:colOff>927100</xdr:colOff>
      <xdr:row>10</xdr:row>
      <xdr:rowOff>203200</xdr:rowOff>
    </xdr:to>
    <xdr:cxnSp macro="">
      <xdr:nvCxnSpPr>
        <xdr:cNvPr id="9" name="直線矢印コネクタ 8">
          <a:extLst>
            <a:ext uri="{FF2B5EF4-FFF2-40B4-BE49-F238E27FC236}">
              <a16:creationId xmlns:a16="http://schemas.microsoft.com/office/drawing/2014/main" id="{00000000-0008-0000-0500-000009000000}"/>
            </a:ext>
          </a:extLst>
        </xdr:cNvPr>
        <xdr:cNvCxnSpPr/>
      </xdr:nvCxnSpPr>
      <xdr:spPr>
        <a:xfrm flipH="1" flipV="1">
          <a:off x="17373600" y="2146300"/>
          <a:ext cx="3441700" cy="7239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1003300</xdr:colOff>
      <xdr:row>5</xdr:row>
      <xdr:rowOff>38100</xdr:rowOff>
    </xdr:from>
    <xdr:to>
      <xdr:col>20</xdr:col>
      <xdr:colOff>1117600</xdr:colOff>
      <xdr:row>11</xdr:row>
      <xdr:rowOff>0</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flipV="1">
          <a:off x="25666700" y="1371600"/>
          <a:ext cx="1625600" cy="15621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88900</xdr:colOff>
      <xdr:row>18</xdr:row>
      <xdr:rowOff>165100</xdr:rowOff>
    </xdr:from>
    <xdr:to>
      <xdr:col>30</xdr:col>
      <xdr:colOff>787400</xdr:colOff>
      <xdr:row>21</xdr:row>
      <xdr:rowOff>190500</xdr:rowOff>
    </xdr:to>
    <xdr:sp macro="" textlink="">
      <xdr:nvSpPr>
        <xdr:cNvPr id="17" name="正方形/長方形 16">
          <a:extLst>
            <a:ext uri="{FF2B5EF4-FFF2-40B4-BE49-F238E27FC236}">
              <a16:creationId xmlns:a16="http://schemas.microsoft.com/office/drawing/2014/main" id="{00000000-0008-0000-0500-000011000000}"/>
            </a:ext>
          </a:extLst>
        </xdr:cNvPr>
        <xdr:cNvSpPr/>
      </xdr:nvSpPr>
      <xdr:spPr>
        <a:xfrm>
          <a:off x="31915100" y="49022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23</xdr:col>
      <xdr:colOff>76200</xdr:colOff>
      <xdr:row>6</xdr:row>
      <xdr:rowOff>38100</xdr:rowOff>
    </xdr:from>
    <xdr:to>
      <xdr:col>26</xdr:col>
      <xdr:colOff>101600</xdr:colOff>
      <xdr:row>18</xdr:row>
      <xdr:rowOff>177800</xdr:rowOff>
    </xdr:to>
    <xdr:cxnSp macro="">
      <xdr:nvCxnSpPr>
        <xdr:cNvPr id="18" name="直線矢印コネクタ 17">
          <a:extLst>
            <a:ext uri="{FF2B5EF4-FFF2-40B4-BE49-F238E27FC236}">
              <a16:creationId xmlns:a16="http://schemas.microsoft.com/office/drawing/2014/main" id="{00000000-0008-0000-0500-000012000000}"/>
            </a:ext>
          </a:extLst>
        </xdr:cNvPr>
        <xdr:cNvCxnSpPr/>
      </xdr:nvCxnSpPr>
      <xdr:spPr>
        <a:xfrm flipH="1" flipV="1">
          <a:off x="28841700" y="1638300"/>
          <a:ext cx="3086100" cy="3276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800100</xdr:colOff>
      <xdr:row>9</xdr:row>
      <xdr:rowOff>50800</xdr:rowOff>
    </xdr:from>
    <xdr:to>
      <xdr:col>32</xdr:col>
      <xdr:colOff>1574800</xdr:colOff>
      <xdr:row>18</xdr:row>
      <xdr:rowOff>177800</xdr:rowOff>
    </xdr:to>
    <xdr:cxnSp macro="">
      <xdr:nvCxnSpPr>
        <xdr:cNvPr id="19" name="直線矢印コネクタ 18">
          <a:extLst>
            <a:ext uri="{FF2B5EF4-FFF2-40B4-BE49-F238E27FC236}">
              <a16:creationId xmlns:a16="http://schemas.microsoft.com/office/drawing/2014/main" id="{00000000-0008-0000-0500-000013000000}"/>
            </a:ext>
          </a:extLst>
        </xdr:cNvPr>
        <xdr:cNvCxnSpPr/>
      </xdr:nvCxnSpPr>
      <xdr:spPr>
        <a:xfrm flipV="1">
          <a:off x="36830000" y="2451100"/>
          <a:ext cx="2997200" cy="24638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114300</xdr:colOff>
          <xdr:row>28</xdr:row>
          <xdr:rowOff>0</xdr:rowOff>
        </xdr:from>
        <xdr:to>
          <xdr:col>24</xdr:col>
          <xdr:colOff>85725</xdr:colOff>
          <xdr:row>29</xdr:row>
          <xdr:rowOff>9525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28</xdr:row>
          <xdr:rowOff>161925</xdr:rowOff>
        </xdr:from>
        <xdr:to>
          <xdr:col>24</xdr:col>
          <xdr:colOff>76200</xdr:colOff>
          <xdr:row>30</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9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28</xdr:row>
          <xdr:rowOff>161925</xdr:rowOff>
        </xdr:from>
        <xdr:to>
          <xdr:col>32</xdr:col>
          <xdr:colOff>66675</xdr:colOff>
          <xdr:row>30</xdr:row>
          <xdr:rowOff>19050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9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37</xdr:row>
          <xdr:rowOff>190500</xdr:rowOff>
        </xdr:from>
        <xdr:to>
          <xdr:col>36</xdr:col>
          <xdr:colOff>57150</xdr:colOff>
          <xdr:row>39</xdr:row>
          <xdr:rowOff>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9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37</xdr:row>
          <xdr:rowOff>190500</xdr:rowOff>
        </xdr:from>
        <xdr:to>
          <xdr:col>40</xdr:col>
          <xdr:colOff>66675</xdr:colOff>
          <xdr:row>39</xdr:row>
          <xdr:rowOff>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9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30</xdr:row>
          <xdr:rowOff>228600</xdr:rowOff>
        </xdr:from>
        <xdr:to>
          <xdr:col>7</xdr:col>
          <xdr:colOff>85725</xdr:colOff>
          <xdr:row>31</xdr:row>
          <xdr:rowOff>228600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900-00000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30</xdr:row>
          <xdr:rowOff>228600</xdr:rowOff>
        </xdr:from>
        <xdr:to>
          <xdr:col>12</xdr:col>
          <xdr:colOff>76200</xdr:colOff>
          <xdr:row>31</xdr:row>
          <xdr:rowOff>228600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900-00000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41</xdr:row>
          <xdr:rowOff>142875</xdr:rowOff>
        </xdr:from>
        <xdr:to>
          <xdr:col>24</xdr:col>
          <xdr:colOff>95250</xdr:colOff>
          <xdr:row>43</xdr:row>
          <xdr:rowOff>38100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900-00000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42</xdr:row>
          <xdr:rowOff>180975</xdr:rowOff>
        </xdr:from>
        <xdr:to>
          <xdr:col>24</xdr:col>
          <xdr:colOff>85725</xdr:colOff>
          <xdr:row>44</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900-00000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42</xdr:row>
          <xdr:rowOff>180975</xdr:rowOff>
        </xdr:from>
        <xdr:to>
          <xdr:col>32</xdr:col>
          <xdr:colOff>66675</xdr:colOff>
          <xdr:row>44</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900-00000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44</xdr:row>
          <xdr:rowOff>228600</xdr:rowOff>
        </xdr:from>
        <xdr:to>
          <xdr:col>7</xdr:col>
          <xdr:colOff>85725</xdr:colOff>
          <xdr:row>45</xdr:row>
          <xdr:rowOff>219075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900-00000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44</xdr:row>
          <xdr:rowOff>228600</xdr:rowOff>
        </xdr:from>
        <xdr:to>
          <xdr:col>12</xdr:col>
          <xdr:colOff>76200</xdr:colOff>
          <xdr:row>45</xdr:row>
          <xdr:rowOff>219075</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900-00001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32</xdr:row>
          <xdr:rowOff>200025</xdr:rowOff>
        </xdr:from>
        <xdr:to>
          <xdr:col>36</xdr:col>
          <xdr:colOff>57150</xdr:colOff>
          <xdr:row>34</xdr:row>
          <xdr:rowOff>9525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900-00001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32</xdr:row>
          <xdr:rowOff>200025</xdr:rowOff>
        </xdr:from>
        <xdr:to>
          <xdr:col>40</xdr:col>
          <xdr:colOff>66675</xdr:colOff>
          <xdr:row>34</xdr:row>
          <xdr:rowOff>9525</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900-00001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46</xdr:row>
          <xdr:rowOff>200025</xdr:rowOff>
        </xdr:from>
        <xdr:to>
          <xdr:col>36</xdr:col>
          <xdr:colOff>57150</xdr:colOff>
          <xdr:row>48</xdr:row>
          <xdr:rowOff>9525</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900-00001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46</xdr:row>
          <xdr:rowOff>200025</xdr:rowOff>
        </xdr:from>
        <xdr:to>
          <xdr:col>40</xdr:col>
          <xdr:colOff>66675</xdr:colOff>
          <xdr:row>48</xdr:row>
          <xdr:rowOff>9525</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900-00001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olex-shirahama/Desktop/&#20196;&#21644;&#65300;&#24180;&#24230;/&#12467;&#12498;&#12442;&#12540;&#25391;&#33288;&#12475;&#12531;&#12479;&#12540;&#21463;&#20184;&#30058;&#21495;&#36899;&#32097;&#29992;200603_2/&#12467;&#12498;&#12442;&#12540;&#28797;&#23475;&#12495;&#12441;&#12523;&#12463;&#30003;&#35531;&#26360;&#39006;R3&#35036;&#266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lpgc25/Desktop/&#30003;&#35531;&#26360;/&#30003;&#35531;&#26360;&#39006;&#12501;&#12457;&#12540;&#12510;&#12483;&#12488;Ver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lpgc25/AppData/Local/Microsoft/Windows/INetCache/Content.Outlook/4HEXHBQO/&#30003;&#35531;&#26360;&#39006;&#12501;&#12457;&#12540;&#12510;&#1248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シート"/>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申請書類見直し (2)"/>
      <sheetName val="Sheet1"/>
      <sheetName val="申請書類見直し"/>
      <sheetName val="課題"/>
      <sheetName val="申請データ"/>
      <sheetName val="交付申請時のチェックリスト(非提出)"/>
      <sheetName val="実績報告時のチェックリスト(非提出)"/>
      <sheetName val="交付申請書Ⅱ"/>
      <sheetName val="交付申請書Ⅱ (2)"/>
      <sheetName val="申請書①"/>
      <sheetName val="種類識別表"/>
      <sheetName val="(別紙1-4) 実施予定場所の地図"/>
      <sheetName val="容器契約書Ⅱ(二社契約)"/>
      <sheetName val="容器契約書Ⅱ(三社契約)"/>
      <sheetName val="燃料消費量計算書"/>
      <sheetName val="減額証明・計算書"/>
      <sheetName val="(別紙6) 暴力団排除に関する誓約事項"/>
      <sheetName val="誓約書①"/>
      <sheetName val="誓約書②"/>
      <sheetName val="運用計画(福祉医療)"/>
      <sheetName val="運用計画(公共団体)"/>
      <sheetName val="運用計画(民間)"/>
      <sheetName val="(別紙1-6) 役員名簿"/>
      <sheetName val="負荷リスト"/>
      <sheetName val="実績報告書①"/>
      <sheetName val="取得財産等管理明細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交付申請取下書"/>
      <sheetName val="実施状況報告書"/>
      <sheetName val="計画遅延等承認申請書"/>
      <sheetName val="計画変更等届出書様式第7"/>
      <sheetName val="計画変更承認申請書様式第6"/>
      <sheetName val="実績報告様式第12"/>
      <sheetName val="交付申請書"/>
      <sheetName val="(別紙1)実施計画書"/>
      <sheetName val="容器配送二社契約"/>
      <sheetName val="容器配送三社契約"/>
      <sheetName val="予定工程表"/>
      <sheetName val="予定工程表(変更案)"/>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
          <cell r="F2" t="str">
            <v>①に係わる施設</v>
          </cell>
          <cell r="G2" t="str">
            <v>②に係わる施設</v>
          </cell>
          <cell r="H2" t="str">
            <v>③に係わる施設</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課題"/>
      <sheetName val="申請データ"/>
      <sheetName val="申請書"/>
      <sheetName val="申請書①"/>
      <sheetName val="(別紙1)実施計画書"/>
      <sheetName val="(別紙1-4) 実施予定場所の地図"/>
      <sheetName val="容器寄託契約書"/>
      <sheetName val="予定工程表"/>
      <sheetName val="燃料消費量計算書"/>
      <sheetName val="減額証明・計算書"/>
      <sheetName val="(別紙6) 暴力団排除に関する誓約事項"/>
      <sheetName val="誓約書"/>
      <sheetName val="運用計画(福祉医療)"/>
      <sheetName val="運用計画(公共団体)"/>
      <sheetName val="運用計画(民間)"/>
      <sheetName val="(別紙1-6) 役員名簿"/>
      <sheetName val="負荷リスト"/>
      <sheetName val="計画変更等届出書様式第7"/>
      <sheetName val="計画変更承認申請書様式第6"/>
      <sheetName val="実績報告様式第12"/>
      <sheetName val="実績報告書①"/>
      <sheetName val="取得財産等管理明細表"/>
      <sheetName val="種類判別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F2" t="str">
            <v>①に係わる施設</v>
          </cell>
          <cell r="G2" t="str">
            <v>②に係わる施設</v>
          </cell>
          <cell r="H2" t="str">
            <v>③に係わる施設</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9EF03-4E17-6E46-9227-E32F40514CF2}">
  <sheetPr codeName="Sheet1">
    <tabColor theme="1" tint="0.499984740745262"/>
  </sheetPr>
  <dimension ref="A1:OJ19"/>
  <sheetViews>
    <sheetView showGridLines="0" zoomScaleNormal="100" workbookViewId="0"/>
  </sheetViews>
  <sheetFormatPr defaultColWidth="13" defaultRowHeight="19.5" x14ac:dyDescent="0.4"/>
  <cols>
    <col min="43" max="43" width="13.88671875" customWidth="1"/>
    <col min="146" max="149" width="12.33203125" customWidth="1"/>
    <col min="180" max="180" width="10.6640625" customWidth="1"/>
    <col min="185" max="185" width="10.6640625" customWidth="1"/>
    <col min="187" max="189" width="22.5546875" customWidth="1"/>
    <col min="191" max="191" width="10.6640625" customWidth="1"/>
    <col min="192" max="195" width="16.109375" customWidth="1"/>
    <col min="196" max="196" width="10.6640625" customWidth="1"/>
  </cols>
  <sheetData>
    <row r="1" spans="1:400" s="11" customFormat="1" ht="18" customHeight="1" x14ac:dyDescent="0.4">
      <c r="A1" s="84" t="str">
        <f ca="1">IF(OFFSET(項目マップ!$B$1,COLUMN(),0,1,1)=0,"",OFFSET(項目マップ!$B$1,COLUMN(),0,1,1))</f>
        <v>レコードの開始行</v>
      </c>
      <c r="B1" s="84" t="str">
        <f ca="1">IF(OFFSET(項目マップ!$B$1,COLUMN(),0,1,1)=0,"",OFFSET(項目マップ!$B$1,COLUMN(),0,1,1))</f>
        <v/>
      </c>
      <c r="C1" s="84" t="str">
        <f ca="1">IF(OFFSET(項目マップ!$B$1,COLUMN(),0,1,1)=0,"",OFFSET(項目マップ!$B$1,COLUMN(),0,1,1))</f>
        <v>明細番号</v>
      </c>
      <c r="D1" s="84" t="str">
        <f ca="1">IF(OFFSET(項目マップ!$B$1,COLUMN(),0,1,1)=0,"",OFFSET(項目マップ!$B$1,COLUMN(),0,1,1))</f>
        <v>設置機器</v>
      </c>
      <c r="E1" s="84" t="str">
        <f ca="1">IF(OFFSET(項目マップ!$B$1,COLUMN(),0,1,1)=0,"",OFFSET(項目マップ!$B$1,COLUMN(),0,1,1))</f>
        <v>メーカー</v>
      </c>
      <c r="F1" s="84" t="str">
        <f ca="1">IF(OFFSET(項目マップ!$B$1,COLUMN(),0,1,1)=0,"",OFFSET(項目マップ!$B$1,COLUMN(),0,1,1))</f>
        <v>規格</v>
      </c>
      <c r="G1" s="84" t="str">
        <f ca="1">IF(OFFSET(項目マップ!$B$1,COLUMN(),0,1,1)=0,"",OFFSET(項目マップ!$B$1,COLUMN(),0,1,1))</f>
        <v>数量</v>
      </c>
      <c r="H1" s="84" t="str">
        <f ca="1">IF(OFFSET(項目マップ!$B$1,COLUMN(),0,1,1)=0,"",OFFSET(項目マップ!$B$1,COLUMN(),0,1,1))</f>
        <v/>
      </c>
      <c r="I1" s="84" t="str">
        <f ca="1">IF(OFFSET(項目マップ!$B$1,COLUMN(),0,1,1)=0,"",OFFSET(項目マップ!$B$1,COLUMN(),0,1,1))</f>
        <v>事業年度</v>
      </c>
      <c r="J1" s="84" t="str">
        <f ca="1">IF(OFFSET(項目マップ!$B$1,COLUMN(),0,1,1)=0,"",OFFSET(項目マップ!$B$1,COLUMN(),0,1,1))</f>
        <v>提出様式</v>
      </c>
      <c r="K1" s="84" t="str">
        <f ca="1">IF(OFFSET(項目マップ!$B$1,COLUMN(),0,1,1)=0,"",OFFSET(項目マップ!$B$1,COLUMN(),0,1,1))</f>
        <v>申請</v>
      </c>
      <c r="L1" s="84" t="str">
        <f ca="1">IF(OFFSET(項目マップ!$B$1,COLUMN(),0,1,1)=0,"",OFFSET(項目マップ!$B$1,COLUMN(),0,1,1))</f>
        <v>計変</v>
      </c>
      <c r="M1" s="84" t="str">
        <f ca="1">IF(OFFSET(項目マップ!$B$1,COLUMN(),0,1,1)=0,"",OFFSET(項目マップ!$B$1,COLUMN(),0,1,1))</f>
        <v>実績</v>
      </c>
      <c r="N1" s="84" t="str">
        <f ca="1">IF(OFFSET(項目マップ!$B$1,COLUMN(),0,1,1)=0,"",OFFSET(項目マップ!$B$1,COLUMN(),0,1,1))</f>
        <v>提出日</v>
      </c>
      <c r="O1" s="84" t="str">
        <f ca="1">IF(OFFSET(項目マップ!$B$1,COLUMN(),0,1,1)=0,"",OFFSET(項目マップ!$B$1,COLUMN(),0,1,1))</f>
        <v>申請種別</v>
      </c>
      <c r="P1" s="84" t="str">
        <f ca="1">IF(OFFSET(項目マップ!$B$1,COLUMN(),0,1,1)=0,"",OFFSET(項目マップ!$B$1,COLUMN(),0,1,1))</f>
        <v/>
      </c>
      <c r="Q1" s="84" t="str">
        <f ca="1">IF(OFFSET(項目マップ!$B$1,COLUMN(),0,1,1)=0,"",OFFSET(項目マップ!$B$1,COLUMN(),0,1,1))</f>
        <v>法人または個人</v>
      </c>
      <c r="R1" s="84" t="str">
        <f ca="1">IF(OFFSET(項目マップ!$B$1,COLUMN(),0,1,1)=0,"",OFFSET(項目マップ!$B$1,COLUMN(),0,1,1))</f>
        <v>会社法人等番号（12桁）</v>
      </c>
      <c r="S1" s="84" t="str">
        <f ca="1">IF(OFFSET(項目マップ!$B$1,COLUMN(),0,1,1)=0,"",OFFSET(項目マップ!$B$1,COLUMN(),0,1,1))</f>
        <v>法人番号（13桁）</v>
      </c>
      <c r="T1" s="84" t="str">
        <f ca="1">IF(OFFSET(項目マップ!$B$1,COLUMN(),0,1,1)=0,"",OFFSET(項目マップ!$B$1,COLUMN(),0,1,1))</f>
        <v>申請者　法人名</v>
      </c>
      <c r="U1" s="84" t="str">
        <f ca="1">IF(OFFSET(項目マップ!$B$1,COLUMN(),0,1,1)=0,"",OFFSET(項目マップ!$B$1,COLUMN(),0,1,1))</f>
        <v>申請者　法人名（カナ）</v>
      </c>
      <c r="V1" s="84" t="str">
        <f ca="1">IF(OFFSET(項目マップ!$B$1,COLUMN(),0,1,1)=0,"",OFFSET(項目マップ!$B$1,COLUMN(),0,1,1))</f>
        <v>申請者　代表者役職</v>
      </c>
      <c r="W1" s="84" t="str">
        <f ca="1">IF(OFFSET(項目マップ!$B$1,COLUMN(),0,1,1)=0,"",OFFSET(項目マップ!$B$1,COLUMN(),0,1,1))</f>
        <v>申請者　代表者氏名</v>
      </c>
      <c r="X1" s="84" t="str">
        <f ca="1">IF(OFFSET(項目マップ!$B$1,COLUMN(),0,1,1)=0,"",OFFSET(項目マップ!$B$1,COLUMN(),0,1,1))</f>
        <v>申請者　〒番号</v>
      </c>
      <c r="Y1" s="84" t="str">
        <f ca="1">IF(OFFSET(項目マップ!$B$1,COLUMN(),0,1,1)=0,"",OFFSET(項目マップ!$B$1,COLUMN(),0,1,1))</f>
        <v>申請者　住所（都道府県）</v>
      </c>
      <c r="Z1" s="84" t="str">
        <f ca="1">IF(OFFSET(項目マップ!$B$1,COLUMN(),0,1,1)=0,"",OFFSET(項目マップ!$B$1,COLUMN(),0,1,1))</f>
        <v>申請者　住所（市区町村以下）</v>
      </c>
      <c r="AA1" s="84" t="str">
        <f ca="1">IF(OFFSET(項目マップ!$B$1,COLUMN(),0,1,1)=0,"",OFFSET(項目マップ!$B$1,COLUMN(),0,1,1))</f>
        <v>共同申請者がある</v>
      </c>
      <c r="AB1" s="84" t="str">
        <f ca="1">IF(OFFSET(項目マップ!$B$1,COLUMN(),0,1,1)=0,"",OFFSET(項目マップ!$B$1,COLUMN(),0,1,1))</f>
        <v>申請者　賃金引上げを表明している</v>
      </c>
      <c r="AC1" s="84" t="str">
        <f ca="1">IF(OFFSET(項目マップ!$B$1,COLUMN(),0,1,1)=0,"",OFFSET(項目マップ!$B$1,COLUMN(),0,1,1))</f>
        <v>申請者　パートナーシップ構築宣言をしている</v>
      </c>
      <c r="AD1" s="84" t="str">
        <f ca="1">IF(OFFSET(項目マップ!$B$1,COLUMN(),0,1,1)=0,"",OFFSET(項目マップ!$B$1,COLUMN(),0,1,1))</f>
        <v>申請者　ワークライフバランスに取り組んでいる</v>
      </c>
      <c r="AE1" s="84" t="str">
        <f ca="1">IF(OFFSET(項目マップ!$B$1,COLUMN(),0,1,1)=0,"",OFFSET(項目マップ!$B$1,COLUMN(),0,1,1))</f>
        <v>申請者　実務担当者所属部署</v>
      </c>
      <c r="AF1" s="84" t="str">
        <f ca="1">IF(OFFSET(項目マップ!$B$1,COLUMN(),0,1,1)=0,"",OFFSET(項目マップ!$B$1,COLUMN(),0,1,1))</f>
        <v/>
      </c>
      <c r="AG1" s="84" t="str">
        <f ca="1">IF(OFFSET(項目マップ!$B$1,COLUMN(),0,1,1)=0,"",OFFSET(項目マップ!$B$1,COLUMN(),0,1,1))</f>
        <v>申請者　実務担当者氏名</v>
      </c>
      <c r="AH1" s="84" t="str">
        <f ca="1">IF(OFFSET(項目マップ!$B$1,COLUMN(),0,1,1)=0,"",OFFSET(項目マップ!$B$1,COLUMN(),0,1,1))</f>
        <v>申請者　実務担当者氏名（カナ）</v>
      </c>
      <c r="AI1" s="84" t="str">
        <f ca="1">IF(OFFSET(項目マップ!$B$1,COLUMN(),0,1,1)=0,"",OFFSET(項目マップ!$B$1,COLUMN(),0,1,1))</f>
        <v/>
      </c>
      <c r="AJ1" s="84" t="str">
        <f ca="1">IF(OFFSET(項目マップ!$B$1,COLUMN(),0,1,1)=0,"",OFFSET(項目マップ!$B$1,COLUMN(),0,1,1))</f>
        <v/>
      </c>
      <c r="AK1" s="84" t="str">
        <f ca="1">IF(OFFSET(項目マップ!$B$1,COLUMN(),0,1,1)=0,"",OFFSET(項目マップ!$B$1,COLUMN(),0,1,1))</f>
        <v>申請者　実務担当者メールアドレス</v>
      </c>
      <c r="AL1" s="84" t="str">
        <f ca="1">IF(OFFSET(項目マップ!$B$1,COLUMN(),0,1,1)=0,"",OFFSET(項目マップ!$B$1,COLUMN(),0,1,1))</f>
        <v>申請者　実務担当者個人メールアドレス</v>
      </c>
      <c r="AM1" s="84" t="str">
        <f ca="1">IF(OFFSET(項目マップ!$B$1,COLUMN(),0,1,1)=0,"",OFFSET(項目マップ!$B$1,COLUMN(),0,1,1))</f>
        <v>申請者　実務担当者電話番号</v>
      </c>
      <c r="AN1" s="84" t="str">
        <f ca="1">IF(OFFSET(項目マップ!$B$1,COLUMN(),0,1,1)=0,"",OFFSET(項目マップ!$B$1,COLUMN(),0,1,1))</f>
        <v>法人または個人（共同申請者）</v>
      </c>
      <c r="AO1" s="84" t="str">
        <f ca="1">IF(OFFSET(項目マップ!$B$1,COLUMN(),0,1,1)=0,"",OFFSET(項目マップ!$B$1,COLUMN(),0,1,1))</f>
        <v>共同申請会社法人等番号（12桁）</v>
      </c>
      <c r="AP1" s="84" t="str">
        <f ca="1">IF(OFFSET(項目マップ!$B$1,COLUMN(),0,1,1)=0,"",OFFSET(項目マップ!$B$1,COLUMN(),0,1,1))</f>
        <v>共同申請者法人番号（13桁）</v>
      </c>
      <c r="AQ1" s="84" t="str">
        <f ca="1">IF(OFFSET(項目マップ!$B$1,COLUMN(),0,1,1)=0,"",OFFSET(項目マップ!$B$1,COLUMN(),0,1,1))</f>
        <v>共同申請者　法人名</v>
      </c>
      <c r="AR1" s="84" t="str">
        <f ca="1">IF(OFFSET(項目マップ!$B$1,COLUMN(),0,1,1)=0,"",OFFSET(項目マップ!$B$1,COLUMN(),0,1,1))</f>
        <v>共同申請者　法人名（カナ）</v>
      </c>
      <c r="AS1" s="84" t="str">
        <f ca="1">IF(OFFSET(項目マップ!$B$1,COLUMN(),0,1,1)=0,"",OFFSET(項目マップ!$B$1,COLUMN(),0,1,1))</f>
        <v>共同申請者　代表者役職</v>
      </c>
      <c r="AT1" s="84" t="str">
        <f ca="1">IF(OFFSET(項目マップ!$B$1,COLUMN(),0,1,1)=0,"",OFFSET(項目マップ!$B$1,COLUMN(),0,1,1))</f>
        <v>共同申請者　代表者氏名</v>
      </c>
      <c r="AU1" s="84" t="str">
        <f ca="1">IF(OFFSET(項目マップ!$B$1,COLUMN(),0,1,1)=0,"",OFFSET(項目マップ!$B$1,COLUMN(),0,1,1))</f>
        <v>共同申請者　〒番号</v>
      </c>
      <c r="AV1" s="84" t="str">
        <f ca="1">IF(OFFSET(項目マップ!$B$1,COLUMN(),0,1,1)=0,"",OFFSET(項目マップ!$B$1,COLUMN(),0,1,1))</f>
        <v>共同申請者　住所（都道府県）</v>
      </c>
      <c r="AW1" s="84" t="str">
        <f ca="1">IF(OFFSET(項目マップ!$B$1,COLUMN(),0,1,1)=0,"",OFFSET(項目マップ!$B$1,COLUMN(),0,1,1))</f>
        <v>共同申請者　住所（市区町村以下）</v>
      </c>
      <c r="AX1" s="84" t="str">
        <f ca="1">IF(OFFSET(項目マップ!$B$1,COLUMN(),0,1,1)=0,"",OFFSET(項目マップ!$B$1,COLUMN(),0,1,1))</f>
        <v>共同申請者　賃金引上げを表明している</v>
      </c>
      <c r="AY1" s="84" t="str">
        <f ca="1">IF(OFFSET(項目マップ!$B$1,COLUMN(),0,1,1)=0,"",OFFSET(項目マップ!$B$1,COLUMN(),0,1,1))</f>
        <v>共同申請者　パートナーシップ構築宣言をしている</v>
      </c>
      <c r="AZ1" s="84" t="str">
        <f ca="1">IF(OFFSET(項目マップ!$B$1,COLUMN(),0,1,1)=0,"",OFFSET(項目マップ!$B$1,COLUMN(),0,1,1))</f>
        <v>共同申請者　ワークライフバランスに取り組んでいる</v>
      </c>
      <c r="BA1" s="84" t="str">
        <f ca="1">IF(OFFSET(項目マップ!$B$1,COLUMN(),0,1,1)=0,"",OFFSET(項目マップ!$B$1,COLUMN(),0,1,1))</f>
        <v>共同申請者　実務担当者所属部署</v>
      </c>
      <c r="BB1" s="84" t="str">
        <f ca="1">IF(OFFSET(項目マップ!$B$1,COLUMN(),0,1,1)=0,"",OFFSET(項目マップ!$B$1,COLUMN(),0,1,1))</f>
        <v/>
      </c>
      <c r="BC1" s="84" t="str">
        <f ca="1">IF(OFFSET(項目マップ!$B$1,COLUMN(),0,1,1)=0,"",OFFSET(項目マップ!$B$1,COLUMN(),0,1,1))</f>
        <v>共同申請者　実務担当者氏名</v>
      </c>
      <c r="BD1" s="84" t="str">
        <f ca="1">IF(OFFSET(項目マップ!$B$1,COLUMN(),0,1,1)=0,"",OFFSET(項目マップ!$B$1,COLUMN(),0,1,1))</f>
        <v>共同申請者　実務担当者氏名（カナ）</v>
      </c>
      <c r="BE1" s="84" t="str">
        <f ca="1">IF(OFFSET(項目マップ!$B$1,COLUMN(),0,1,1)=0,"",OFFSET(項目マップ!$B$1,COLUMN(),0,1,1))</f>
        <v/>
      </c>
      <c r="BF1" s="84" t="str">
        <f ca="1">IF(OFFSET(項目マップ!$B$1,COLUMN(),0,1,1)=0,"",OFFSET(項目マップ!$B$1,COLUMN(),0,1,1))</f>
        <v/>
      </c>
      <c r="BG1" s="84" t="str">
        <f ca="1">IF(OFFSET(項目マップ!$B$1,COLUMN(),0,1,1)=0,"",OFFSET(項目マップ!$B$1,COLUMN(),0,1,1))</f>
        <v>共同申請者　実務担当者メールアドレス</v>
      </c>
      <c r="BH1" s="84" t="str">
        <f ca="1">IF(OFFSET(項目マップ!$B$1,COLUMN(),0,1,1)=0,"",OFFSET(項目マップ!$B$1,COLUMN(),0,1,1))</f>
        <v>共同申請者　実務担当者個人メールアドレス</v>
      </c>
      <c r="BI1" s="84" t="str">
        <f ca="1">IF(OFFSET(項目マップ!$B$1,COLUMN(),0,1,1)=0,"",OFFSET(項目マップ!$B$1,COLUMN(),0,1,1))</f>
        <v>共同申請者　実務担当者電話番号</v>
      </c>
      <c r="BJ1" s="84" t="str">
        <f ca="1">IF(OFFSET(項目マップ!$B$1,COLUMN(),0,1,1)=0,"",OFFSET(項目マップ!$B$1,COLUMN(),0,1,1))</f>
        <v>共同申請者２　法人等番号（12桁）</v>
      </c>
      <c r="BK1" s="84" t="str">
        <f ca="1">IF(OFFSET(項目マップ!$B$1,COLUMN(),0,1,1)=0,"",OFFSET(項目マップ!$B$1,COLUMN(),0,1,1))</f>
        <v>共同申請者２　法人番号（13桁）</v>
      </c>
      <c r="BL1" s="84" t="str">
        <f ca="1">IF(OFFSET(項目マップ!$B$1,COLUMN(),0,1,1)=0,"",OFFSET(項目マップ!$B$1,COLUMN(),0,1,1))</f>
        <v>共同申請者２　市区町村名</v>
      </c>
      <c r="BM1" s="84" t="str">
        <f ca="1">IF(OFFSET(項目マップ!$B$1,COLUMN(),0,1,1)=0,"",OFFSET(項目マップ!$B$1,COLUMN(),0,1,1))</f>
        <v>共同申請者２　市区町村名（カナ）</v>
      </c>
      <c r="BN1" s="84" t="str">
        <f ca="1">IF(OFFSET(項目マップ!$B$1,COLUMN(),0,1,1)=0,"",OFFSET(項目マップ!$B$1,COLUMN(),0,1,1))</f>
        <v>共同申請者２　首長職名</v>
      </c>
      <c r="BO1" s="84" t="str">
        <f ca="1">IF(OFFSET(項目マップ!$B$1,COLUMN(),0,1,1)=0,"",OFFSET(項目マップ!$B$1,COLUMN(),0,1,1))</f>
        <v>共同申請者２　首長氏名</v>
      </c>
      <c r="BP1" s="84" t="str">
        <f ca="1">IF(OFFSET(項目マップ!$B$1,COLUMN(),0,1,1)=0,"",OFFSET(項目マップ!$B$1,COLUMN(),0,1,1))</f>
        <v>共同申請者２　〒番号</v>
      </c>
      <c r="BQ1" s="84" t="str">
        <f ca="1">IF(OFFSET(項目マップ!$B$1,COLUMN(),0,1,1)=0,"",OFFSET(項目マップ!$B$1,COLUMN(),0,1,1))</f>
        <v>共同申請者２　住所（都道府県）</v>
      </c>
      <c r="BR1" s="84" t="str">
        <f ca="1">IF(OFFSET(項目マップ!$B$1,COLUMN(),0,1,1)=0,"",OFFSET(項目マップ!$B$1,COLUMN(),0,1,1))</f>
        <v>共同申請者２　住所（市区町村以下）</v>
      </c>
      <c r="BS1" s="84" t="str">
        <f ca="1">IF(OFFSET(項目マップ!$B$1,COLUMN(),0,1,1)=0,"",OFFSET(項目マップ!$B$1,COLUMN(),0,1,1))</f>
        <v>共同申請者２　実務担当者所属部署</v>
      </c>
      <c r="BT1" s="84" t="str">
        <f ca="1">IF(OFFSET(項目マップ!$B$1,COLUMN(),0,1,1)=0,"",OFFSET(項目マップ!$B$1,COLUMN(),0,1,1))</f>
        <v>共同申請者２　実務担当者氏名</v>
      </c>
      <c r="BU1" s="84" t="str">
        <f ca="1">IF(OFFSET(項目マップ!$B$1,COLUMN(),0,1,1)=0,"",OFFSET(項目マップ!$B$1,COLUMN(),0,1,1))</f>
        <v>共同申請者２　実務担当者氏名（カナ）</v>
      </c>
      <c r="BV1" s="84" t="str">
        <f ca="1">IF(OFFSET(項目マップ!$B$1,COLUMN(),0,1,1)=0,"",OFFSET(項目マップ!$B$1,COLUMN(),0,1,1))</f>
        <v>共同申請者２　実務担当者会社メールアドレス</v>
      </c>
      <c r="BW1" s="84" t="str">
        <f ca="1">IF(OFFSET(項目マップ!$B$1,COLUMN(),0,1,1)=0,"",OFFSET(項目マップ!$B$1,COLUMN(),0,1,1))</f>
        <v>共同申請者２　実務担当者個人メールアドレス</v>
      </c>
      <c r="BX1" s="84" t="str">
        <f ca="1">IF(OFFSET(項目マップ!$B$1,COLUMN(),0,1,1)=0,"",OFFSET(項目マップ!$B$1,COLUMN(),0,1,1))</f>
        <v>共同申請者２　実務担当者電話番号</v>
      </c>
      <c r="BY1" s="84" t="str">
        <f ca="1">IF(OFFSET(項目マップ!$B$1,COLUMN(),0,1,1)=0,"",OFFSET(項目マップ!$B$1,COLUMN(),0,1,1))</f>
        <v>履行補助者　法人名</v>
      </c>
      <c r="BZ1" s="84" t="str">
        <f ca="1">IF(OFFSET(項目マップ!$B$1,COLUMN(),0,1,1)=0,"",OFFSET(項目マップ!$B$1,COLUMN(),0,1,1))</f>
        <v>履行補助者　担当者所属部署</v>
      </c>
      <c r="CA1" s="84" t="str">
        <f ca="1">IF(OFFSET(項目マップ!$B$1,COLUMN(),0,1,1)=0,"",OFFSET(項目マップ!$B$1,COLUMN(),0,1,1))</f>
        <v/>
      </c>
      <c r="CB1" s="84" t="str">
        <f ca="1">IF(OFFSET(項目マップ!$B$1,COLUMN(),0,1,1)=0,"",OFFSET(項目マップ!$B$1,COLUMN(),0,1,1))</f>
        <v>履行補助者　担当者氏名</v>
      </c>
      <c r="CC1" s="84" t="str">
        <f ca="1">IF(OFFSET(項目マップ!$B$1,COLUMN(),0,1,1)=0,"",OFFSET(項目マップ!$B$1,COLUMN(),0,1,1))</f>
        <v>履行補助者　担当者氏名（カナ）</v>
      </c>
      <c r="CD1" s="84" t="str">
        <f ca="1">IF(OFFSET(項目マップ!$B$1,COLUMN(),0,1,1)=0,"",OFFSET(項目マップ!$B$1,COLUMN(),0,1,1))</f>
        <v>履行補助者　行政書士登録番号(8桁)</v>
      </c>
      <c r="CE1" s="84" t="str">
        <f ca="1">IF(OFFSET(項目マップ!$B$1,COLUMN(),0,1,1)=0,"",OFFSET(項目マップ!$B$1,COLUMN(),0,1,1))</f>
        <v>履行補助者　担当者メールアドレス</v>
      </c>
      <c r="CF1" s="84" t="str">
        <f ca="1">IF(OFFSET(項目マップ!$B$1,COLUMN(),0,1,1)=0,"",OFFSET(項目マップ!$B$1,COLUMN(),0,1,1))</f>
        <v>履行補助者　担当者電話番号</v>
      </c>
      <c r="CG1" s="84" t="str">
        <f ca="1">IF(OFFSET(項目マップ!$B$1,COLUMN(),0,1,1)=0,"",OFFSET(項目マップ!$B$1,COLUMN(),0,1,1))</f>
        <v>履行補助者　担当者携帯電話番号</v>
      </c>
      <c r="CH1" s="84" t="str">
        <f ca="1">IF(OFFSET(項目マップ!$B$1,COLUMN(),0,1,1)=0,"",OFFSET(項目マップ!$B$1,COLUMN(),0,1,1))</f>
        <v>設置先　名称</v>
      </c>
      <c r="CI1" s="84" t="str">
        <f ca="1">IF(OFFSET(項目マップ!$B$1,COLUMN(),0,1,1)=0,"",OFFSET(項目マップ!$B$1,COLUMN(),0,1,1))</f>
        <v>設置先　名称（カナ）</v>
      </c>
      <c r="CJ1" s="84" t="str">
        <f ca="1">IF(OFFSET(項目マップ!$B$1,COLUMN(),0,1,1)=0,"",OFFSET(項目マップ!$B$1,COLUMN(),0,1,1))</f>
        <v>設置先　〒番号</v>
      </c>
      <c r="CK1" s="84" t="str">
        <f ca="1">IF(OFFSET(項目マップ!$B$1,COLUMN(),0,1,1)=0,"",OFFSET(項目マップ!$B$1,COLUMN(),0,1,1))</f>
        <v>設置先　住所（都道府県）</v>
      </c>
      <c r="CL1" s="84" t="str">
        <f ca="1">IF(OFFSET(項目マップ!$B$1,COLUMN(),0,1,1)=0,"",OFFSET(項目マップ!$B$1,COLUMN(),0,1,1))</f>
        <v>設置先　住所（市区町村以下）</v>
      </c>
      <c r="CM1" s="84" t="str">
        <f ca="1">IF(OFFSET(項目マップ!$B$1,COLUMN(),0,1,1)=0,"",OFFSET(項目マップ!$B$1,COLUMN(),0,1,1))</f>
        <v>運用管理責任者　所属部署</v>
      </c>
      <c r="CN1" s="84" t="str">
        <f ca="1">IF(OFFSET(項目マップ!$B$1,COLUMN(),0,1,1)=0,"",OFFSET(項目マップ!$B$1,COLUMN(),0,1,1))</f>
        <v/>
      </c>
      <c r="CO1" s="84" t="str">
        <f ca="1">IF(OFFSET(項目マップ!$B$1,COLUMN(),0,1,1)=0,"",OFFSET(項目マップ!$B$1,COLUMN(),0,1,1))</f>
        <v>運用管理責任者　氏名</v>
      </c>
      <c r="CP1" s="84" t="str">
        <f ca="1">IF(OFFSET(項目マップ!$B$1,COLUMN(),0,1,1)=0,"",OFFSET(項目マップ!$B$1,COLUMN(),0,1,1))</f>
        <v>運用管理責任者　メールアドレス</v>
      </c>
      <c r="CQ1" s="84" t="str">
        <f ca="1">IF(OFFSET(項目マップ!$B$1,COLUMN(),0,1,1)=0,"",OFFSET(項目マップ!$B$1,COLUMN(),0,1,1))</f>
        <v>運用管理責任者　電話番号</v>
      </c>
      <c r="CR1" s="84" t="str">
        <f ca="1">IF(OFFSET(項目マップ!$B$1,COLUMN(),0,1,1)=0,"",OFFSET(項目マップ!$B$1,COLUMN(),0,1,1))</f>
        <v>新築または既築</v>
      </c>
      <c r="CS1" s="84" t="str">
        <f ca="1">IF(OFFSET(項目マップ!$B$1,COLUMN(),0,1,1)=0,"",OFFSET(項目マップ!$B$1,COLUMN(),0,1,1))</f>
        <v>建物の竣工日</v>
      </c>
      <c r="CT1" s="84" t="str">
        <f ca="1">IF(OFFSET(項目マップ!$B$1,COLUMN(),0,1,1)=0,"",OFFSET(項目マップ!$B$1,COLUMN(),0,1,1))</f>
        <v>施設の種別</v>
      </c>
      <c r="CU1" s="84" t="str">
        <f ca="1">IF(OFFSET(項目マップ!$B$1,COLUMN(),0,1,1)=0,"",OFFSET(項目マップ!$B$1,COLUMN(),0,1,1))</f>
        <v>施設の種類</v>
      </c>
      <c r="CV1" s="84" t="str">
        <f ca="1">IF(OFFSET(項目マップ!$B$1,COLUMN(),0,1,1)=0,"",OFFSET(項目マップ!$B$1,COLUMN(),0,1,1))</f>
        <v>建物の所有者</v>
      </c>
      <c r="CW1" s="84" t="str">
        <f ca="1">IF(OFFSET(項目マップ!$B$1,COLUMN(),0,1,1)=0,"",OFFSET(項目マップ!$B$1,COLUMN(),0,1,1))</f>
        <v>施設の種類（その他）</v>
      </c>
      <c r="CX1" s="84" t="str">
        <f ca="1">IF(OFFSET(項目マップ!$B$1,COLUMN(),0,1,1)=0,"",OFFSET(項目マップ!$B$1,COLUMN(),0,1,1))</f>
        <v>①施設（１）</v>
      </c>
      <c r="CY1" s="84" t="str">
        <f ca="1">IF(OFFSET(項目マップ!$B$1,COLUMN(),0,1,1)=0,"",OFFSET(項目マップ!$B$1,COLUMN(),0,1,1))</f>
        <v>①施設（２）</v>
      </c>
      <c r="CZ1" s="84" t="str">
        <f ca="1">IF(OFFSET(項目マップ!$B$1,COLUMN(),0,1,1)=0,"",OFFSET(項目マップ!$B$1,COLUMN(),0,1,1))</f>
        <v>①施設（３）</v>
      </c>
      <c r="DA1" s="84" t="str">
        <f ca="1">IF(OFFSET(項目マップ!$B$1,COLUMN(),0,1,1)=0,"",OFFSET(項目マップ!$B$1,COLUMN(),0,1,1))</f>
        <v>②施設（１）</v>
      </c>
      <c r="DB1" s="84" t="str">
        <f ca="1">IF(OFFSET(項目マップ!$B$1,COLUMN(),0,1,1)=0,"",OFFSET(項目マップ!$B$1,COLUMN(),0,1,1))</f>
        <v>③施設（１）</v>
      </c>
      <c r="DC1" s="84" t="str">
        <f ca="1">IF(OFFSET(項目マップ!$B$1,COLUMN(),0,1,1)=0,"",OFFSET(項目マップ!$B$1,COLUMN(),0,1,1))</f>
        <v>③施設（２）</v>
      </c>
      <c r="DD1" s="84" t="str">
        <f ca="1">IF(OFFSET(項目マップ!$B$1,COLUMN(),0,1,1)=0,"",OFFSET(項目マップ!$B$1,COLUMN(),0,1,1))</f>
        <v/>
      </c>
      <c r="DE1" s="84" t="str">
        <f ca="1">IF(OFFSET(項目マップ!$B$1,COLUMN(),0,1,1)=0,"",OFFSET(項目マップ!$B$1,COLUMN(),0,1,1))</f>
        <v>設置機器1</v>
      </c>
      <c r="DF1" s="84" t="str">
        <f ca="1">IF(OFFSET(項目マップ!$B$1,COLUMN(),0,1,1)=0,"",OFFSET(項目マップ!$B$1,COLUMN(),0,1,1))</f>
        <v>設置機器2</v>
      </c>
      <c r="DG1" s="84" t="str">
        <f ca="1">IF(OFFSET(項目マップ!$B$1,COLUMN(),0,1,1)=0,"",OFFSET(項目マップ!$B$1,COLUMN(),0,1,1))</f>
        <v>設置機器3</v>
      </c>
      <c r="DH1" s="84" t="str">
        <f ca="1">IF(OFFSET(項目マップ!$B$1,COLUMN(),0,1,1)=0,"",OFFSET(項目マップ!$B$1,COLUMN(),0,1,1))</f>
        <v>設置機器4</v>
      </c>
      <c r="DI1" s="84" t="str">
        <f ca="1">IF(OFFSET(項目マップ!$B$1,COLUMN(),0,1,1)=0,"",OFFSET(項目マップ!$B$1,COLUMN(),0,1,1))</f>
        <v>設置機器5</v>
      </c>
      <c r="DJ1" s="84" t="str">
        <f ca="1">IF(OFFSET(項目マップ!$B$1,COLUMN(),0,1,1)=0,"",OFFSET(項目マップ!$B$1,COLUMN(),0,1,1))</f>
        <v>設置機器6</v>
      </c>
      <c r="DK1" s="84" t="str">
        <f ca="1">IF(OFFSET(項目マップ!$B$1,COLUMN(),0,1,1)=0,"",OFFSET(項目マップ!$B$1,COLUMN(),0,1,1))</f>
        <v>設置機器7</v>
      </c>
      <c r="DL1" s="84" t="str">
        <f ca="1">IF(OFFSET(項目マップ!$B$1,COLUMN(),0,1,1)=0,"",OFFSET(項目マップ!$B$1,COLUMN(),0,1,1))</f>
        <v>設置機器8</v>
      </c>
      <c r="DM1" s="84" t="str">
        <f ca="1">IF(OFFSET(項目マップ!$B$1,COLUMN(),0,1,1)=0,"",OFFSET(項目マップ!$B$1,COLUMN(),0,1,1))</f>
        <v>設置機器9</v>
      </c>
      <c r="DN1" s="84" t="str">
        <f ca="1">IF(OFFSET(項目マップ!$B$1,COLUMN(),0,1,1)=0,"",OFFSET(項目マップ!$B$1,COLUMN(),0,1,1))</f>
        <v>設置機器10</v>
      </c>
      <c r="DO1" s="84" t="str">
        <f ca="1">IF(OFFSET(項目マップ!$B$1,COLUMN(),0,1,1)=0,"",OFFSET(項目マップ!$B$1,COLUMN(),0,1,1))</f>
        <v>設置機器11</v>
      </c>
      <c r="DP1" s="84" t="str">
        <f ca="1">IF(OFFSET(項目マップ!$B$1,COLUMN(),0,1,1)=0,"",OFFSET(項目マップ!$B$1,COLUMN(),0,1,1))</f>
        <v>設置機器12</v>
      </c>
      <c r="DQ1" s="84" t="str">
        <f ca="1">IF(OFFSET(項目マップ!$B$1,COLUMN(),0,1,1)=0,"",OFFSET(項目マップ!$B$1,COLUMN(),0,1,1))</f>
        <v>設置機器13</v>
      </c>
      <c r="DR1" s="84" t="str">
        <f ca="1">IF(OFFSET(項目マップ!$B$1,COLUMN(),0,1,1)=0,"",OFFSET(項目マップ!$B$1,COLUMN(),0,1,1))</f>
        <v>設置機器14</v>
      </c>
      <c r="DS1" s="84" t="str">
        <f ca="1">IF(OFFSET(項目マップ!$B$1,COLUMN(),0,1,1)=0,"",OFFSET(項目マップ!$B$1,COLUMN(),0,1,1))</f>
        <v>設置機器15</v>
      </c>
      <c r="DT1" s="84" t="str">
        <f ca="1">IF(OFFSET(項目マップ!$B$1,COLUMN(),0,1,1)=0,"",OFFSET(項目マップ!$B$1,COLUMN(),0,1,1))</f>
        <v>設置機器16</v>
      </c>
      <c r="DU1" s="84" t="str">
        <f ca="1">IF(OFFSET(項目マップ!$B$1,COLUMN(),0,1,1)=0,"",OFFSET(項目マップ!$B$1,COLUMN(),0,1,1))</f>
        <v>設置機器17</v>
      </c>
      <c r="DV1" s="84" t="str">
        <f ca="1">IF(OFFSET(項目マップ!$B$1,COLUMN(),0,1,1)=0,"",OFFSET(項目マップ!$B$1,COLUMN(),0,1,1))</f>
        <v>設置機器18</v>
      </c>
      <c r="DW1" s="84" t="str">
        <f ca="1">IF(OFFSET(項目マップ!$B$1,COLUMN(),0,1,1)=0,"",OFFSET(項目マップ!$B$1,COLUMN(),0,1,1))</f>
        <v>メーカー1</v>
      </c>
      <c r="DX1" s="84" t="str">
        <f ca="1">IF(OFFSET(項目マップ!$B$1,COLUMN(),0,1,1)=0,"",OFFSET(項目マップ!$B$1,COLUMN(),0,1,1))</f>
        <v>メーカー2</v>
      </c>
      <c r="DY1" s="84" t="str">
        <f ca="1">IF(OFFSET(項目マップ!$B$1,COLUMN(),0,1,1)=0,"",OFFSET(項目マップ!$B$1,COLUMN(),0,1,1))</f>
        <v>メーカー3</v>
      </c>
      <c r="DZ1" s="84" t="str">
        <f ca="1">IF(OFFSET(項目マップ!$B$1,COLUMN(),0,1,1)=0,"",OFFSET(項目マップ!$B$1,COLUMN(),0,1,1))</f>
        <v>メーカー4</v>
      </c>
      <c r="EA1" s="84" t="str">
        <f ca="1">IF(OFFSET(項目マップ!$B$1,COLUMN(),0,1,1)=0,"",OFFSET(項目マップ!$B$1,COLUMN(),0,1,1))</f>
        <v>メーカー5</v>
      </c>
      <c r="EB1" s="84" t="str">
        <f ca="1">IF(OFFSET(項目マップ!$B$1,COLUMN(),0,1,1)=0,"",OFFSET(項目マップ!$B$1,COLUMN(),0,1,1))</f>
        <v>メーカー6</v>
      </c>
      <c r="EC1" s="84" t="str">
        <f ca="1">IF(OFFSET(項目マップ!$B$1,COLUMN(),0,1,1)=0,"",OFFSET(項目マップ!$B$1,COLUMN(),0,1,1))</f>
        <v>メーカー7</v>
      </c>
      <c r="ED1" s="84" t="str">
        <f ca="1">IF(OFFSET(項目マップ!$B$1,COLUMN(),0,1,1)=0,"",OFFSET(項目マップ!$B$1,COLUMN(),0,1,1))</f>
        <v>メーカー8</v>
      </c>
      <c r="EE1" s="84" t="str">
        <f ca="1">IF(OFFSET(項目マップ!$B$1,COLUMN(),0,1,1)=0,"",OFFSET(項目マップ!$B$1,COLUMN(),0,1,1))</f>
        <v>メーカー9</v>
      </c>
      <c r="EF1" s="84" t="str">
        <f ca="1">IF(OFFSET(項目マップ!$B$1,COLUMN(),0,1,1)=0,"",OFFSET(項目マップ!$B$1,COLUMN(),0,1,1))</f>
        <v>メーカー10</v>
      </c>
      <c r="EG1" s="84" t="str">
        <f ca="1">IF(OFFSET(項目マップ!$B$1,COLUMN(),0,1,1)=0,"",OFFSET(項目マップ!$B$1,COLUMN(),0,1,1))</f>
        <v>メーカー11</v>
      </c>
      <c r="EH1" s="84" t="str">
        <f ca="1">IF(OFFSET(項目マップ!$B$1,COLUMN(),0,1,1)=0,"",OFFSET(項目マップ!$B$1,COLUMN(),0,1,1))</f>
        <v>メーカー12</v>
      </c>
      <c r="EI1" s="84" t="str">
        <f ca="1">IF(OFFSET(項目マップ!$B$1,COLUMN(),0,1,1)=0,"",OFFSET(項目マップ!$B$1,COLUMN(),0,1,1))</f>
        <v>メーカー13</v>
      </c>
      <c r="EJ1" s="84" t="str">
        <f ca="1">IF(OFFSET(項目マップ!$B$1,COLUMN(),0,1,1)=0,"",OFFSET(項目マップ!$B$1,COLUMN(),0,1,1))</f>
        <v>メーカー14</v>
      </c>
      <c r="EK1" s="84" t="str">
        <f ca="1">IF(OFFSET(項目マップ!$B$1,COLUMN(),0,1,1)=0,"",OFFSET(項目マップ!$B$1,COLUMN(),0,1,1))</f>
        <v>メーカー15</v>
      </c>
      <c r="EL1" s="84" t="str">
        <f ca="1">IF(OFFSET(項目マップ!$B$1,COLUMN(),0,1,1)=0,"",OFFSET(項目マップ!$B$1,COLUMN(),0,1,1))</f>
        <v>メーカー16</v>
      </c>
      <c r="EM1" s="84" t="str">
        <f ca="1">IF(OFFSET(項目マップ!$B$1,COLUMN(),0,1,1)=0,"",OFFSET(項目マップ!$B$1,COLUMN(),0,1,1))</f>
        <v>メーカー17</v>
      </c>
      <c r="EN1" s="84" t="str">
        <f ca="1">IF(OFFSET(項目マップ!$B$1,COLUMN(),0,1,1)=0,"",OFFSET(項目マップ!$B$1,COLUMN(),0,1,1))</f>
        <v>メーカー18</v>
      </c>
      <c r="EO1" s="84" t="str">
        <f ca="1">IF(OFFSET(項目マップ!$B$1,COLUMN(),0,1,1)=0,"",OFFSET(項目マップ!$B$1,COLUMN(),0,1,1))</f>
        <v>規格1</v>
      </c>
      <c r="EP1" s="84" t="str">
        <f ca="1">IF(OFFSET(項目マップ!$B$1,COLUMN(),0,1,1)=0,"",OFFSET(項目マップ!$B$1,COLUMN(),0,1,1))</f>
        <v>規格2</v>
      </c>
      <c r="EQ1" s="84" t="str">
        <f ca="1">IF(OFFSET(項目マップ!$B$1,COLUMN(),0,1,1)=0,"",OFFSET(項目マップ!$B$1,COLUMN(),0,1,1))</f>
        <v>規格3</v>
      </c>
      <c r="ER1" s="84" t="str">
        <f ca="1">IF(OFFSET(項目マップ!$B$1,COLUMN(),0,1,1)=0,"",OFFSET(項目マップ!$B$1,COLUMN(),0,1,1))</f>
        <v>規格4</v>
      </c>
      <c r="ES1" s="84" t="str">
        <f ca="1">IF(OFFSET(項目マップ!$B$1,COLUMN(),0,1,1)=0,"",OFFSET(項目マップ!$B$1,COLUMN(),0,1,1))</f>
        <v>規格5</v>
      </c>
      <c r="ET1" s="84" t="str">
        <f ca="1">IF(OFFSET(項目マップ!$B$1,COLUMN(),0,1,1)=0,"",OFFSET(項目マップ!$B$1,COLUMN(),0,1,1))</f>
        <v>規格6</v>
      </c>
      <c r="EU1" s="84" t="str">
        <f ca="1">IF(OFFSET(項目マップ!$B$1,COLUMN(),0,1,1)=0,"",OFFSET(項目マップ!$B$1,COLUMN(),0,1,1))</f>
        <v>規格7</v>
      </c>
      <c r="EV1" s="84" t="str">
        <f ca="1">IF(OFFSET(項目マップ!$B$1,COLUMN(),0,1,1)=0,"",OFFSET(項目マップ!$B$1,COLUMN(),0,1,1))</f>
        <v>規格8</v>
      </c>
      <c r="EW1" s="84" t="str">
        <f ca="1">IF(OFFSET(項目マップ!$B$1,COLUMN(),0,1,1)=0,"",OFFSET(項目マップ!$B$1,COLUMN(),0,1,1))</f>
        <v>規格9</v>
      </c>
      <c r="EX1" s="84" t="str">
        <f ca="1">IF(OFFSET(項目マップ!$B$1,COLUMN(),0,1,1)=0,"",OFFSET(項目マップ!$B$1,COLUMN(),0,1,1))</f>
        <v>規格10</v>
      </c>
      <c r="EY1" s="84" t="str">
        <f ca="1">IF(OFFSET(項目マップ!$B$1,COLUMN(),0,1,1)=0,"",OFFSET(項目マップ!$B$1,COLUMN(),0,1,1))</f>
        <v>規格11</v>
      </c>
      <c r="EZ1" s="84" t="str">
        <f ca="1">IF(OFFSET(項目マップ!$B$1,COLUMN(),0,1,1)=0,"",OFFSET(項目マップ!$B$1,COLUMN(),0,1,1))</f>
        <v>規格12</v>
      </c>
      <c r="FA1" s="84" t="str">
        <f ca="1">IF(OFFSET(項目マップ!$B$1,COLUMN(),0,1,1)=0,"",OFFSET(項目マップ!$B$1,COLUMN(),0,1,1))</f>
        <v>規格13</v>
      </c>
      <c r="FB1" s="84" t="str">
        <f ca="1">IF(OFFSET(項目マップ!$B$1,COLUMN(),0,1,1)=0,"",OFFSET(項目マップ!$B$1,COLUMN(),0,1,1))</f>
        <v>規格14</v>
      </c>
      <c r="FC1" s="84" t="str">
        <f ca="1">IF(OFFSET(項目マップ!$B$1,COLUMN(),0,1,1)=0,"",OFFSET(項目マップ!$B$1,COLUMN(),0,1,1))</f>
        <v>規格15</v>
      </c>
      <c r="FD1" s="84" t="str">
        <f ca="1">IF(OFFSET(項目マップ!$B$1,COLUMN(),0,1,1)=0,"",OFFSET(項目マップ!$B$1,COLUMN(),0,1,1))</f>
        <v>規格16</v>
      </c>
      <c r="FE1" s="84" t="str">
        <f ca="1">IF(OFFSET(項目マップ!$B$1,COLUMN(),0,1,1)=0,"",OFFSET(項目マップ!$B$1,COLUMN(),0,1,1))</f>
        <v>規格17</v>
      </c>
      <c r="FF1" s="84" t="str">
        <f ca="1">IF(OFFSET(項目マップ!$B$1,COLUMN(),0,1,1)=0,"",OFFSET(項目マップ!$B$1,COLUMN(),0,1,1))</f>
        <v>規格18</v>
      </c>
      <c r="FG1" s="84" t="str">
        <f ca="1">IF(OFFSET(項目マップ!$B$1,COLUMN(),0,1,1)=0,"",OFFSET(項目マップ!$B$1,COLUMN(),0,1,1))</f>
        <v>数量1</v>
      </c>
      <c r="FH1" s="84" t="str">
        <f ca="1">IF(OFFSET(項目マップ!$B$1,COLUMN(),0,1,1)=0,"",OFFSET(項目マップ!$B$1,COLUMN(),0,1,1))</f>
        <v>数量2</v>
      </c>
      <c r="FI1" s="84" t="str">
        <f ca="1">IF(OFFSET(項目マップ!$B$1,COLUMN(),0,1,1)=0,"",OFFSET(項目マップ!$B$1,COLUMN(),0,1,1))</f>
        <v>数量3</v>
      </c>
      <c r="FJ1" s="84" t="str">
        <f ca="1">IF(OFFSET(項目マップ!$B$1,COLUMN(),0,1,1)=0,"",OFFSET(項目マップ!$B$1,COLUMN(),0,1,1))</f>
        <v>数量4</v>
      </c>
      <c r="FK1" s="84" t="str">
        <f ca="1">IF(OFFSET(項目マップ!$B$1,COLUMN(),0,1,1)=0,"",OFFSET(項目マップ!$B$1,COLUMN(),0,1,1))</f>
        <v>数量5</v>
      </c>
      <c r="FL1" s="84" t="str">
        <f ca="1">IF(OFFSET(項目マップ!$B$1,COLUMN(),0,1,1)=0,"",OFFSET(項目マップ!$B$1,COLUMN(),0,1,1))</f>
        <v>数量6</v>
      </c>
      <c r="FM1" s="84" t="str">
        <f ca="1">IF(OFFSET(項目マップ!$B$1,COLUMN(),0,1,1)=0,"",OFFSET(項目マップ!$B$1,COLUMN(),0,1,1))</f>
        <v>数量7</v>
      </c>
      <c r="FN1" s="84" t="str">
        <f ca="1">IF(OFFSET(項目マップ!$B$1,COLUMN(),0,1,1)=0,"",OFFSET(項目マップ!$B$1,COLUMN(),0,1,1))</f>
        <v>数量8</v>
      </c>
      <c r="FO1" s="84" t="str">
        <f ca="1">IF(OFFSET(項目マップ!$B$1,COLUMN(),0,1,1)=0,"",OFFSET(項目マップ!$B$1,COLUMN(),0,1,1))</f>
        <v>数量9</v>
      </c>
      <c r="FP1" s="84" t="str">
        <f ca="1">IF(OFFSET(項目マップ!$B$1,COLUMN(),0,1,1)=0,"",OFFSET(項目マップ!$B$1,COLUMN(),0,1,1))</f>
        <v>数量10</v>
      </c>
      <c r="FQ1" s="84" t="str">
        <f ca="1">IF(OFFSET(項目マップ!$B$1,COLUMN(),0,1,1)=0,"",OFFSET(項目マップ!$B$1,COLUMN(),0,1,1))</f>
        <v>数量11</v>
      </c>
      <c r="FR1" s="84" t="str">
        <f ca="1">IF(OFFSET(項目マップ!$B$1,COLUMN(),0,1,1)=0,"",OFFSET(項目マップ!$B$1,COLUMN(),0,1,1))</f>
        <v>数量12</v>
      </c>
      <c r="FS1" s="84" t="str">
        <f ca="1">IF(OFFSET(項目マップ!$B$1,COLUMN(),0,1,1)=0,"",OFFSET(項目マップ!$B$1,COLUMN(),0,1,1))</f>
        <v>数量13</v>
      </c>
      <c r="FT1" s="84" t="str">
        <f ca="1">IF(OFFSET(項目マップ!$B$1,COLUMN(),0,1,1)=0,"",OFFSET(項目マップ!$B$1,COLUMN(),0,1,1))</f>
        <v>数量14</v>
      </c>
      <c r="FU1" s="84" t="str">
        <f ca="1">IF(OFFSET(項目マップ!$B$1,COLUMN(),0,1,1)=0,"",OFFSET(項目マップ!$B$1,COLUMN(),0,1,1))</f>
        <v>数量15</v>
      </c>
      <c r="FV1" s="84" t="str">
        <f ca="1">IF(OFFSET(項目マップ!$B$1,COLUMN(),0,1,1)=0,"",OFFSET(項目マップ!$B$1,COLUMN(),0,1,1))</f>
        <v>数量16</v>
      </c>
      <c r="FW1" s="84" t="str">
        <f ca="1">IF(OFFSET(項目マップ!$B$1,COLUMN(),0,1,1)=0,"",OFFSET(項目マップ!$B$1,COLUMN(),0,1,1))</f>
        <v>数量17</v>
      </c>
      <c r="FX1" s="84" t="str">
        <f ca="1">IF(OFFSET(項目マップ!$B$1,COLUMN(),0,1,1)=0,"",OFFSET(項目マップ!$B$1,COLUMN(),0,1,1))</f>
        <v>数量18</v>
      </c>
      <c r="FY1" s="84" t="str">
        <f ca="1">IF(OFFSET(項目マップ!$B$1,COLUMN(),0,1,1)=0,"",OFFSET(項目マップ!$B$1,COLUMN(),0,1,1))</f>
        <v>燃料備蓄日数（申請不可）</v>
      </c>
      <c r="FZ1" s="84" t="str">
        <f ca="1">IF(OFFSET(項目マップ!$B$1,COLUMN(),0,1,1)=0,"",OFFSET(項目マップ!$B$1,COLUMN(),0,1,1))</f>
        <v>燃料備蓄日数</v>
      </c>
      <c r="GA1" s="84" t="str">
        <f ca="1">IF(OFFSET(項目マップ!$B$1,COLUMN(),0,1,1)=0,"",OFFSET(項目マップ!$B$1,COLUMN(),0,1,1))</f>
        <v>備蓄燃料の種類</v>
      </c>
      <c r="GB1" s="84" t="str">
        <f ca="1">IF(OFFSET(項目マップ!$B$1,COLUMN(),0,1,1)=0,"",OFFSET(項目マップ!$B$1,COLUMN(),0,1,1))</f>
        <v/>
      </c>
      <c r="GC1" s="84" t="str">
        <f ca="1">IF(OFFSET(項目マップ!$B$1,COLUMN(),0,1,1)=0,"",OFFSET(項目マップ!$B$1,COLUMN(),0,1,1))</f>
        <v>一般競争入札</v>
      </c>
      <c r="GD1" s="84" t="str">
        <f ca="1">IF(OFFSET(項目マップ!$B$1,COLUMN(),0,1,1)=0,"",OFFSET(項目マップ!$B$1,COLUMN(),0,1,1))</f>
        <v>指名入札</v>
      </c>
      <c r="GE1" s="84" t="str">
        <f ca="1">IF(OFFSET(項目マップ!$B$1,COLUMN(),0,1,1)=0,"",OFFSET(項目マップ!$B$1,COLUMN(),0,1,1))</f>
        <v>設計見積</v>
      </c>
      <c r="GF1" s="84" t="str">
        <f ca="1">IF(OFFSET(項目マップ!$B$1,COLUMN(),0,1,1)=0,"",OFFSET(項目マップ!$B$1,COLUMN(),0,1,1))</f>
        <v>随意契約（理由書別添）</v>
      </c>
      <c r="GG1" s="84" t="str">
        <f ca="1">IF(OFFSET(項目マップ!$B$1,COLUMN(),0,1,1)=0,"",OFFSET(項目マップ!$B$1,COLUMN(),0,1,1))</f>
        <v>決定(落札)事業者</v>
      </c>
      <c r="GH1" s="84" t="str">
        <f ca="1">IF(OFFSET(項目マップ!$B$1,COLUMN(),0,1,1)=0,"",OFFSET(項目マップ!$B$1,COLUMN(),0,1,1))</f>
        <v/>
      </c>
      <c r="GI1" s="84" t="str">
        <f ca="1">IF(OFFSET(項目マップ!$B$1,COLUMN(),0,1,1)=0,"",OFFSET(項目マップ!$B$1,COLUMN(),0,1,1))</f>
        <v>中小企業である</v>
      </c>
      <c r="GJ1" s="84" t="str">
        <f ca="1">IF(OFFSET(項目マップ!$B$1,COLUMN(),0,1,1)=0,"",OFFSET(項目マップ!$B$1,COLUMN(),0,1,1))</f>
        <v>株主企業①</v>
      </c>
      <c r="GK1" s="84" t="str">
        <f ca="1">IF(OFFSET(項目マップ!$B$1,COLUMN(),0,1,1)=0,"",OFFSET(項目マップ!$B$1,COLUMN(),0,1,1))</f>
        <v>株主企業②</v>
      </c>
      <c r="GL1" s="84" t="str">
        <f ca="1">IF(OFFSET(項目マップ!$B$1,COLUMN(),0,1,1)=0,"",OFFSET(項目マップ!$B$1,COLUMN(),0,1,1))</f>
        <v>株主企業③</v>
      </c>
      <c r="GM1" s="84" t="str">
        <f ca="1">IF(OFFSET(項目マップ!$B$1,COLUMN(),0,1,1)=0,"",OFFSET(項目マップ!$B$1,COLUMN(),0,1,1))</f>
        <v>持株比率①</v>
      </c>
      <c r="GN1" s="84" t="str">
        <f ca="1">IF(OFFSET(項目マップ!$B$1,COLUMN(),0,1,1)=0,"",OFFSET(項目マップ!$B$1,COLUMN(),0,1,1))</f>
        <v>持株比率②</v>
      </c>
      <c r="GO1" s="84" t="str">
        <f ca="1">IF(OFFSET(項目マップ!$B$1,COLUMN(),0,1,1)=0,"",OFFSET(項目マップ!$B$1,COLUMN(),0,1,1))</f>
        <v>持株比率③</v>
      </c>
      <c r="GP1" s="84" t="str">
        <f ca="1">IF(OFFSET(項目マップ!$B$1,COLUMN(),0,1,1)=0,"",OFFSET(項目マップ!$B$1,COLUMN(),0,1,1))</f>
        <v>課税所得年①</v>
      </c>
      <c r="GQ1" s="84" t="str">
        <f ca="1">IF(OFFSET(項目マップ!$B$1,COLUMN(),0,1,1)=0,"",OFFSET(項目マップ!$B$1,COLUMN(),0,1,1))</f>
        <v>課税所得年②</v>
      </c>
      <c r="GR1" s="84" t="str">
        <f ca="1">IF(OFFSET(項目マップ!$B$1,COLUMN(),0,1,1)=0,"",OFFSET(項目マップ!$B$1,COLUMN(),0,1,1))</f>
        <v>課税所得年③</v>
      </c>
      <c r="GS1" s="84" t="str">
        <f ca="1">IF(OFFSET(項目マップ!$B$1,COLUMN(),0,1,1)=0,"",OFFSET(項目マップ!$B$1,COLUMN(),0,1,1))</f>
        <v>課税所得額①</v>
      </c>
      <c r="GT1" s="84" t="str">
        <f ca="1">IF(OFFSET(項目マップ!$B$1,COLUMN(),0,1,1)=0,"",OFFSET(項目マップ!$B$1,COLUMN(),0,1,1))</f>
        <v>課税所得額②</v>
      </c>
      <c r="GU1" s="84" t="str">
        <f ca="1">IF(OFFSET(項目マップ!$B$1,COLUMN(),0,1,1)=0,"",OFFSET(項目マップ!$B$1,COLUMN(),0,1,1))</f>
        <v>課税所得額③</v>
      </c>
      <c r="GV1" s="84" t="str">
        <f ca="1">IF(OFFSET(項目マップ!$B$1,COLUMN(),0,1,1)=0,"",OFFSET(項目マップ!$B$1,COLUMN(),0,1,1))</f>
        <v>課税所得年平均額</v>
      </c>
      <c r="GW1" s="84" t="str">
        <f ca="1">IF(OFFSET(項目マップ!$B$1,COLUMN(),0,1,1)=0,"",OFFSET(項目マップ!$B$1,COLUMN(),0,1,1))</f>
        <v>補助事業に要する経費①設備費（税抜）</v>
      </c>
      <c r="GX1" s="84" t="str">
        <f ca="1">IF(OFFSET(項目マップ!$B$1,COLUMN(),0,1,1)=0,"",OFFSET(項目マップ!$B$1,COLUMN(),0,1,1))</f>
        <v>補助事業に要する経費②設置工事費（税抜）</v>
      </c>
      <c r="GY1" s="84" t="str">
        <f ca="1">IF(OFFSET(項目マップ!$B$1,COLUMN(),0,1,1)=0,"",OFFSET(項目マップ!$B$1,COLUMN(),0,1,1))</f>
        <v>補助事業に要する経費合計（税抜）</v>
      </c>
      <c r="GZ1" s="84" t="str">
        <f ca="1">IF(OFFSET(項目マップ!$B$1,COLUMN(),0,1,1)=0,"",OFFSET(項目マップ!$B$1,COLUMN(),0,1,1))</f>
        <v>補助対象経費①設備費（税抜）</v>
      </c>
      <c r="HA1" s="84" t="str">
        <f ca="1">IF(OFFSET(項目マップ!$B$1,COLUMN(),0,1,1)=0,"",OFFSET(項目マップ!$B$1,COLUMN(),0,1,1))</f>
        <v>補助対象経費②設置工事費（税抜）</v>
      </c>
      <c r="HB1" s="84" t="str">
        <f ca="1">IF(OFFSET(項目マップ!$B$1,COLUMN(),0,1,1)=0,"",OFFSET(項目マップ!$B$1,COLUMN(),0,1,1))</f>
        <v>補助対象経費合計（税抜）</v>
      </c>
      <c r="HC1" s="84" t="str">
        <f ca="1">IF(OFFSET(項目マップ!$B$1,COLUMN(),0,1,1)=0,"",OFFSET(項目マップ!$B$1,COLUMN(),0,1,1))</f>
        <v>補助率</v>
      </c>
      <c r="HD1" s="84" t="str">
        <f ca="1">IF(OFFSET(項目マップ!$B$1,COLUMN(),0,1,1)=0,"",OFFSET(項目マップ!$B$1,COLUMN(),0,1,1))</f>
        <v>補助金交付申請額（小数点以下切捨）</v>
      </c>
      <c r="HE1" s="84" t="str">
        <f ca="1">IF(OFFSET(項目マップ!$B$1,COLUMN(),0,1,1)=0,"",OFFSET(項目マップ!$B$1,COLUMN(),0,1,1))</f>
        <v/>
      </c>
      <c r="HF1" s="84" t="str">
        <f ca="1">IF(OFFSET(項目マップ!$B$1,COLUMN(),0,1,1)=0,"",OFFSET(項目マップ!$B$1,COLUMN(),0,1,1))</f>
        <v/>
      </c>
      <c r="HG1" s="84" t="str">
        <f ca="1">IF(OFFSET(項目マップ!$B$1,COLUMN(),0,1,1)=0,"",OFFSET(項目マップ!$B$1,COLUMN(),0,1,1))</f>
        <v>LPガス販売事業者（都道府県）</v>
      </c>
      <c r="HH1" s="84" t="str">
        <f ca="1">IF(OFFSET(項目マップ!$B$1,COLUMN(),0,1,1)=0,"",OFFSET(項目マップ!$B$1,COLUMN(),0,1,1))</f>
        <v>LPガス販売事業者名</v>
      </c>
      <c r="HI1" s="84" t="str">
        <f ca="1">IF(OFFSET(項目マップ!$B$1,COLUMN(),0,1,1)=0,"",OFFSET(項目マップ!$B$1,COLUMN(),0,1,1))</f>
        <v/>
      </c>
      <c r="HJ1" s="84" t="str">
        <f ca="1">IF(OFFSET(項目マップ!$B$1,COLUMN(),0,1,1)=0,"",OFFSET(項目マップ!$B$1,COLUMN(),0,1,1))</f>
        <v>設置先の避難所の収容人数は何人ですか？（全数）</v>
      </c>
      <c r="HK1" s="84" t="str">
        <f ca="1">IF(OFFSET(項目マップ!$B$1,COLUMN(),0,1,1)=0,"",OFFSET(項目マップ!$B$1,COLUMN(),0,1,1))</f>
        <v>上記の収容人数のうち外部の受入人数は何人ですか？</v>
      </c>
      <c r="HL1" s="84" t="str">
        <f ca="1">IF(OFFSET(項目マップ!$B$1,COLUMN(),0,1,1)=0,"",OFFSET(項目マップ!$B$1,COLUMN(),0,1,1))</f>
        <v>設置先避難所の収容面積をご記入ください。（屋内○㎡）</v>
      </c>
      <c r="HM1" s="84" t="str">
        <f ca="1">IF(OFFSET(項目マップ!$B$1,COLUMN(),0,1,1)=0,"",OFFSET(項目マップ!$B$1,COLUMN(),0,1,1))</f>
        <v>設置先避難所の収容面積をご記入ください。（屋外○㎡）</v>
      </c>
      <c r="HN1" s="84" t="str">
        <f ca="1">IF(OFFSET(項目マップ!$B$1,COLUMN(),0,1,1)=0,"",OFFSET(項目マップ!$B$1,COLUMN(),0,1,1))</f>
        <v>交付決定日</v>
      </c>
      <c r="HO1" s="84" t="str">
        <f ca="1">IF(OFFSET(項目マップ!$B$1,COLUMN(),0,1,1)=0,"",OFFSET(項目マップ!$B$1,COLUMN(),0,1,1))</f>
        <v>交付決定番号</v>
      </c>
      <c r="HP1" s="84" t="str">
        <f ca="1">IF(OFFSET(項目マップ!$B$1,COLUMN(),0,1,1)=0,"",OFFSET(項目マップ!$B$1,COLUMN(),0,1,1))</f>
        <v>事業完了日（交付決定時）</v>
      </c>
      <c r="HQ1" s="84" t="str">
        <f ca="1">IF(OFFSET(項目マップ!$B$1,COLUMN(),0,1,1)=0,"",OFFSET(項目マップ!$B$1,COLUMN(),0,1,1))</f>
        <v/>
      </c>
      <c r="HR1" s="84" t="str">
        <f ca="1">IF(OFFSET(項目マップ!$B$1,COLUMN(),0,1,1)=0,"",OFFSET(項目マップ!$B$1,COLUMN(),0,1,1))</f>
        <v>計画変更の分類①</v>
      </c>
      <c r="HS1" s="84" t="str">
        <f ca="1">IF(OFFSET(項目マップ!$B$1,COLUMN(),0,1,1)=0,"",OFFSET(項目マップ!$B$1,COLUMN(),0,1,1))</f>
        <v>計画変更の分類②</v>
      </c>
      <c r="HT1" s="84" t="str">
        <f ca="1">IF(OFFSET(項目マップ!$B$1,COLUMN(),0,1,1)=0,"",OFFSET(項目マップ!$B$1,COLUMN(),0,1,1))</f>
        <v>計画変更の分類③</v>
      </c>
      <c r="HU1" s="84" t="str">
        <f ca="1">IF(OFFSET(項目マップ!$B$1,COLUMN(),0,1,1)=0,"",OFFSET(項目マップ!$B$1,COLUMN(),0,1,1))</f>
        <v>計画変更の分類④</v>
      </c>
      <c r="HV1" s="84" t="str">
        <f ca="1">IF(OFFSET(項目マップ!$B$1,COLUMN(),0,1,1)=0,"",OFFSET(項目マップ!$B$1,COLUMN(),0,1,1))</f>
        <v>計画変更の分類⑤</v>
      </c>
      <c r="HW1" s="84" t="str">
        <f ca="1">IF(OFFSET(項目マップ!$B$1,COLUMN(),0,1,1)=0,"",OFFSET(項目マップ!$B$1,COLUMN(),0,1,1))</f>
        <v>計画変更承認申請の詳細と理由</v>
      </c>
      <c r="HX1" s="84" t="str">
        <f ca="1">IF(OFFSET(項目マップ!$B$1,COLUMN(),0,1,1)=0,"",OFFSET(項目マップ!$B$1,COLUMN(),0,1,1))</f>
        <v>計画変更等が補助事業に与える影響</v>
      </c>
      <c r="HY1" s="84" t="str">
        <f ca="1">IF(OFFSET(項目マップ!$B$1,COLUMN(),0,1,1)=0,"",OFFSET(項目マップ!$B$1,COLUMN(),0,1,1))</f>
        <v>様式第６の添付書類</v>
      </c>
      <c r="HZ1" s="84" t="str">
        <f ca="1">IF(OFFSET(項目マップ!$B$1,COLUMN(),0,1,1)=0,"",OFFSET(項目マップ!$B$1,COLUMN(),0,1,1))</f>
        <v>計画変更等の事項①</v>
      </c>
      <c r="IA1" s="84" t="str">
        <f ca="1">IF(OFFSET(項目マップ!$B$1,COLUMN(),0,1,1)=0,"",OFFSET(項目マップ!$B$1,COLUMN(),0,1,1))</f>
        <v>計画変更等の内容①</v>
      </c>
      <c r="IB1" s="84" t="str">
        <f ca="1">IF(OFFSET(項目マップ!$B$1,COLUMN(),0,1,1)=0,"",OFFSET(項目マップ!$B$1,COLUMN(),0,1,1))</f>
        <v>計画変更等の事項②</v>
      </c>
      <c r="IC1" s="84" t="str">
        <f ca="1">IF(OFFSET(項目マップ!$B$1,COLUMN(),0,1,1)=0,"",OFFSET(項目マップ!$B$1,COLUMN(),0,1,1))</f>
        <v>計画変更等の内容②</v>
      </c>
      <c r="ID1" s="84" t="str">
        <f ca="1">IF(OFFSET(項目マップ!$B$1,COLUMN(),0,1,1)=0,"",OFFSET(項目マップ!$B$1,COLUMN(),0,1,1))</f>
        <v>計画変更等の事項③</v>
      </c>
      <c r="IE1" s="84" t="str">
        <f ca="1">IF(OFFSET(項目マップ!$B$1,COLUMN(),0,1,1)=0,"",OFFSET(項目マップ!$B$1,COLUMN(),0,1,1))</f>
        <v>計画変更等の内容③</v>
      </c>
      <c r="IF1" s="84" t="str">
        <f ca="1">IF(OFFSET(項目マップ!$B$1,COLUMN(),0,1,1)=0,"",OFFSET(項目マップ!$B$1,COLUMN(),0,1,1))</f>
        <v>計画変更等の事項④</v>
      </c>
      <c r="IG1" s="84" t="str">
        <f ca="1">IF(OFFSET(項目マップ!$B$1,COLUMN(),0,1,1)=0,"",OFFSET(項目マップ!$B$1,COLUMN(),0,1,1))</f>
        <v>計画変更等の内容④</v>
      </c>
      <c r="IH1" s="84" t="str">
        <f ca="1">IF(OFFSET(項目マップ!$B$1,COLUMN(),0,1,1)=0,"",OFFSET(項目マップ!$B$1,COLUMN(),0,1,1))</f>
        <v>計画変更等の事項⑤</v>
      </c>
      <c r="II1" s="84" t="str">
        <f ca="1">IF(OFFSET(項目マップ!$B$1,COLUMN(),0,1,1)=0,"",OFFSET(項目マップ!$B$1,COLUMN(),0,1,1))</f>
        <v>計画変更等の内容⑤</v>
      </c>
      <c r="IJ1" s="84" t="str">
        <f ca="1">IF(OFFSET(項目マップ!$B$1,COLUMN(),0,1,1)=0,"",OFFSET(項目マップ!$B$1,COLUMN(),0,1,1))</f>
        <v>計画変更等の事項⑥</v>
      </c>
      <c r="IK1" s="84" t="str">
        <f ca="1">IF(OFFSET(項目マップ!$B$1,COLUMN(),0,1,1)=0,"",OFFSET(項目マップ!$B$1,COLUMN(),0,1,1))</f>
        <v>計画変更等の内容⑥</v>
      </c>
      <c r="IL1" s="84" t="str">
        <f ca="1">IF(OFFSET(項目マップ!$B$1,COLUMN(),0,1,1)=0,"",OFFSET(項目マップ!$B$1,COLUMN(),0,1,1))</f>
        <v>計画変更届出の理由</v>
      </c>
      <c r="IM1" s="84" t="str">
        <f ca="1">IF(OFFSET(項目マップ!$B$1,COLUMN(),0,1,1)=0,"",OFFSET(項目マップ!$B$1,COLUMN(),0,1,1))</f>
        <v>様式第７の添付書類</v>
      </c>
      <c r="IN1" s="84" t="str">
        <f ca="1">IF(OFFSET(項目マップ!$B$1,COLUMN(),0,1,1)=0,"",OFFSET(項目マップ!$B$1,COLUMN(),0,1,1))</f>
        <v>補助事業に要する経費①設備費（税抜）</v>
      </c>
      <c r="IO1" s="84" t="str">
        <f ca="1">IF(OFFSET(項目マップ!$B$1,COLUMN(),0,1,1)=0,"",OFFSET(項目マップ!$B$1,COLUMN(),0,1,1))</f>
        <v>補助事業に要する経費②設置工事費（税抜）</v>
      </c>
      <c r="IP1" s="84" t="str">
        <f ca="1">IF(OFFSET(項目マップ!$B$1,COLUMN(),0,1,1)=0,"",OFFSET(項目マップ!$B$1,COLUMN(),0,1,1))</f>
        <v>補助事業に要する経費合計（税抜）</v>
      </c>
      <c r="IQ1" s="84" t="str">
        <f ca="1">IF(OFFSET(項目マップ!$B$1,COLUMN(),0,1,1)=0,"",OFFSET(項目マップ!$B$1,COLUMN(),0,1,1))</f>
        <v>補助対象経費①設備費（税抜）</v>
      </c>
      <c r="IR1" s="84" t="str">
        <f ca="1">IF(OFFSET(項目マップ!$B$1,COLUMN(),0,1,1)=0,"",OFFSET(項目マップ!$B$1,COLUMN(),0,1,1))</f>
        <v>補助対象経費②設置工事費（税抜）</v>
      </c>
      <c r="IS1" s="84" t="str">
        <f ca="1">IF(OFFSET(項目マップ!$B$1,COLUMN(),0,1,1)=0,"",OFFSET(項目マップ!$B$1,COLUMN(),0,1,1))</f>
        <v>補助対象経費合計（税抜）</v>
      </c>
      <c r="IT1" s="84" t="str">
        <f ca="1">IF(OFFSET(項目マップ!$B$1,COLUMN(),0,1,1)=0,"",OFFSET(項目マップ!$B$1,COLUMN(),0,1,1))</f>
        <v>補助率</v>
      </c>
      <c r="IU1" s="84" t="str">
        <f ca="1">IF(OFFSET(項目マップ!$B$1,COLUMN(),0,1,1)=0,"",OFFSET(項目マップ!$B$1,COLUMN(),0,1,1))</f>
        <v>補助金交付申請額（小数点以下切捨）</v>
      </c>
      <c r="IV1" s="84" t="str">
        <f ca="1">IF(OFFSET(項目マップ!$B$1,COLUMN(),0,1,1)=0,"",OFFSET(項目マップ!$B$1,COLUMN(),0,1,1))</f>
        <v>事業完了日（計画変更）</v>
      </c>
      <c r="IW1" s="84" t="str">
        <f ca="1">IF(OFFSET(項目マップ!$B$1,COLUMN(),0,1,1)=0,"",OFFSET(項目マップ!$B$1,COLUMN(),0,1,1))</f>
        <v/>
      </c>
      <c r="IX1" s="192" t="str">
        <f ca="1">IF(OFFSET(項目マップ!$B$1,COLUMN(),0,1,1)=0,"",OFFSET(項目マップ!$B$1,COLUMN(),0,1,1))</f>
        <v>計画変更等承認申請書提出</v>
      </c>
      <c r="IY1" s="192" t="str">
        <f ca="1">IF(OFFSET(項目マップ!$B$1,COLUMN(),0,1,1)=0,"",OFFSET(項目マップ!$B$1,COLUMN(),0,1,1))</f>
        <v>計画変更届出書提出</v>
      </c>
      <c r="IZ1" s="192" t="str">
        <f ca="1">IF(OFFSET(項目マップ!$B$1,COLUMN(),0,1,1)=0,"",OFFSET(項目マップ!$B$1,COLUMN(),0,1,1))</f>
        <v>事業開始日</v>
      </c>
      <c r="JA1" s="192" t="str">
        <f ca="1">IF(OFFSET(項目マップ!$B$1,COLUMN(),0,1,1)=0,"",OFFSET(項目マップ!$B$1,COLUMN(),0,1,1))</f>
        <v>検収日</v>
      </c>
      <c r="JB1" s="192" t="str">
        <f ca="1">IF(OFFSET(項目マップ!$B$1,COLUMN(),0,1,1)=0,"",OFFSET(項目マップ!$B$1,COLUMN(),0,1,1))</f>
        <v>事業完了日（実績報告）</v>
      </c>
      <c r="JC1" s="192" t="str">
        <f ca="1">IF(OFFSET(項目マップ!$B$1,COLUMN(),0,1,1)=0,"",OFFSET(項目マップ!$B$1,COLUMN(),0,1,1))</f>
        <v/>
      </c>
      <c r="JD1" s="192" t="str">
        <f ca="1">IF(OFFSET(項目マップ!$B$1,COLUMN(),0,1,1)=0,"",OFFSET(項目マップ!$B$1,COLUMN(),0,1,1))</f>
        <v>補助事業に要する経費①設備費（税抜）</v>
      </c>
      <c r="JE1" s="192" t="str">
        <f ca="1">IF(OFFSET(項目マップ!$B$1,COLUMN(),0,1,1)=0,"",OFFSET(項目マップ!$B$1,COLUMN(),0,1,1))</f>
        <v>補助事業に要する経費②設置工事費（税抜）</v>
      </c>
      <c r="JF1" s="192" t="str">
        <f ca="1">IF(OFFSET(項目マップ!$B$1,COLUMN(),0,1,1)=0,"",OFFSET(項目マップ!$B$1,COLUMN(),0,1,1))</f>
        <v>補助事業に要する経費合計（税抜）</v>
      </c>
      <c r="JG1" s="192" t="str">
        <f ca="1">IF(OFFSET(項目マップ!$B$1,COLUMN(),0,1,1)=0,"",OFFSET(項目マップ!$B$1,COLUMN(),0,1,1))</f>
        <v>補助対象経費①設備費（税抜）</v>
      </c>
      <c r="JH1" s="192" t="str">
        <f ca="1">IF(OFFSET(項目マップ!$B$1,COLUMN(),0,1,1)=0,"",OFFSET(項目マップ!$B$1,COLUMN(),0,1,1))</f>
        <v>補助対象経費②設置工事費（税抜）</v>
      </c>
      <c r="JI1" s="192" t="str">
        <f ca="1">IF(OFFSET(項目マップ!$B$1,COLUMN(),0,1,1)=0,"",OFFSET(項目マップ!$B$1,COLUMN(),0,1,1))</f>
        <v>補助対象経費合計（税抜）</v>
      </c>
      <c r="JJ1" s="192" t="str">
        <f ca="1">IF(OFFSET(項目マップ!$B$1,COLUMN(),0,1,1)=0,"",OFFSET(項目マップ!$B$1,COLUMN(),0,1,1))</f>
        <v>補助率</v>
      </c>
      <c r="JK1" s="192" t="str">
        <f ca="1">IF(OFFSET(項目マップ!$B$1,COLUMN(),0,1,1)=0,"",OFFSET(項目マップ!$B$1,COLUMN(),0,1,1))</f>
        <v>補助金交付申請額（小数点以下切捨）</v>
      </c>
      <c r="JL1" s="192" t="str">
        <f ca="1">IF(OFFSET(項目マップ!$B$1,COLUMN(),0,1,1)=0,"",OFFSET(項目マップ!$B$1,COLUMN(),0,1,1))</f>
        <v/>
      </c>
      <c r="JM1" s="192" t="str">
        <f ca="1">IF(OFFSET(項目マップ!$B$1,COLUMN(),0,1,1)=0,"",OFFSET(項目マップ!$B$1,COLUMN(),0,1,1))</f>
        <v>P申請者　法人名</v>
      </c>
      <c r="JN1" s="192" t="str">
        <f ca="1">IF(OFFSET(項目マップ!$B$1,COLUMN(),0,1,1)=0,"",OFFSET(項目マップ!$B$1,COLUMN(),0,1,1))</f>
        <v>P申請者　代表者役職</v>
      </c>
      <c r="JO1" s="192" t="str">
        <f ca="1">IF(OFFSET(項目マップ!$B$1,COLUMN(),0,1,1)=0,"",OFFSET(項目マップ!$B$1,COLUMN(),0,1,1))</f>
        <v>P申請者　代表者氏名</v>
      </c>
      <c r="JP1" s="192" t="str">
        <f ca="1">IF(OFFSET(項目マップ!$B$1,COLUMN(),0,1,1)=0,"",OFFSET(項目マップ!$B$1,COLUMN(),0,1,1))</f>
        <v>P申請者　住所</v>
      </c>
      <c r="JQ1" s="192" t="str">
        <f ca="1">IF(OFFSET(項目マップ!$B$1,COLUMN(),0,1,1)=0,"",OFFSET(項目マップ!$B$1,COLUMN(),0,1,1))</f>
        <v/>
      </c>
      <c r="JR1" s="192" t="str">
        <f ca="1">IF(OFFSET(項目マップ!$B$1,COLUMN(),0,1,1)=0,"",OFFSET(項目マップ!$B$1,COLUMN(),0,1,1))</f>
        <v>選択事業年度</v>
      </c>
      <c r="JS1" s="192" t="str">
        <f ca="1">IF(OFFSET(項目マップ!$B$1,COLUMN(),0,1,1)=0,"",OFFSET(項目マップ!$B$1,COLUMN(),0,1,1))</f>
        <v>申請時理事長</v>
      </c>
      <c r="JT1" s="192" t="str">
        <f ca="1">IF(OFFSET(項目マップ!$B$1,COLUMN(),0,1,1)=0,"",OFFSET(項目マップ!$B$1,COLUMN(),0,1,1))</f>
        <v>最新計画変更日</v>
      </c>
      <c r="JU1" s="192" t="str">
        <f ca="1">IF(OFFSET(項目マップ!$B$1,COLUMN(),0,1,1)=0,"",OFFSET(項目マップ!$B$1,COLUMN(),0,1,1))</f>
        <v>申請に際しての確認事項</v>
      </c>
      <c r="JV1" s="192" t="str">
        <f ca="1">IF(OFFSET(項目マップ!$B$1,COLUMN(),0,1,1)=0,"",OFFSET(項目マップ!$B$1,COLUMN(),0,1,1))</f>
        <v>様式バージョン</v>
      </c>
      <c r="JW1" s="192" t="str">
        <f ca="1">IF(OFFSET(項目マップ!$B$1,COLUMN(),0,1,1)=0,"",OFFSET(項目マップ!$B$1,COLUMN(),0,1,1))</f>
        <v/>
      </c>
      <c r="JX1" s="192" t="str">
        <f ca="1">IF(OFFSET(項目マップ!$B$1,COLUMN(),0,1,1)=0,"",OFFSET(項目マップ!$B$1,COLUMN(),0,1,1))</f>
        <v/>
      </c>
      <c r="JY1" s="192" t="str">
        <f ca="1">IF(OFFSET(項目マップ!$B$1,COLUMN(),0,1,1)=0,"",OFFSET(項目マップ!$B$1,COLUMN(),0,1,1))</f>
        <v/>
      </c>
      <c r="JZ1" s="192" t="str">
        <f ca="1">IF(OFFSET(項目マップ!$B$1,COLUMN(),0,1,1)=0,"",OFFSET(項目マップ!$B$1,COLUMN(),0,1,1))</f>
        <v/>
      </c>
      <c r="KA1" s="192" t="str">
        <f ca="1">IF(OFFSET(項目マップ!$B$1,COLUMN(),0,1,1)=0,"",OFFSET(項目マップ!$B$1,COLUMN(),0,1,1))</f>
        <v/>
      </c>
      <c r="KB1" s="192" t="str">
        <f ca="1">IF(OFFSET(項目マップ!$B$1,COLUMN(),0,1,1)=0,"",OFFSET(項目マップ!$B$1,COLUMN(),0,1,1))</f>
        <v/>
      </c>
      <c r="KC1" s="192" t="str">
        <f ca="1">IF(OFFSET(項目マップ!$B$1,COLUMN(),0,1,1)=0,"",OFFSET(項目マップ!$B$1,COLUMN(),0,1,1))</f>
        <v/>
      </c>
      <c r="KD1" s="192" t="str">
        <f ca="1">IF(OFFSET(項目マップ!$B$1,COLUMN(),0,1,1)=0,"",OFFSET(項目マップ!$B$1,COLUMN(),0,1,1))</f>
        <v/>
      </c>
      <c r="KE1" s="192" t="str">
        <f ca="1">IF(OFFSET(項目マップ!$B$1,COLUMN(),0,1,1)=0,"",OFFSET(項目マップ!$B$1,COLUMN(),0,1,1))</f>
        <v/>
      </c>
      <c r="KF1" s="192" t="str">
        <f ca="1">IF(OFFSET(項目マップ!$B$1,COLUMN(),0,1,1)=0,"",OFFSET(項目マップ!$B$1,COLUMN(),0,1,1))</f>
        <v/>
      </c>
      <c r="KG1" s="192" t="str">
        <f ca="1">IF(OFFSET(項目マップ!$B$1,COLUMN(),0,1,1)=0,"",OFFSET(項目マップ!$B$1,COLUMN(),0,1,1))</f>
        <v/>
      </c>
      <c r="KH1" s="192" t="str">
        <f ca="1">IF(OFFSET(項目マップ!$B$1,COLUMN(),0,1,1)=0,"",OFFSET(項目マップ!$B$1,COLUMN(),0,1,1))</f>
        <v/>
      </c>
      <c r="KI1" s="192" t="str">
        <f ca="1">IF(OFFSET(項目マップ!$B$1,COLUMN(),0,1,1)=0,"",OFFSET(項目マップ!$B$1,COLUMN(),0,1,1))</f>
        <v/>
      </c>
      <c r="KJ1" s="192" t="str">
        <f ca="1">IF(OFFSET(項目マップ!$B$1,COLUMN(),0,1,1)=0,"",OFFSET(項目マップ!$B$1,COLUMN(),0,1,1))</f>
        <v/>
      </c>
      <c r="KK1" s="192" t="str">
        <f ca="1">IF(OFFSET(項目マップ!$B$1,COLUMN(),0,1,1)=0,"",OFFSET(項目マップ!$B$1,COLUMN(),0,1,1))</f>
        <v/>
      </c>
      <c r="KL1" s="192" t="str">
        <f ca="1">IF(OFFSET(項目マップ!$B$1,COLUMN(),0,1,1)=0,"",OFFSET(項目マップ!$B$1,COLUMN(),0,1,1))</f>
        <v/>
      </c>
      <c r="KM1" s="192" t="str">
        <f ca="1">IF(OFFSET(項目マップ!$B$1,COLUMN(),0,1,1)=0,"",OFFSET(項目マップ!$B$1,COLUMN(),0,1,1))</f>
        <v/>
      </c>
      <c r="KN1" s="192" t="str">
        <f ca="1">IF(OFFSET(項目マップ!$B$1,COLUMN(),0,1,1)=0,"",OFFSET(項目マップ!$B$1,COLUMN(),0,1,1))</f>
        <v/>
      </c>
      <c r="KO1" s="192" t="str">
        <f ca="1">IF(OFFSET(項目マップ!$B$1,COLUMN(),0,1,1)=0,"",OFFSET(項目マップ!$B$1,COLUMN(),0,1,1))</f>
        <v/>
      </c>
      <c r="KP1" s="192" t="str">
        <f ca="1">IF(OFFSET(項目マップ!$B$1,COLUMN(),0,1,1)=0,"",OFFSET(項目マップ!$B$1,COLUMN(),0,1,1))</f>
        <v/>
      </c>
      <c r="KQ1" s="192" t="str">
        <f ca="1">IF(OFFSET(項目マップ!$B$1,COLUMN(),0,1,1)=0,"",OFFSET(項目マップ!$B$1,COLUMN(),0,1,1))</f>
        <v/>
      </c>
      <c r="KR1" s="192" t="str">
        <f ca="1">IF(OFFSET(項目マップ!$B$1,COLUMN(),0,1,1)=0,"",OFFSET(項目マップ!$B$1,COLUMN(),0,1,1))</f>
        <v/>
      </c>
      <c r="KS1" s="192" t="str">
        <f ca="1">IF(OFFSET(項目マップ!$B$1,COLUMN(),0,1,1)=0,"",OFFSET(項目マップ!$B$1,COLUMN(),0,1,1))</f>
        <v/>
      </c>
      <c r="KT1" s="192" t="str">
        <f ca="1">IF(OFFSET(項目マップ!$B$1,COLUMN(),0,1,1)=0,"",OFFSET(項目マップ!$B$1,COLUMN(),0,1,1))</f>
        <v/>
      </c>
      <c r="KU1" s="192" t="str">
        <f ca="1">IF(OFFSET(項目マップ!$B$1,COLUMN(),0,1,1)=0,"",OFFSET(項目マップ!$B$1,COLUMN(),0,1,1))</f>
        <v/>
      </c>
      <c r="KV1" s="192" t="str">
        <f ca="1">IF(OFFSET(項目マップ!$B$1,COLUMN(),0,1,1)=0,"",OFFSET(項目マップ!$B$1,COLUMN(),0,1,1))</f>
        <v/>
      </c>
      <c r="KW1" s="192" t="str">
        <f ca="1">IF(OFFSET(項目マップ!$B$1,COLUMN(),0,1,1)=0,"",OFFSET(項目マップ!$B$1,COLUMN(),0,1,1))</f>
        <v/>
      </c>
      <c r="KX1" s="192" t="str">
        <f ca="1">IF(OFFSET(項目マップ!$B$1,COLUMN(),0,1,1)=0,"",OFFSET(項目マップ!$B$1,COLUMN(),0,1,1))</f>
        <v/>
      </c>
      <c r="KY1" s="192" t="str">
        <f ca="1">IF(OFFSET(項目マップ!$B$1,COLUMN(),0,1,1)=0,"",OFFSET(項目マップ!$B$1,COLUMN(),0,1,1))</f>
        <v/>
      </c>
      <c r="KZ1" s="192" t="str">
        <f ca="1">IF(OFFSET(項目マップ!$B$1,COLUMN(),0,1,1)=0,"",OFFSET(項目マップ!$B$1,COLUMN(),0,1,1))</f>
        <v/>
      </c>
      <c r="LA1" s="192" t="str">
        <f ca="1">IF(OFFSET(項目マップ!$B$1,COLUMN(),0,1,1)=0,"",OFFSET(項目マップ!$B$1,COLUMN(),0,1,1))</f>
        <v/>
      </c>
      <c r="LB1" s="192" t="str">
        <f ca="1">IF(OFFSET(項目マップ!$B$1,COLUMN(),0,1,1)=0,"",OFFSET(項目マップ!$B$1,COLUMN(),0,1,1))</f>
        <v/>
      </c>
      <c r="LC1" s="192" t="str">
        <f ca="1">IF(OFFSET(項目マップ!$B$1,COLUMN(),0,1,1)=0,"",OFFSET(項目マップ!$B$1,COLUMN(),0,1,1))</f>
        <v/>
      </c>
      <c r="LD1" s="192" t="str">
        <f ca="1">IF(OFFSET(項目マップ!$B$1,COLUMN(),0,1,1)=0,"",OFFSET(項目マップ!$B$1,COLUMN(),0,1,1))</f>
        <v/>
      </c>
      <c r="LE1" s="192" t="str">
        <f ca="1">IF(OFFSET(項目マップ!$B$1,COLUMN(),0,1,1)=0,"",OFFSET(項目マップ!$B$1,COLUMN(),0,1,1))</f>
        <v/>
      </c>
      <c r="LF1" s="192" t="str">
        <f ca="1">IF(OFFSET(項目マップ!$B$1,COLUMN(),0,1,1)=0,"",OFFSET(項目マップ!$B$1,COLUMN(),0,1,1))</f>
        <v/>
      </c>
      <c r="LG1" s="192" t="str">
        <f ca="1">IF(OFFSET(項目マップ!$B$1,COLUMN(),0,1,1)=0,"",OFFSET(項目マップ!$B$1,COLUMN(),0,1,1))</f>
        <v/>
      </c>
      <c r="LH1" s="192" t="str">
        <f ca="1">IF(OFFSET(項目マップ!$B$1,COLUMN(),0,1,1)=0,"",OFFSET(項目マップ!$B$1,COLUMN(),0,1,1))</f>
        <v/>
      </c>
      <c r="LI1" s="192" t="str">
        <f ca="1">IF(OFFSET(項目マップ!$B$1,COLUMN(),0,1,1)=0,"",OFFSET(項目マップ!$B$1,COLUMN(),0,1,1))</f>
        <v/>
      </c>
      <c r="LJ1" s="192" t="str">
        <f ca="1">IF(OFFSET(項目マップ!$B$1,COLUMN(),0,1,1)=0,"",OFFSET(項目マップ!$B$1,COLUMN(),0,1,1))</f>
        <v/>
      </c>
      <c r="LK1" s="192" t="str">
        <f ca="1">IF(OFFSET(項目マップ!$B$1,COLUMN(),0,1,1)=0,"",OFFSET(項目マップ!$B$1,COLUMN(),0,1,1))</f>
        <v/>
      </c>
      <c r="LL1" s="192" t="str">
        <f ca="1">IF(OFFSET(項目マップ!$B$1,COLUMN(),0,1,1)=0,"",OFFSET(項目マップ!$B$1,COLUMN(),0,1,1))</f>
        <v/>
      </c>
      <c r="LM1" s="192" t="str">
        <f ca="1">IF(OFFSET(項目マップ!$B$1,COLUMN(),0,1,1)=0,"",OFFSET(項目マップ!$B$1,COLUMN(),0,1,1))</f>
        <v/>
      </c>
      <c r="LN1" s="192" t="str">
        <f ca="1">IF(OFFSET(項目マップ!$B$1,COLUMN(),0,1,1)=0,"",OFFSET(項目マップ!$B$1,COLUMN(),0,1,1))</f>
        <v/>
      </c>
      <c r="LO1" s="192" t="str">
        <f ca="1">IF(OFFSET(項目マップ!$B$1,COLUMN(),0,1,1)=0,"",OFFSET(項目マップ!$B$1,COLUMN(),0,1,1))</f>
        <v/>
      </c>
      <c r="LP1" s="192" t="str">
        <f ca="1">IF(OFFSET(項目マップ!$B$1,COLUMN(),0,1,1)=0,"",OFFSET(項目マップ!$B$1,COLUMN(),0,1,1))</f>
        <v/>
      </c>
      <c r="LQ1" s="192" t="str">
        <f ca="1">IF(OFFSET(項目マップ!$B$1,COLUMN(),0,1,1)=0,"",OFFSET(項目マップ!$B$1,COLUMN(),0,1,1))</f>
        <v/>
      </c>
      <c r="LR1" s="192" t="str">
        <f ca="1">IF(OFFSET(項目マップ!$B$1,COLUMN(),0,1,1)=0,"",OFFSET(項目マップ!$B$1,COLUMN(),0,1,1))</f>
        <v/>
      </c>
      <c r="LS1" s="192" t="str">
        <f ca="1">IF(OFFSET(項目マップ!$B$1,COLUMN(),0,1,1)=0,"",OFFSET(項目マップ!$B$1,COLUMN(),0,1,1))</f>
        <v/>
      </c>
      <c r="LT1" s="192" t="str">
        <f ca="1">IF(OFFSET(項目マップ!$B$1,COLUMN(),0,1,1)=0,"",OFFSET(項目マップ!$B$1,COLUMN(),0,1,1))</f>
        <v/>
      </c>
      <c r="LU1" s="192" t="str">
        <f ca="1">IF(OFFSET(項目マップ!$B$1,COLUMN(),0,1,1)=0,"",OFFSET(項目マップ!$B$1,COLUMN(),0,1,1))</f>
        <v/>
      </c>
      <c r="LV1" s="192" t="str">
        <f ca="1">IF(OFFSET(項目マップ!$B$1,COLUMN(),0,1,1)=0,"",OFFSET(項目マップ!$B$1,COLUMN(),0,1,1))</f>
        <v/>
      </c>
      <c r="LW1" s="192" t="str">
        <f ca="1">IF(OFFSET(項目マップ!$B$1,COLUMN(),0,1,1)=0,"",OFFSET(項目マップ!$B$1,COLUMN(),0,1,1))</f>
        <v/>
      </c>
      <c r="LX1" s="192" t="str">
        <f ca="1">IF(OFFSET(項目マップ!$B$1,COLUMN(),0,1,1)=0,"",OFFSET(項目マップ!$B$1,COLUMN(),0,1,1))</f>
        <v/>
      </c>
      <c r="LY1" s="192" t="str">
        <f ca="1">IF(OFFSET(項目マップ!$B$1,COLUMN(),0,1,1)=0,"",OFFSET(項目マップ!$B$1,COLUMN(),0,1,1))</f>
        <v/>
      </c>
      <c r="LZ1" s="192" t="str">
        <f ca="1">IF(OFFSET(項目マップ!$B$1,COLUMN(),0,1,1)=0,"",OFFSET(項目マップ!$B$1,COLUMN(),0,1,1))</f>
        <v/>
      </c>
      <c r="MA1" s="192" t="str">
        <f ca="1">IF(OFFSET(項目マップ!$B$1,COLUMN(),0,1,1)=0,"",OFFSET(項目マップ!$B$1,COLUMN(),0,1,1))</f>
        <v/>
      </c>
      <c r="MB1" s="192" t="str">
        <f ca="1">IF(OFFSET(項目マップ!$B$1,COLUMN(),0,1,1)=0,"",OFFSET(項目マップ!$B$1,COLUMN(),0,1,1))</f>
        <v/>
      </c>
      <c r="MC1" s="192" t="str">
        <f ca="1">IF(OFFSET(項目マップ!$B$1,COLUMN(),0,1,1)=0,"",OFFSET(項目マップ!$B$1,COLUMN(),0,1,1))</f>
        <v/>
      </c>
      <c r="MD1" s="192" t="str">
        <f ca="1">IF(OFFSET(項目マップ!$B$1,COLUMN(),0,1,1)=0,"",OFFSET(項目マップ!$B$1,COLUMN(),0,1,1))</f>
        <v/>
      </c>
      <c r="ME1" s="192" t="str">
        <f ca="1">IF(OFFSET(項目マップ!$B$1,COLUMN(),0,1,1)=0,"",OFFSET(項目マップ!$B$1,COLUMN(),0,1,1))</f>
        <v/>
      </c>
      <c r="MF1" s="192" t="str">
        <f ca="1">IF(OFFSET(項目マップ!$B$1,COLUMN(),0,1,1)=0,"",OFFSET(項目マップ!$B$1,COLUMN(),0,1,1))</f>
        <v/>
      </c>
      <c r="MG1" s="192" t="str">
        <f ca="1">IF(OFFSET(項目マップ!$B$1,COLUMN(),0,1,1)=0,"",OFFSET(項目マップ!$B$1,COLUMN(),0,1,1))</f>
        <v/>
      </c>
      <c r="MH1" s="192" t="str">
        <f ca="1">IF(OFFSET(項目マップ!$B$1,COLUMN(),0,1,1)=0,"",OFFSET(項目マップ!$B$1,COLUMN(),0,1,1))</f>
        <v/>
      </c>
      <c r="MI1" s="192" t="str">
        <f ca="1">IF(OFFSET(項目マップ!$B$1,COLUMN(),0,1,1)=0,"",OFFSET(項目マップ!$B$1,COLUMN(),0,1,1))</f>
        <v/>
      </c>
      <c r="MJ1" s="192" t="str">
        <f ca="1">IF(OFFSET(項目マップ!$B$1,COLUMN(),0,1,1)=0,"",OFFSET(項目マップ!$B$1,COLUMN(),0,1,1))</f>
        <v/>
      </c>
      <c r="MK1" s="192" t="str">
        <f ca="1">IF(OFFSET(項目マップ!$B$1,COLUMN(),0,1,1)=0,"",OFFSET(項目マップ!$B$1,COLUMN(),0,1,1))</f>
        <v/>
      </c>
      <c r="ML1" s="192" t="str">
        <f ca="1">IF(OFFSET(項目マップ!$B$1,COLUMN(),0,1,1)=0,"",OFFSET(項目マップ!$B$1,COLUMN(),0,1,1))</f>
        <v/>
      </c>
      <c r="MM1" s="192" t="str">
        <f ca="1">IF(OFFSET(項目マップ!$B$1,COLUMN(),0,1,1)=0,"",OFFSET(項目マップ!$B$1,COLUMN(),0,1,1))</f>
        <v/>
      </c>
      <c r="MN1" s="192" t="str">
        <f ca="1">IF(OFFSET(項目マップ!$B$1,COLUMN(),0,1,1)=0,"",OFFSET(項目マップ!$B$1,COLUMN(),0,1,1))</f>
        <v/>
      </c>
      <c r="MO1" s="192" t="str">
        <f ca="1">IF(OFFSET(項目マップ!$B$1,COLUMN(),0,1,1)=0,"",OFFSET(項目マップ!$B$1,COLUMN(),0,1,1))</f>
        <v/>
      </c>
      <c r="MP1" s="192" t="str">
        <f ca="1">IF(OFFSET(項目マップ!$B$1,COLUMN(),0,1,1)=0,"",OFFSET(項目マップ!$B$1,COLUMN(),0,1,1))</f>
        <v/>
      </c>
      <c r="MQ1" s="192" t="str">
        <f ca="1">IF(OFFSET(項目マップ!$B$1,COLUMN(),0,1,1)=0,"",OFFSET(項目マップ!$B$1,COLUMN(),0,1,1))</f>
        <v/>
      </c>
      <c r="MR1" s="192" t="str">
        <f ca="1">IF(OFFSET(項目マップ!$B$1,COLUMN(),0,1,1)=0,"",OFFSET(項目マップ!$B$1,COLUMN(),0,1,1))</f>
        <v/>
      </c>
      <c r="MS1" s="192" t="str">
        <f ca="1">IF(OFFSET(項目マップ!$B$1,COLUMN(),0,1,1)=0,"",OFFSET(項目マップ!$B$1,COLUMN(),0,1,1))</f>
        <v/>
      </c>
      <c r="MT1" s="192" t="str">
        <f ca="1">IF(OFFSET(項目マップ!$B$1,COLUMN(),0,1,1)=0,"",OFFSET(項目マップ!$B$1,COLUMN(),0,1,1))</f>
        <v/>
      </c>
      <c r="MU1" s="192" t="str">
        <f ca="1">IF(OFFSET(項目マップ!$B$1,COLUMN(),0,1,1)=0,"",OFFSET(項目マップ!$B$1,COLUMN(),0,1,1))</f>
        <v/>
      </c>
      <c r="MV1" s="192" t="str">
        <f ca="1">IF(OFFSET(項目マップ!$B$1,COLUMN(),0,1,1)=0,"",OFFSET(項目マップ!$B$1,COLUMN(),0,1,1))</f>
        <v/>
      </c>
      <c r="MW1" s="192" t="str">
        <f ca="1">IF(OFFSET(項目マップ!$B$1,COLUMN(),0,1,1)=0,"",OFFSET(項目マップ!$B$1,COLUMN(),0,1,1))</f>
        <v/>
      </c>
      <c r="MX1" s="192" t="str">
        <f ca="1">IF(OFFSET(項目マップ!$B$1,COLUMN(),0,1,1)=0,"",OFFSET(項目マップ!$B$1,COLUMN(),0,1,1))</f>
        <v/>
      </c>
      <c r="MY1" s="192" t="str">
        <f ca="1">IF(OFFSET(項目マップ!$B$1,COLUMN(),0,1,1)=0,"",OFFSET(項目マップ!$B$1,COLUMN(),0,1,1))</f>
        <v/>
      </c>
      <c r="MZ1" s="192" t="str">
        <f ca="1">IF(OFFSET(項目マップ!$B$1,COLUMN(),0,1,1)=0,"",OFFSET(項目マップ!$B$1,COLUMN(),0,1,1))</f>
        <v/>
      </c>
      <c r="NA1" s="192" t="str">
        <f ca="1">IF(OFFSET(項目マップ!$B$1,COLUMN(),0,1,1)=0,"",OFFSET(項目マップ!$B$1,COLUMN(),0,1,1))</f>
        <v/>
      </c>
      <c r="NB1" s="192" t="str">
        <f ca="1">IF(OFFSET(項目マップ!$B$1,COLUMN(),0,1,1)=0,"",OFFSET(項目マップ!$B$1,COLUMN(),0,1,1))</f>
        <v/>
      </c>
      <c r="NC1" s="192" t="str">
        <f ca="1">IF(OFFSET(項目マップ!$B$1,COLUMN(),0,1,1)=0,"",OFFSET(項目マップ!$B$1,COLUMN(),0,1,1))</f>
        <v/>
      </c>
      <c r="ND1" s="192" t="str">
        <f ca="1">IF(OFFSET(項目マップ!$B$1,COLUMN(),0,1,1)=0,"",OFFSET(項目マップ!$B$1,COLUMN(),0,1,1))</f>
        <v/>
      </c>
      <c r="NE1" s="192" t="str">
        <f ca="1">IF(OFFSET(項目マップ!$B$1,COLUMN(),0,1,1)=0,"",OFFSET(項目マップ!$B$1,COLUMN(),0,1,1))</f>
        <v/>
      </c>
      <c r="NF1" s="192" t="str">
        <f ca="1">IF(OFFSET(項目マップ!$B$1,COLUMN(),0,1,1)=0,"",OFFSET(項目マップ!$B$1,COLUMN(),0,1,1))</f>
        <v/>
      </c>
      <c r="NG1" s="192" t="str">
        <f ca="1">IF(OFFSET(項目マップ!$B$1,COLUMN(),0,1,1)=0,"",OFFSET(項目マップ!$B$1,COLUMN(),0,1,1))</f>
        <v/>
      </c>
      <c r="NH1" s="192" t="str">
        <f ca="1">IF(OFFSET(項目マップ!$B$1,COLUMN(),0,1,1)=0,"",OFFSET(項目マップ!$B$1,COLUMN(),0,1,1))</f>
        <v/>
      </c>
      <c r="NI1" s="192" t="str">
        <f ca="1">IF(OFFSET(項目マップ!$B$1,COLUMN(),0,1,1)=0,"",OFFSET(項目マップ!$B$1,COLUMN(),0,1,1))</f>
        <v/>
      </c>
      <c r="NJ1" s="192" t="str">
        <f ca="1">IF(OFFSET(項目マップ!$B$1,COLUMN(),0,1,1)=0,"",OFFSET(項目マップ!$B$1,COLUMN(),0,1,1))</f>
        <v/>
      </c>
      <c r="NK1" s="192" t="str">
        <f ca="1">IF(OFFSET(項目マップ!$B$1,COLUMN(),0,1,1)=0,"",OFFSET(項目マップ!$B$1,COLUMN(),0,1,1))</f>
        <v/>
      </c>
      <c r="NL1" s="192" t="str">
        <f ca="1">IF(OFFSET(項目マップ!$B$1,COLUMN(),0,1,1)=0,"",OFFSET(項目マップ!$B$1,COLUMN(),0,1,1))</f>
        <v/>
      </c>
      <c r="NM1" s="192" t="str">
        <f ca="1">IF(OFFSET(項目マップ!$B$1,COLUMN(),0,1,1)=0,"",OFFSET(項目マップ!$B$1,COLUMN(),0,1,1))</f>
        <v/>
      </c>
      <c r="NN1" s="192" t="str">
        <f ca="1">IF(OFFSET(項目マップ!$B$1,COLUMN(),0,1,1)=0,"",OFFSET(項目マップ!$B$1,COLUMN(),0,1,1))</f>
        <v/>
      </c>
      <c r="NO1" s="192" t="str">
        <f ca="1">IF(OFFSET(項目マップ!$B$1,COLUMN(),0,1,1)=0,"",OFFSET(項目マップ!$B$1,COLUMN(),0,1,1))</f>
        <v/>
      </c>
      <c r="NP1" s="192" t="str">
        <f ca="1">IF(OFFSET(項目マップ!$B$1,COLUMN(),0,1,1)=0,"",OFFSET(項目マップ!$B$1,COLUMN(),0,1,1))</f>
        <v/>
      </c>
      <c r="NQ1" s="192" t="str">
        <f ca="1">IF(OFFSET(項目マップ!$B$1,COLUMN(),0,1,1)=0,"",OFFSET(項目マップ!$B$1,COLUMN(),0,1,1))</f>
        <v/>
      </c>
      <c r="NR1" s="192" t="str">
        <f ca="1">IF(OFFSET(項目マップ!$B$1,COLUMN(),0,1,1)=0,"",OFFSET(項目マップ!$B$1,COLUMN(),0,1,1))</f>
        <v/>
      </c>
      <c r="NS1" s="192" t="str">
        <f ca="1">IF(OFFSET(項目マップ!$B$1,COLUMN(),0,1,1)=0,"",OFFSET(項目マップ!$B$1,COLUMN(),0,1,1))</f>
        <v/>
      </c>
      <c r="NT1" s="192" t="str">
        <f ca="1">IF(OFFSET(項目マップ!$B$1,COLUMN(),0,1,1)=0,"",OFFSET(項目マップ!$B$1,COLUMN(),0,1,1))</f>
        <v/>
      </c>
      <c r="NU1" s="192" t="str">
        <f ca="1">IF(OFFSET(項目マップ!$B$1,COLUMN(),0,1,1)=0,"",OFFSET(項目マップ!$B$1,COLUMN(),0,1,1))</f>
        <v/>
      </c>
      <c r="NV1" s="192" t="str">
        <f ca="1">IF(OFFSET(項目マップ!$B$1,COLUMN(),0,1,1)=0,"",OFFSET(項目マップ!$B$1,COLUMN(),0,1,1))</f>
        <v/>
      </c>
      <c r="NW1" s="192" t="str">
        <f ca="1">IF(OFFSET(項目マップ!$B$1,COLUMN(),0,1,1)=0,"",OFFSET(項目マップ!$B$1,COLUMN(),0,1,1))</f>
        <v/>
      </c>
      <c r="NX1" s="192" t="str">
        <f ca="1">IF(OFFSET(項目マップ!$B$1,COLUMN(),0,1,1)=0,"",OFFSET(項目マップ!$B$1,COLUMN(),0,1,1))</f>
        <v/>
      </c>
      <c r="NY1" s="192" t="str">
        <f ca="1">IF(OFFSET(項目マップ!$B$1,COLUMN(),0,1,1)=0,"",OFFSET(項目マップ!$B$1,COLUMN(),0,1,1))</f>
        <v/>
      </c>
      <c r="NZ1" s="192" t="str">
        <f ca="1">IF(OFFSET(項目マップ!$B$1,COLUMN(),0,1,1)=0,"",OFFSET(項目マップ!$B$1,COLUMN(),0,1,1))</f>
        <v/>
      </c>
      <c r="OA1" s="192" t="str">
        <f ca="1">IF(OFFSET(項目マップ!$B$1,COLUMN(),0,1,1)=0,"",OFFSET(項目マップ!$B$1,COLUMN(),0,1,1))</f>
        <v/>
      </c>
      <c r="OB1" s="192" t="str">
        <f ca="1">IF(OFFSET(項目マップ!$B$1,COLUMN(),0,1,1)=0,"",OFFSET(項目マップ!$B$1,COLUMN(),0,1,1))</f>
        <v/>
      </c>
      <c r="OC1" s="192" t="str">
        <f ca="1">IF(OFFSET(項目マップ!$B$1,COLUMN(),0,1,1)=0,"",OFFSET(項目マップ!$B$1,COLUMN(),0,1,1))</f>
        <v/>
      </c>
      <c r="OD1" s="192" t="str">
        <f ca="1">IF(OFFSET(項目マップ!$B$1,COLUMN(),0,1,1)=0,"",OFFSET(項目マップ!$B$1,COLUMN(),0,1,1))</f>
        <v/>
      </c>
      <c r="OE1" s="192" t="str">
        <f ca="1">IF(OFFSET(項目マップ!$B$1,COLUMN(),0,1,1)=0,"",OFFSET(項目マップ!$B$1,COLUMN(),0,1,1))</f>
        <v/>
      </c>
      <c r="OF1" s="192" t="str">
        <f ca="1">IF(OFFSET(項目マップ!$B$1,COLUMN(),0,1,1)=0,"",OFFSET(項目マップ!$B$1,COLUMN(),0,1,1))</f>
        <v/>
      </c>
      <c r="OG1" s="192" t="str">
        <f ca="1">IF(OFFSET(項目マップ!$B$1,COLUMN(),0,1,1)=0,"",OFFSET(項目マップ!$B$1,COLUMN(),0,1,1))</f>
        <v/>
      </c>
      <c r="OH1" s="192" t="str">
        <f ca="1">IF(OFFSET(項目マップ!$B$1,COLUMN(),0,1,1)=0,"",OFFSET(項目マップ!$B$1,COLUMN(),0,1,1))</f>
        <v/>
      </c>
      <c r="OI1" s="192" t="str">
        <f ca="1">IF(OFFSET(項目マップ!$B$1,COLUMN(),0,1,1)=0,"",OFFSET(項目マップ!$B$1,COLUMN(),0,1,1))</f>
        <v/>
      </c>
      <c r="OJ1" s="192" t="str">
        <f ca="1">IF(OFFSET(項目マップ!$B$1,COLUMN(),0,1,1)=0,"",OFFSET(項目マップ!$B$1,COLUMN(),0,1,1))</f>
        <v/>
      </c>
    </row>
    <row r="2" spans="1:400" s="11" customFormat="1" ht="32.1" customHeight="1" x14ac:dyDescent="0.4">
      <c r="A2" s="83" t="str">
        <f ca="1">IF(A1&lt;&gt;"",OFFSET(項目マップ!$C$1,COLUMN(),0,1,1),"")</f>
        <v>*</v>
      </c>
      <c r="B2" s="83" t="str">
        <f ca="1">IF(B1&lt;&gt;"",OFFSET(項目マップ!$C$1,COLUMN(),0,1,1),"")</f>
        <v/>
      </c>
      <c r="C2" s="114" t="str">
        <f>IF(ISERROR(VLOOKUP(ROW()-1,入力シート!$C$319:$C$339,1,FALSE)),"",ROW()-1)</f>
        <v/>
      </c>
      <c r="D2" s="83" t="str">
        <f>IF(C2&lt;&gt;"",TEXT(VLOOKUP(C2,入力シート!$C$319:$AS$339,2,FALSE),"#"),"")</f>
        <v/>
      </c>
      <c r="E2" s="83" t="str">
        <f>IF(C2&lt;&gt;"",TEXT(VLOOKUP(C2,入力シート!$C$319:$AS$339,9,FALSE),"#"),"")</f>
        <v/>
      </c>
      <c r="F2" s="83" t="str">
        <f>IF(C2&lt;&gt;"",TEXT(VLOOKUP(C2,入力シート!$C$319:$AS$339,19,FALSE),"#"),"")</f>
        <v/>
      </c>
      <c r="G2" s="114" t="str">
        <f>IF(C2&lt;&gt;"",TEXT(VLOOKUP(C2,入力シート!$C$319:$AS$339,38,FALSE),"#"),"")</f>
        <v/>
      </c>
      <c r="H2" s="83" t="str">
        <f ca="1">IF(H1&lt;&gt;"",OFFSET(項目マップ!$C$1,COLUMN(),0,1,1),"")</f>
        <v/>
      </c>
      <c r="I2" s="83" t="str">
        <f ca="1">IF(I1&lt;&gt;"",OFFSET(項目マップ!$C$1,COLUMN(),0,1,1),"")</f>
        <v/>
      </c>
      <c r="J2" s="83" t="str">
        <f ca="1">IF(J1&lt;&gt;"",OFFSET(項目マップ!$C$1,COLUMN(),0,1,1),"")</f>
        <v/>
      </c>
      <c r="K2" s="83" t="str">
        <f ca="1">IF(K1&lt;&gt;"",OFFSET(項目マップ!$C$1,COLUMN(),0,1,1),"")</f>
        <v/>
      </c>
      <c r="L2" s="83" t="str">
        <f ca="1">IF(L1&lt;&gt;"",OFFSET(項目マップ!$C$1,COLUMN(),0,1,1),"")</f>
        <v/>
      </c>
      <c r="M2" s="83" t="str">
        <f ca="1">IF(M1&lt;&gt;"",OFFSET(項目マップ!$C$1,COLUMN(),0,1,1),"")</f>
        <v/>
      </c>
      <c r="N2" s="83" t="str">
        <f ca="1">IF(N1&lt;&gt;"",OFFSET(項目マップ!$C$1,COLUMN(),0,1,1),"")</f>
        <v/>
      </c>
      <c r="O2" s="83" t="str">
        <f ca="1">IF(O1&lt;&gt;"",OFFSET(項目マップ!$C$1,COLUMN(),0,1,1),"")</f>
        <v/>
      </c>
      <c r="P2" s="83" t="str">
        <f ca="1">IF(P1&lt;&gt;"",OFFSET(項目マップ!$C$1,COLUMN(),0,1,1),"")</f>
        <v/>
      </c>
      <c r="Q2" s="83" t="str">
        <f ca="1">IF(Q1&lt;&gt;"",OFFSET(項目マップ!$C$1,COLUMN(),0,1,1),"")</f>
        <v/>
      </c>
      <c r="R2" s="83" t="str">
        <f ca="1">IF(R1&lt;&gt;"",OFFSET(項目マップ!$C$1,COLUMN(),0,1,1),"")</f>
        <v/>
      </c>
      <c r="S2" s="83" t="str">
        <f ca="1">IF(S1&lt;&gt;"",OFFSET(項目マップ!$C$1,COLUMN(),0,1,1),"")</f>
        <v/>
      </c>
      <c r="T2" s="83" t="str">
        <f ca="1">IF(T1&lt;&gt;"",OFFSET(項目マップ!$C$1,COLUMN(),0,1,1),"")</f>
        <v/>
      </c>
      <c r="U2" s="83" t="str">
        <f ca="1">IF(U1&lt;&gt;"",OFFSET(項目マップ!$C$1,COLUMN(),0,1,1),"")</f>
        <v/>
      </c>
      <c r="V2" s="83" t="str">
        <f ca="1">IF(V1&lt;&gt;"",OFFSET(項目マップ!$C$1,COLUMN(),0,1,1),"")</f>
        <v/>
      </c>
      <c r="W2" s="83" t="str">
        <f ca="1">IF(W1&lt;&gt;"",OFFSET(項目マップ!$C$1,COLUMN(),0,1,1),"")</f>
        <v/>
      </c>
      <c r="X2" s="83" t="str">
        <f ca="1">IF(X1&lt;&gt;"",OFFSET(項目マップ!$C$1,COLUMN(),0,1,1),"")</f>
        <v/>
      </c>
      <c r="Y2" s="83" t="str">
        <f ca="1">IF(Y1&lt;&gt;"",OFFSET(項目マップ!$C$1,COLUMN(),0,1,1),"")</f>
        <v/>
      </c>
      <c r="Z2" s="83" t="str">
        <f ca="1">IF(Z1&lt;&gt;"",OFFSET(項目マップ!$C$1,COLUMN(),0,1,1),"")</f>
        <v/>
      </c>
      <c r="AA2" s="83" t="str">
        <f ca="1">IF(AA1&lt;&gt;"",OFFSET(項目マップ!$C$1,COLUMN(),0,1,1),"")</f>
        <v/>
      </c>
      <c r="AB2" s="83" t="str">
        <f ca="1">IF(AB1&lt;&gt;"",OFFSET(項目マップ!$C$1,COLUMN(),0,1,1),"")</f>
        <v/>
      </c>
      <c r="AC2" s="83" t="str">
        <f ca="1">IF(AC1&lt;&gt;"",OFFSET(項目マップ!$C$1,COLUMN(),0,1,1),"")</f>
        <v/>
      </c>
      <c r="AD2" s="83" t="str">
        <f ca="1">IF(AD1&lt;&gt;"",OFFSET(項目マップ!$C$1,COLUMN(),0,1,1),"")</f>
        <v/>
      </c>
      <c r="AE2" s="83" t="str">
        <f ca="1">IF(AE1&lt;&gt;"",OFFSET(項目マップ!$C$1,COLUMN(),0,1,1),"")</f>
        <v/>
      </c>
      <c r="AF2" s="83" t="str">
        <f ca="1">IF(AF1&lt;&gt;"",OFFSET(項目マップ!$C$1,COLUMN(),0,1,1),"")</f>
        <v/>
      </c>
      <c r="AG2" s="83" t="str">
        <f ca="1">IF(AG1&lt;&gt;"",OFFSET(項目マップ!$C$1,COLUMN(),0,1,1),"")</f>
        <v/>
      </c>
      <c r="AH2" s="83" t="str">
        <f ca="1">IF(AH1&lt;&gt;"",OFFSET(項目マップ!$C$1,COLUMN(),0,1,1),"")</f>
        <v/>
      </c>
      <c r="AI2" s="83" t="str">
        <f ca="1">IF(AI1&lt;&gt;"",OFFSET(項目マップ!$C$1,COLUMN(),0,1,1),"")</f>
        <v/>
      </c>
      <c r="AJ2" s="83" t="str">
        <f ca="1">IF(AJ1&lt;&gt;"",OFFSET(項目マップ!$C$1,COLUMN(),0,1,1),"")</f>
        <v/>
      </c>
      <c r="AK2" s="83" t="str">
        <f ca="1">IF(AK1&lt;&gt;"",OFFSET(項目マップ!$C$1,COLUMN(),0,1,1),"")</f>
        <v/>
      </c>
      <c r="AL2" s="83" t="str">
        <f ca="1">IF(AL1&lt;&gt;"",OFFSET(項目マップ!$C$1,COLUMN(),0,1,1),"")</f>
        <v/>
      </c>
      <c r="AM2" s="83" t="str">
        <f ca="1">IF(AM1&lt;&gt;"",OFFSET(項目マップ!$C$1,COLUMN(),0,1,1),"")</f>
        <v/>
      </c>
      <c r="AN2" s="83" t="str">
        <f ca="1">IF(AN1&lt;&gt;"",OFFSET(項目マップ!$C$1,COLUMN(),0,1,1),"")</f>
        <v/>
      </c>
      <c r="AO2" s="83" t="str">
        <f ca="1">IF(AO1&lt;&gt;"",OFFSET(項目マップ!$C$1,COLUMN(),0,1,1),"")</f>
        <v/>
      </c>
      <c r="AP2" s="83" t="str">
        <f ca="1">IF(AP1&lt;&gt;"",OFFSET(項目マップ!$C$1,COLUMN(),0,1,1),"")</f>
        <v/>
      </c>
      <c r="AQ2" s="83" t="str">
        <f ca="1">IF(AQ1&lt;&gt;"",OFFSET(項目マップ!$C$1,COLUMN(),0,1,1),"")</f>
        <v/>
      </c>
      <c r="AR2" s="83" t="str">
        <f ca="1">IF(AR1&lt;&gt;"",OFFSET(項目マップ!$C$1,COLUMN(),0,1,1),"")</f>
        <v/>
      </c>
      <c r="AS2" s="83" t="str">
        <f ca="1">IF(AS1&lt;&gt;"",OFFSET(項目マップ!$C$1,COLUMN(),0,1,1),"")</f>
        <v/>
      </c>
      <c r="AT2" s="83" t="str">
        <f ca="1">IF(AT1&lt;&gt;"",OFFSET(項目マップ!$C$1,COLUMN(),0,1,1),"")</f>
        <v/>
      </c>
      <c r="AU2" s="83" t="str">
        <f ca="1">IF(AU1&lt;&gt;"",OFFSET(項目マップ!$C$1,COLUMN(),0,1,1),"")</f>
        <v/>
      </c>
      <c r="AV2" s="83" t="str">
        <f ca="1">IF(AV1&lt;&gt;"",OFFSET(項目マップ!$C$1,COLUMN(),0,1,1),"")</f>
        <v/>
      </c>
      <c r="AW2" s="83" t="str">
        <f ca="1">IF(AW1&lt;&gt;"",OFFSET(項目マップ!$C$1,COLUMN(),0,1,1),"")</f>
        <v/>
      </c>
      <c r="AX2" s="83" t="str">
        <f ca="1">IF(AX1&lt;&gt;"",OFFSET(項目マップ!$C$1,COLUMN(),0,1,1),"")</f>
        <v/>
      </c>
      <c r="AY2" s="83" t="str">
        <f ca="1">IF(AY1&lt;&gt;"",OFFSET(項目マップ!$C$1,COLUMN(),0,1,1),"")</f>
        <v/>
      </c>
      <c r="AZ2" s="83" t="str">
        <f ca="1">IF(AZ1&lt;&gt;"",OFFSET(項目マップ!$C$1,COLUMN(),0,1,1),"")</f>
        <v/>
      </c>
      <c r="BA2" s="83" t="str">
        <f ca="1">IF(BA1&lt;&gt;"",OFFSET(項目マップ!$C$1,COLUMN(),0,1,1),"")</f>
        <v/>
      </c>
      <c r="BB2" s="83" t="str">
        <f ca="1">IF(BB1&lt;&gt;"",OFFSET(項目マップ!$C$1,COLUMN(),0,1,1),"")</f>
        <v/>
      </c>
      <c r="BC2" s="83" t="str">
        <f ca="1">IF(BC1&lt;&gt;"",OFFSET(項目マップ!$C$1,COLUMN(),0,1,1),"")</f>
        <v/>
      </c>
      <c r="BD2" s="83" t="str">
        <f ca="1">IF(BD1&lt;&gt;"",OFFSET(項目マップ!$C$1,COLUMN(),0,1,1),"")</f>
        <v/>
      </c>
      <c r="BE2" s="83" t="str">
        <f ca="1">IF(BE1&lt;&gt;"",OFFSET(項目マップ!$C$1,COLUMN(),0,1,1),"")</f>
        <v/>
      </c>
      <c r="BF2" s="83" t="str">
        <f ca="1">IF(BF1&lt;&gt;"",OFFSET(項目マップ!$C$1,COLUMN(),0,1,1),"")</f>
        <v/>
      </c>
      <c r="BG2" s="83" t="str">
        <f ca="1">IF(BG1&lt;&gt;"",OFFSET(項目マップ!$C$1,COLUMN(),0,1,1),"")</f>
        <v/>
      </c>
      <c r="BH2" s="83" t="str">
        <f ca="1">IF(BH1&lt;&gt;"",OFFSET(項目マップ!$C$1,COLUMN(),0,1,1),"")</f>
        <v/>
      </c>
      <c r="BI2" s="83" t="str">
        <f ca="1">IF(BI1&lt;&gt;"",OFFSET(項目マップ!$C$1,COLUMN(),0,1,1),"")</f>
        <v/>
      </c>
      <c r="BJ2" s="83" t="str">
        <f ca="1">IF(BJ1&lt;&gt;"",OFFSET(項目マップ!$C$1,COLUMN(),0,1,1),"")</f>
        <v/>
      </c>
      <c r="BK2" s="83" t="str">
        <f ca="1">IF(BK1&lt;&gt;"",OFFSET(項目マップ!$C$1,COLUMN(),0,1,1),"")</f>
        <v/>
      </c>
      <c r="BL2" s="83" t="str">
        <f ca="1">IF(BL1&lt;&gt;"",OFFSET(項目マップ!$C$1,COLUMN(),0,1,1),"")</f>
        <v/>
      </c>
      <c r="BM2" s="83" t="str">
        <f ca="1">IF(BM1&lt;&gt;"",OFFSET(項目マップ!$C$1,COLUMN(),0,1,1),"")</f>
        <v/>
      </c>
      <c r="BN2" s="83" t="str">
        <f ca="1">IF(BN1&lt;&gt;"",OFFSET(項目マップ!$C$1,COLUMN(),0,1,1),"")</f>
        <v/>
      </c>
      <c r="BO2" s="83" t="str">
        <f ca="1">IF(BO1&lt;&gt;"",OFFSET(項目マップ!$C$1,COLUMN(),0,1,1),"")</f>
        <v/>
      </c>
      <c r="BP2" s="83" t="str">
        <f ca="1">IF(BP1&lt;&gt;"",OFFSET(項目マップ!$C$1,COLUMN(),0,1,1),"")</f>
        <v/>
      </c>
      <c r="BQ2" s="83" t="str">
        <f ca="1">IF(BQ1&lt;&gt;"",OFFSET(項目マップ!$C$1,COLUMN(),0,1,1),"")</f>
        <v/>
      </c>
      <c r="BR2" s="83" t="str">
        <f ca="1">IF(BR1&lt;&gt;"",OFFSET(項目マップ!$C$1,COLUMN(),0,1,1),"")</f>
        <v/>
      </c>
      <c r="BS2" s="83" t="str">
        <f ca="1">IF(BS1&lt;&gt;"",OFFSET(項目マップ!$C$1,COLUMN(),0,1,1),"")</f>
        <v/>
      </c>
      <c r="BT2" s="83" t="str">
        <f ca="1">IF(BT1&lt;&gt;"",OFFSET(項目マップ!$C$1,COLUMN(),0,1,1),"")</f>
        <v/>
      </c>
      <c r="BU2" s="83" t="str">
        <f ca="1">IF(BU1&lt;&gt;"",OFFSET(項目マップ!$C$1,COLUMN(),0,1,1),"")</f>
        <v/>
      </c>
      <c r="BV2" s="83" t="str">
        <f ca="1">IF(BV1&lt;&gt;"",OFFSET(項目マップ!$C$1,COLUMN(),0,1,1),"")</f>
        <v/>
      </c>
      <c r="BW2" s="83" t="str">
        <f ca="1">IF(BW1&lt;&gt;"",OFFSET(項目マップ!$C$1,COLUMN(),0,1,1),"")</f>
        <v/>
      </c>
      <c r="BX2" s="83" t="str">
        <f ca="1">IF(BX1&lt;&gt;"",OFFSET(項目マップ!$C$1,COLUMN(),0,1,1),"")</f>
        <v/>
      </c>
      <c r="BY2" s="83" t="str">
        <f ca="1">IF(BY1&lt;&gt;"",OFFSET(項目マップ!$C$1,COLUMN(),0,1,1),"")</f>
        <v/>
      </c>
      <c r="BZ2" s="83" t="str">
        <f ca="1">IF(BZ1&lt;&gt;"",OFFSET(項目マップ!$C$1,COLUMN(),0,1,1),"")</f>
        <v/>
      </c>
      <c r="CA2" s="83" t="str">
        <f ca="1">IF(CA1&lt;&gt;"",OFFSET(項目マップ!$C$1,COLUMN(),0,1,1),"")</f>
        <v/>
      </c>
      <c r="CB2" s="83" t="str">
        <f ca="1">IF(CB1&lt;&gt;"",OFFSET(項目マップ!$C$1,COLUMN(),0,1,1),"")</f>
        <v/>
      </c>
      <c r="CC2" s="83" t="str">
        <f ca="1">IF(CC1&lt;&gt;"",OFFSET(項目マップ!$C$1,COLUMN(),0,1,1),"")</f>
        <v/>
      </c>
      <c r="CD2" s="83" t="str">
        <f ca="1">IF(CD1&lt;&gt;"",OFFSET(項目マップ!$C$1,COLUMN(),0,1,1),"")</f>
        <v/>
      </c>
      <c r="CE2" s="83" t="str">
        <f ca="1">IF(CE1&lt;&gt;"",OFFSET(項目マップ!$C$1,COLUMN(),0,1,1),"")</f>
        <v/>
      </c>
      <c r="CF2" s="83" t="str">
        <f ca="1">IF(CF1&lt;&gt;"",OFFSET(項目マップ!$C$1,COLUMN(),0,1,1),"")</f>
        <v/>
      </c>
      <c r="CG2" s="83" t="str">
        <f ca="1">IF(CG1&lt;&gt;"",OFFSET(項目マップ!$C$1,COLUMN(),0,1,1),"")</f>
        <v/>
      </c>
      <c r="CH2" s="83" t="str">
        <f ca="1">IF(CH1&lt;&gt;"",OFFSET(項目マップ!$C$1,COLUMN(),0,1,1),"")</f>
        <v/>
      </c>
      <c r="CI2" s="83" t="str">
        <f ca="1">IF(CI1&lt;&gt;"",OFFSET(項目マップ!$C$1,COLUMN(),0,1,1),"")</f>
        <v/>
      </c>
      <c r="CJ2" s="83" t="str">
        <f ca="1">IF(CJ1&lt;&gt;"",OFFSET(項目マップ!$C$1,COLUMN(),0,1,1),"")</f>
        <v/>
      </c>
      <c r="CK2" s="83" t="str">
        <f ca="1">IF(CK1&lt;&gt;"",OFFSET(項目マップ!$C$1,COLUMN(),0,1,1),"")</f>
        <v/>
      </c>
      <c r="CL2" s="83" t="str">
        <f ca="1">IF(CL1&lt;&gt;"",OFFSET(項目マップ!$C$1,COLUMN(),0,1,1),"")</f>
        <v/>
      </c>
      <c r="CM2" s="83" t="str">
        <f ca="1">IF(CM1&lt;&gt;"",OFFSET(項目マップ!$C$1,COLUMN(),0,1,1),"")</f>
        <v/>
      </c>
      <c r="CN2" s="83" t="str">
        <f ca="1">IF(CN1&lt;&gt;"",OFFSET(項目マップ!$C$1,COLUMN(),0,1,1),"")</f>
        <v/>
      </c>
      <c r="CO2" s="83" t="str">
        <f ca="1">IF(CO1&lt;&gt;"",OFFSET(項目マップ!$C$1,COLUMN(),0,1,1),"")</f>
        <v/>
      </c>
      <c r="CP2" s="83" t="str">
        <f ca="1">IF(CP1&lt;&gt;"",OFFSET(項目マップ!$C$1,COLUMN(),0,1,1),"")</f>
        <v/>
      </c>
      <c r="CQ2" s="83" t="str">
        <f ca="1">IF(CQ1&lt;&gt;"",OFFSET(項目マップ!$C$1,COLUMN(),0,1,1),"")</f>
        <v/>
      </c>
      <c r="CR2" s="83" t="str">
        <f ca="1">IF(CR1&lt;&gt;"",OFFSET(項目マップ!$C$1,COLUMN(),0,1,1),"")</f>
        <v/>
      </c>
      <c r="CS2" s="83" t="str">
        <f ca="1">IF(CS1&lt;&gt;"",OFFSET(項目マップ!$C$1,COLUMN(),0,1,1),"")</f>
        <v/>
      </c>
      <c r="CT2" s="83" t="str">
        <f ca="1">IF(CT1&lt;&gt;"",OFFSET(項目マップ!$C$1,COLUMN(),0,1,1),"")</f>
        <v/>
      </c>
      <c r="CU2" s="83" t="str">
        <f ca="1">IF(CU1&lt;&gt;"",OFFSET(項目マップ!$C$1,COLUMN(),0,1,1),"")</f>
        <v/>
      </c>
      <c r="CV2" s="83" t="str">
        <f ca="1">IF(CV1&lt;&gt;"",OFFSET(項目マップ!$C$1,COLUMN(),0,1,1),"")</f>
        <v/>
      </c>
      <c r="CW2" s="83" t="str">
        <f ca="1">IF(CW1&lt;&gt;"",OFFSET(項目マップ!$C$1,COLUMN(),0,1,1),"")</f>
        <v/>
      </c>
      <c r="CX2" s="83" t="str">
        <f ca="1">IF(CX1&lt;&gt;"",OFFSET(項目マップ!$C$1,COLUMN(),0,1,1),"")</f>
        <v/>
      </c>
      <c r="CY2" s="83" t="str">
        <f ca="1">IF(CY1&lt;&gt;"",OFFSET(項目マップ!$C$1,COLUMN(),0,1,1),"")</f>
        <v/>
      </c>
      <c r="CZ2" s="83" t="str">
        <f ca="1">IF(CZ1&lt;&gt;"",OFFSET(項目マップ!$C$1,COLUMN(),0,1,1),"")</f>
        <v/>
      </c>
      <c r="DA2" s="83" t="str">
        <f ca="1">IF(DA1&lt;&gt;"",OFFSET(項目マップ!$C$1,COLUMN(),0,1,1),"")</f>
        <v/>
      </c>
      <c r="DB2" s="83" t="str">
        <f ca="1">IF(DB1&lt;&gt;"",OFFSET(項目マップ!$C$1,COLUMN(),0,1,1),"")</f>
        <v/>
      </c>
      <c r="DC2" s="83" t="str">
        <f ca="1">IF(DC1&lt;&gt;"",OFFSET(項目マップ!$C$1,COLUMN(),0,1,1),"")</f>
        <v/>
      </c>
      <c r="DD2" s="83" t="str">
        <f ca="1">IF(DD1&lt;&gt;"",OFFSET(項目マップ!$C$1,COLUMN(),0,1,1),"")</f>
        <v/>
      </c>
      <c r="DE2" s="83" t="str">
        <f ca="1">IF(DE1&lt;&gt;"",OFFSET(項目マップ!$C$1,COLUMN(),0,1,1),"")</f>
        <v/>
      </c>
      <c r="DF2" s="83" t="str">
        <f ca="1">IF(DF1&lt;&gt;"",OFFSET(項目マップ!$C$1,COLUMN(),0,1,1),"")</f>
        <v/>
      </c>
      <c r="DG2" s="83" t="str">
        <f ca="1">IF(DG1&lt;&gt;"",OFFSET(項目マップ!$C$1,COLUMN(),0,1,1),"")</f>
        <v/>
      </c>
      <c r="DH2" s="83" t="str">
        <f ca="1">IF(DH1&lt;&gt;"",OFFSET(項目マップ!$C$1,COLUMN(),0,1,1),"")</f>
        <v/>
      </c>
      <c r="DI2" s="83" t="str">
        <f ca="1">IF(DI1&lt;&gt;"",OFFSET(項目マップ!$C$1,COLUMN(),0,1,1),"")</f>
        <v/>
      </c>
      <c r="DJ2" s="83" t="str">
        <f ca="1">IF(DJ1&lt;&gt;"",OFFSET(項目マップ!$C$1,COLUMN(),0,1,1),"")</f>
        <v/>
      </c>
      <c r="DK2" s="83" t="str">
        <f ca="1">IF(DK1&lt;&gt;"",OFFSET(項目マップ!$C$1,COLUMN(),0,1,1),"")</f>
        <v/>
      </c>
      <c r="DL2" s="83" t="str">
        <f ca="1">IF(DL1&lt;&gt;"",OFFSET(項目マップ!$C$1,COLUMN(),0,1,1),"")</f>
        <v/>
      </c>
      <c r="DM2" s="83" t="str">
        <f ca="1">IF(DM1&lt;&gt;"",OFFSET(項目マップ!$C$1,COLUMN(),0,1,1),"")</f>
        <v/>
      </c>
      <c r="DN2" s="83" t="str">
        <f ca="1">IF(DN1&lt;&gt;"",OFFSET(項目マップ!$C$1,COLUMN(),0,1,1),"")</f>
        <v/>
      </c>
      <c r="DO2" s="83" t="str">
        <f ca="1">IF(DO1&lt;&gt;"",OFFSET(項目マップ!$C$1,COLUMN(),0,1,1),"")</f>
        <v/>
      </c>
      <c r="DP2" s="83" t="str">
        <f ca="1">IF(DP1&lt;&gt;"",OFFSET(項目マップ!$C$1,COLUMN(),0,1,1),"")</f>
        <v/>
      </c>
      <c r="DQ2" s="83" t="str">
        <f ca="1">IF(DQ1&lt;&gt;"",OFFSET(項目マップ!$C$1,COLUMN(),0,1,1),"")</f>
        <v/>
      </c>
      <c r="DR2" s="83" t="str">
        <f ca="1">IF(DR1&lt;&gt;"",OFFSET(項目マップ!$C$1,COLUMN(),0,1,1),"")</f>
        <v/>
      </c>
      <c r="DS2" s="83" t="str">
        <f ca="1">IF(DS1&lt;&gt;"",OFFSET(項目マップ!$C$1,COLUMN(),0,1,1),"")</f>
        <v/>
      </c>
      <c r="DT2" s="83" t="str">
        <f ca="1">IF(DT1&lt;&gt;"",OFFSET(項目マップ!$C$1,COLUMN(),0,1,1),"")</f>
        <v/>
      </c>
      <c r="DU2" s="83" t="str">
        <f ca="1">IF(DU1&lt;&gt;"",OFFSET(項目マップ!$C$1,COLUMN(),0,1,1),"")</f>
        <v/>
      </c>
      <c r="DV2" s="83" t="str">
        <f ca="1">IF(DV1&lt;&gt;"",OFFSET(項目マップ!$C$1,COLUMN(),0,1,1),"")</f>
        <v/>
      </c>
      <c r="DW2" s="83" t="str">
        <f ca="1">IF(DW1&lt;&gt;"",OFFSET(項目マップ!$C$1,COLUMN(),0,1,1),"")</f>
        <v/>
      </c>
      <c r="DX2" s="83" t="str">
        <f ca="1">IF(DX1&lt;&gt;"",OFFSET(項目マップ!$C$1,COLUMN(),0,1,1),"")</f>
        <v/>
      </c>
      <c r="DY2" s="83" t="str">
        <f ca="1">IF(DY1&lt;&gt;"",OFFSET(項目マップ!$C$1,COLUMN(),0,1,1),"")</f>
        <v/>
      </c>
      <c r="DZ2" s="83" t="str">
        <f ca="1">IF(DZ1&lt;&gt;"",OFFSET(項目マップ!$C$1,COLUMN(),0,1,1),"")</f>
        <v/>
      </c>
      <c r="EA2" s="83" t="str">
        <f ca="1">IF(EA1&lt;&gt;"",OFFSET(項目マップ!$C$1,COLUMN(),0,1,1),"")</f>
        <v/>
      </c>
      <c r="EB2" s="83" t="str">
        <f ca="1">IF(EB1&lt;&gt;"",OFFSET(項目マップ!$C$1,COLUMN(),0,1,1),"")</f>
        <v/>
      </c>
      <c r="EC2" s="83" t="str">
        <f ca="1">IF(EC1&lt;&gt;"",OFFSET(項目マップ!$C$1,COLUMN(),0,1,1),"")</f>
        <v/>
      </c>
      <c r="ED2" s="83" t="str">
        <f ca="1">IF(ED1&lt;&gt;"",OFFSET(項目マップ!$C$1,COLUMN(),0,1,1),"")</f>
        <v/>
      </c>
      <c r="EE2" s="83" t="str">
        <f ca="1">IF(EE1&lt;&gt;"",OFFSET(項目マップ!$C$1,COLUMN(),0,1,1),"")</f>
        <v/>
      </c>
      <c r="EF2" s="83" t="str">
        <f ca="1">IF(EF1&lt;&gt;"",OFFSET(項目マップ!$C$1,COLUMN(),0,1,1),"")</f>
        <v/>
      </c>
      <c r="EG2" s="83" t="str">
        <f ca="1">IF(EG1&lt;&gt;"",OFFSET(項目マップ!$C$1,COLUMN(),0,1,1),"")</f>
        <v/>
      </c>
      <c r="EH2" s="83" t="str">
        <f ca="1">IF(EH1&lt;&gt;"",OFFSET(項目マップ!$C$1,COLUMN(),0,1,1),"")</f>
        <v/>
      </c>
      <c r="EI2" s="83" t="str">
        <f ca="1">IF(EI1&lt;&gt;"",OFFSET(項目マップ!$C$1,COLUMN(),0,1,1),"")</f>
        <v/>
      </c>
      <c r="EJ2" s="83" t="str">
        <f ca="1">IF(EJ1&lt;&gt;"",OFFSET(項目マップ!$C$1,COLUMN(),0,1,1),"")</f>
        <v/>
      </c>
      <c r="EK2" s="83" t="str">
        <f ca="1">IF(EK1&lt;&gt;"",OFFSET(項目マップ!$C$1,COLUMN(),0,1,1),"")</f>
        <v/>
      </c>
      <c r="EL2" s="83" t="str">
        <f ca="1">IF(EL1&lt;&gt;"",OFFSET(項目マップ!$C$1,COLUMN(),0,1,1),"")</f>
        <v/>
      </c>
      <c r="EM2" s="83" t="str">
        <f ca="1">IF(EM1&lt;&gt;"",OFFSET(項目マップ!$C$1,COLUMN(),0,1,1),"")</f>
        <v/>
      </c>
      <c r="EN2" s="83" t="str">
        <f ca="1">IF(EN1&lt;&gt;"",OFFSET(項目マップ!$C$1,COLUMN(),0,1,1),"")</f>
        <v/>
      </c>
      <c r="EO2" s="83" t="str">
        <f ca="1">IF(EO1&lt;&gt;"",OFFSET(項目マップ!$C$1,COLUMN(),0,1,1),"")</f>
        <v/>
      </c>
      <c r="EP2" s="83" t="str">
        <f ca="1">IF(EP1&lt;&gt;"",OFFSET(項目マップ!$C$1,COLUMN(),0,1,1),"")</f>
        <v/>
      </c>
      <c r="EQ2" s="83" t="str">
        <f ca="1">IF(EQ1&lt;&gt;"",OFFSET(項目マップ!$C$1,COLUMN(),0,1,1),"")</f>
        <v/>
      </c>
      <c r="ER2" s="83" t="str">
        <f ca="1">IF(ER1&lt;&gt;"",OFFSET(項目マップ!$C$1,COLUMN(),0,1,1),"")</f>
        <v/>
      </c>
      <c r="ES2" s="83" t="str">
        <f ca="1">IF(ES1&lt;&gt;"",OFFSET(項目マップ!$C$1,COLUMN(),0,1,1),"")</f>
        <v/>
      </c>
      <c r="ET2" s="83" t="str">
        <f ca="1">IF(ET1&lt;&gt;"",OFFSET(項目マップ!$C$1,COLUMN(),0,1,1),"")</f>
        <v/>
      </c>
      <c r="EU2" s="83" t="str">
        <f ca="1">IF(EU1&lt;&gt;"",OFFSET(項目マップ!$C$1,COLUMN(),0,1,1),"")</f>
        <v/>
      </c>
      <c r="EV2" s="83" t="str">
        <f ca="1">IF(EV1&lt;&gt;"",OFFSET(項目マップ!$C$1,COLUMN(),0,1,1),"")</f>
        <v/>
      </c>
      <c r="EW2" s="83" t="str">
        <f ca="1">IF(EW1&lt;&gt;"",OFFSET(項目マップ!$C$1,COLUMN(),0,1,1),"")</f>
        <v/>
      </c>
      <c r="EX2" s="83" t="str">
        <f ca="1">IF(EX1&lt;&gt;"",OFFSET(項目マップ!$C$1,COLUMN(),0,1,1),"")</f>
        <v/>
      </c>
      <c r="EY2" s="83" t="str">
        <f ca="1">IF(EY1&lt;&gt;"",OFFSET(項目マップ!$C$1,COLUMN(),0,1,1),"")</f>
        <v/>
      </c>
      <c r="EZ2" s="83" t="str">
        <f ca="1">IF(EZ1&lt;&gt;"",OFFSET(項目マップ!$C$1,COLUMN(),0,1,1),"")</f>
        <v/>
      </c>
      <c r="FA2" s="83" t="str">
        <f ca="1">IF(FA1&lt;&gt;"",OFFSET(項目マップ!$C$1,COLUMN(),0,1,1),"")</f>
        <v/>
      </c>
      <c r="FB2" s="83" t="str">
        <f ca="1">IF(FB1&lt;&gt;"",OFFSET(項目マップ!$C$1,COLUMN(),0,1,1),"")</f>
        <v/>
      </c>
      <c r="FC2" s="83" t="str">
        <f ca="1">IF(FC1&lt;&gt;"",OFFSET(項目マップ!$C$1,COLUMN(),0,1,1),"")</f>
        <v/>
      </c>
      <c r="FD2" s="83" t="str">
        <f ca="1">IF(FD1&lt;&gt;"",OFFSET(項目マップ!$C$1,COLUMN(),0,1,1),"")</f>
        <v/>
      </c>
      <c r="FE2" s="83" t="str">
        <f ca="1">IF(FE1&lt;&gt;"",OFFSET(項目マップ!$C$1,COLUMN(),0,1,1),"")</f>
        <v/>
      </c>
      <c r="FF2" s="83" t="str">
        <f ca="1">IF(FF1&lt;&gt;"",OFFSET(項目マップ!$C$1,COLUMN(),0,1,1),"")</f>
        <v/>
      </c>
      <c r="FG2" s="83" t="str">
        <f ca="1">IF(FG1&lt;&gt;"",OFFSET(項目マップ!$C$1,COLUMN(),0,1,1),"")</f>
        <v/>
      </c>
      <c r="FH2" s="83" t="str">
        <f ca="1">IF(FH1&lt;&gt;"",OFFSET(項目マップ!$C$1,COLUMN(),0,1,1),"")</f>
        <v/>
      </c>
      <c r="FI2" s="83" t="str">
        <f ca="1">IF(FI1&lt;&gt;"",OFFSET(項目マップ!$C$1,COLUMN(),0,1,1),"")</f>
        <v/>
      </c>
      <c r="FJ2" s="83" t="str">
        <f ca="1">IF(FJ1&lt;&gt;"",OFFSET(項目マップ!$C$1,COLUMN(),0,1,1),"")</f>
        <v/>
      </c>
      <c r="FK2" s="83" t="str">
        <f ca="1">IF(FK1&lt;&gt;"",OFFSET(項目マップ!$C$1,COLUMN(),0,1,1),"")</f>
        <v/>
      </c>
      <c r="FL2" s="83" t="str">
        <f ca="1">IF(FL1&lt;&gt;"",OFFSET(項目マップ!$C$1,COLUMN(),0,1,1),"")</f>
        <v/>
      </c>
      <c r="FM2" s="83" t="str">
        <f ca="1">IF(FM1&lt;&gt;"",OFFSET(項目マップ!$C$1,COLUMN(),0,1,1),"")</f>
        <v/>
      </c>
      <c r="FN2" s="83" t="str">
        <f ca="1">IF(FN1&lt;&gt;"",OFFSET(項目マップ!$C$1,COLUMN(),0,1,1),"")</f>
        <v/>
      </c>
      <c r="FO2" s="83" t="str">
        <f ca="1">IF(FO1&lt;&gt;"",OFFSET(項目マップ!$C$1,COLUMN(),0,1,1),"")</f>
        <v/>
      </c>
      <c r="FP2" s="83" t="str">
        <f ca="1">IF(FP1&lt;&gt;"",OFFSET(項目マップ!$C$1,COLUMN(),0,1,1),"")</f>
        <v/>
      </c>
      <c r="FQ2" s="83" t="str">
        <f ca="1">IF(FQ1&lt;&gt;"",OFFSET(項目マップ!$C$1,COLUMN(),0,1,1),"")</f>
        <v/>
      </c>
      <c r="FR2" s="83" t="str">
        <f ca="1">IF(FR1&lt;&gt;"",OFFSET(項目マップ!$C$1,COLUMN(),0,1,1),"")</f>
        <v/>
      </c>
      <c r="FS2" s="83" t="str">
        <f ca="1">IF(FS1&lt;&gt;"",OFFSET(項目マップ!$C$1,COLUMN(),0,1,1),"")</f>
        <v/>
      </c>
      <c r="FT2" s="83" t="str">
        <f ca="1">IF(FT1&lt;&gt;"",OFFSET(項目マップ!$C$1,COLUMN(),0,1,1),"")</f>
        <v/>
      </c>
      <c r="FU2" s="83" t="str">
        <f ca="1">IF(FU1&lt;&gt;"",OFFSET(項目マップ!$C$1,COLUMN(),0,1,1),"")</f>
        <v/>
      </c>
      <c r="FV2" s="83" t="str">
        <f ca="1">IF(FV1&lt;&gt;"",OFFSET(項目マップ!$C$1,COLUMN(),0,1,1),"")</f>
        <v/>
      </c>
      <c r="FW2" s="83" t="str">
        <f ca="1">IF(FW1&lt;&gt;"",OFFSET(項目マップ!$C$1,COLUMN(),0,1,1),"")</f>
        <v/>
      </c>
      <c r="FX2" s="83" t="str">
        <f ca="1">IF(FX1&lt;&gt;"",OFFSET(項目マップ!$C$1,COLUMN(),0,1,1),"")</f>
        <v/>
      </c>
      <c r="FY2" s="83" t="str">
        <f ca="1">IF(FY1&lt;&gt;"",OFFSET(項目マップ!$C$1,COLUMN(),0,1,1),"")</f>
        <v/>
      </c>
      <c r="FZ2" s="83" t="str">
        <f ca="1">IF(FZ1&lt;&gt;"",OFFSET(項目マップ!$C$1,COLUMN(),0,1,1),"")</f>
        <v/>
      </c>
      <c r="GA2" s="83" t="str">
        <f ca="1">IF(GA1&lt;&gt;"",OFFSET(項目マップ!$C$1,COLUMN(),0,1,1),"")</f>
        <v/>
      </c>
      <c r="GB2" s="83" t="str">
        <f ca="1">IF(GB1&lt;&gt;"",OFFSET(項目マップ!$C$1,COLUMN(),0,1,1),"")</f>
        <v/>
      </c>
      <c r="GC2" s="83" t="str">
        <f ca="1">IF(GC1&lt;&gt;"",OFFSET(項目マップ!$C$1,COLUMN(),0,1,1),"")</f>
        <v/>
      </c>
      <c r="GD2" s="83" t="str">
        <f ca="1">IF(GD1&lt;&gt;"",OFFSET(項目マップ!$C$1,COLUMN(),0,1,1),"")</f>
        <v/>
      </c>
      <c r="GE2" s="83" t="str">
        <f ca="1">IF(GE1&lt;&gt;"",OFFSET(項目マップ!$C$1,COLUMN(),0,1,1),"")</f>
        <v/>
      </c>
      <c r="GF2" s="83" t="str">
        <f ca="1">IF(GF1&lt;&gt;"",OFFSET(項目マップ!$C$1,COLUMN(),0,1,1),"")</f>
        <v/>
      </c>
      <c r="GG2" s="83" t="str">
        <f ca="1">IF(GG1&lt;&gt;"",OFFSET(項目マップ!$C$1,COLUMN(),0,1,1),"")</f>
        <v/>
      </c>
      <c r="GH2" s="83" t="str">
        <f ca="1">IF(GH1&lt;&gt;"",OFFSET(項目マップ!$C$1,COLUMN(),0,1,1),"")</f>
        <v/>
      </c>
      <c r="GI2" s="83" t="str">
        <f ca="1">IF(GI1&lt;&gt;"",OFFSET(項目マップ!$C$1,COLUMN(),0,1,1),"")</f>
        <v/>
      </c>
      <c r="GJ2" s="83" t="str">
        <f ca="1">IF(GJ1&lt;&gt;"",OFFSET(項目マップ!$C$1,COLUMN(),0,1,1),"")</f>
        <v/>
      </c>
      <c r="GK2" s="83" t="str">
        <f ca="1">IF(GK1&lt;&gt;"",OFFSET(項目マップ!$C$1,COLUMN(),0,1,1),"")</f>
        <v/>
      </c>
      <c r="GL2" s="83" t="str">
        <f ca="1">IF(GL1&lt;&gt;"",OFFSET(項目マップ!$C$1,COLUMN(),0,1,1),"")</f>
        <v/>
      </c>
      <c r="GM2" s="83" t="str">
        <f ca="1">IF(GM1&lt;&gt;"",OFFSET(項目マップ!$C$1,COLUMN(),0,1,1),"")</f>
        <v/>
      </c>
      <c r="GN2" s="83" t="str">
        <f ca="1">IF(GN1&lt;&gt;"",OFFSET(項目マップ!$C$1,COLUMN(),0,1,1),"")</f>
        <v/>
      </c>
      <c r="GO2" s="83" t="str">
        <f ca="1">IF(GO1&lt;&gt;"",OFFSET(項目マップ!$C$1,COLUMN(),0,1,1),"")</f>
        <v/>
      </c>
      <c r="GP2" s="83" t="str">
        <f ca="1">IF(GP1&lt;&gt;"",OFFSET(項目マップ!$C$1,COLUMN(),0,1,1),"")</f>
        <v/>
      </c>
      <c r="GQ2" s="83" t="str">
        <f ca="1">IF(GQ1&lt;&gt;"",OFFSET(項目マップ!$C$1,COLUMN(),0,1,1),"")</f>
        <v/>
      </c>
      <c r="GR2" s="83" t="str">
        <f ca="1">IF(GR1&lt;&gt;"",OFFSET(項目マップ!$C$1,COLUMN(),0,1,1),"")</f>
        <v/>
      </c>
      <c r="GS2" s="83" t="str">
        <f ca="1">IF(GS1&lt;&gt;"",OFFSET(項目マップ!$C$1,COLUMN(),0,1,1),"")</f>
        <v/>
      </c>
      <c r="GT2" s="83" t="str">
        <f ca="1">IF(GT1&lt;&gt;"",OFFSET(項目マップ!$C$1,COLUMN(),0,1,1),"")</f>
        <v/>
      </c>
      <c r="GU2" s="83" t="str">
        <f ca="1">IF(GU1&lt;&gt;"",OFFSET(項目マップ!$C$1,COLUMN(),0,1,1),"")</f>
        <v/>
      </c>
      <c r="GV2" s="83" t="str">
        <f ca="1">IF(GV1&lt;&gt;"",OFFSET(項目マップ!$C$1,COLUMN(),0,1,1),"")</f>
        <v/>
      </c>
      <c r="GW2" s="83" t="str">
        <f ca="1">IF(GW1&lt;&gt;"",OFFSET(項目マップ!$C$1,COLUMN(),0,1,1),"")</f>
        <v/>
      </c>
      <c r="GX2" s="83" t="str">
        <f ca="1">IF(GX1&lt;&gt;"",OFFSET(項目マップ!$C$1,COLUMN(),0,1,1),"")</f>
        <v/>
      </c>
      <c r="GY2" s="83" t="str">
        <f ca="1">IF(GY1&lt;&gt;"",OFFSET(項目マップ!$C$1,COLUMN(),0,1,1),"")</f>
        <v/>
      </c>
      <c r="GZ2" s="83" t="str">
        <f ca="1">IF(GZ1&lt;&gt;"",OFFSET(項目マップ!$C$1,COLUMN(),0,1,1),"")</f>
        <v/>
      </c>
      <c r="HA2" s="83" t="str">
        <f ca="1">IF(HA1&lt;&gt;"",OFFSET(項目マップ!$C$1,COLUMN(),0,1,1),"")</f>
        <v/>
      </c>
      <c r="HB2" s="83" t="str">
        <f ca="1">IF(HB1&lt;&gt;"",OFFSET(項目マップ!$C$1,COLUMN(),0,1,1),"")</f>
        <v/>
      </c>
      <c r="HC2" s="83" t="str">
        <f ca="1">IF(HC1&lt;&gt;"",OFFSET(項目マップ!$C$1,COLUMN(),0,1,1),"")</f>
        <v/>
      </c>
      <c r="HD2" s="83" t="str">
        <f ca="1">IF(HD1&lt;&gt;"",OFFSET(項目マップ!$C$1,COLUMN(),0,1,1),"")</f>
        <v/>
      </c>
      <c r="HE2" s="83" t="str">
        <f ca="1">IF(HE1&lt;&gt;"",OFFSET(項目マップ!$C$1,COLUMN(),0,1,1),"")</f>
        <v/>
      </c>
      <c r="HF2" s="83" t="str">
        <f ca="1">IF(HF1&lt;&gt;"",OFFSET(項目マップ!$C$1,COLUMN(),0,1,1),"")</f>
        <v/>
      </c>
      <c r="HG2" s="83" t="str">
        <f ca="1">IF(HG1&lt;&gt;"",OFFSET(項目マップ!$C$1,COLUMN(),0,1,1),"")</f>
        <v/>
      </c>
      <c r="HH2" s="83" t="str">
        <f ca="1">IF(HH1&lt;&gt;"",OFFSET(項目マップ!$C$1,COLUMN(),0,1,1),"")</f>
        <v/>
      </c>
      <c r="HI2" s="83" t="str">
        <f ca="1">IF(HI1&lt;&gt;"",OFFSET(項目マップ!$C$1,COLUMN(),0,1,1),"")</f>
        <v/>
      </c>
      <c r="HJ2" s="83" t="str">
        <f ca="1">IF(HJ1&lt;&gt;"",OFFSET(項目マップ!$C$1,COLUMN(),0,1,1),"")</f>
        <v/>
      </c>
      <c r="HK2" s="83" t="str">
        <f ca="1">IF(HK1&lt;&gt;"",OFFSET(項目マップ!$C$1,COLUMN(),0,1,1),"")</f>
        <v/>
      </c>
      <c r="HL2" s="83" t="str">
        <f ca="1">IF(HL1&lt;&gt;"",OFFSET(項目マップ!$C$1,COLUMN(),0,1,1),"")</f>
        <v/>
      </c>
      <c r="HM2" s="83" t="str">
        <f ca="1">IF(HM1&lt;&gt;"",OFFSET(項目マップ!$C$1,COLUMN(),0,1,1),"")</f>
        <v/>
      </c>
      <c r="HN2" s="83" t="str">
        <f ca="1">IF(HN1&lt;&gt;"",OFFSET(項目マップ!$C$1,COLUMN(),0,1,1),"")</f>
        <v/>
      </c>
      <c r="HO2" s="83" t="str">
        <f ca="1">IF(HO1&lt;&gt;"",OFFSET(項目マップ!$C$1,COLUMN(),0,1,1),"")</f>
        <v/>
      </c>
      <c r="HP2" s="83" t="str">
        <f ca="1">IF(HP1&lt;&gt;"",OFFSET(項目マップ!$C$1,COLUMN(),0,1,1),"")</f>
        <v/>
      </c>
      <c r="HQ2" s="83" t="str">
        <f ca="1">IF(HQ1&lt;&gt;"",OFFSET(項目マップ!$C$1,COLUMN(),0,1,1),"")</f>
        <v/>
      </c>
      <c r="HR2" s="83" t="str">
        <f ca="1">IF(HR1&lt;&gt;"",OFFSET(項目マップ!$C$1,COLUMN(),0,1,1),"")</f>
        <v/>
      </c>
      <c r="HS2" s="83" t="str">
        <f ca="1">IF(HS1&lt;&gt;"",OFFSET(項目マップ!$C$1,COLUMN(),0,1,1),"")</f>
        <v/>
      </c>
      <c r="HT2" s="83" t="str">
        <f ca="1">IF(HT1&lt;&gt;"",OFFSET(項目マップ!$C$1,COLUMN(),0,1,1),"")</f>
        <v/>
      </c>
      <c r="HU2" s="83" t="str">
        <f ca="1">IF(HU1&lt;&gt;"",OFFSET(項目マップ!$C$1,COLUMN(),0,1,1),"")</f>
        <v/>
      </c>
      <c r="HV2" s="83" t="str">
        <f ca="1">IF(HV1&lt;&gt;"",OFFSET(項目マップ!$C$1,COLUMN(),0,1,1),"")</f>
        <v/>
      </c>
      <c r="HW2" s="83" t="str">
        <f ca="1">IF(HW1&lt;&gt;"",OFFSET(項目マップ!$C$1,COLUMN(),0,1,1),"")</f>
        <v/>
      </c>
      <c r="HX2" s="83" t="str">
        <f ca="1">IF(HX1&lt;&gt;"",OFFSET(項目マップ!$C$1,COLUMN(),0,1,1),"")</f>
        <v/>
      </c>
      <c r="HY2" s="83" t="str">
        <f ca="1">IF(HY1&lt;&gt;"",OFFSET(項目マップ!$C$1,COLUMN(),0,1,1),"")</f>
        <v/>
      </c>
      <c r="HZ2" s="83" t="str">
        <f ca="1">IF(HZ1&lt;&gt;"",OFFSET(項目マップ!$C$1,COLUMN(),0,1,1),"")</f>
        <v/>
      </c>
      <c r="IA2" s="83" t="str">
        <f ca="1">IF(IA1&lt;&gt;"",OFFSET(項目マップ!$C$1,COLUMN(),0,1,1),"")</f>
        <v/>
      </c>
      <c r="IB2" s="83" t="str">
        <f ca="1">IF(IB1&lt;&gt;"",OFFSET(項目マップ!$C$1,COLUMN(),0,1,1),"")</f>
        <v/>
      </c>
      <c r="IC2" s="83" t="str">
        <f ca="1">IF(IC1&lt;&gt;"",OFFSET(項目マップ!$C$1,COLUMN(),0,1,1),"")</f>
        <v/>
      </c>
      <c r="ID2" s="83" t="str">
        <f ca="1">IF(ID1&lt;&gt;"",OFFSET(項目マップ!$C$1,COLUMN(),0,1,1),"")</f>
        <v/>
      </c>
      <c r="IE2" s="83" t="str">
        <f ca="1">IF(IE1&lt;&gt;"",OFFSET(項目マップ!$C$1,COLUMN(),0,1,1),"")</f>
        <v/>
      </c>
      <c r="IF2" s="83" t="str">
        <f ca="1">IF(IF1&lt;&gt;"",OFFSET(項目マップ!$C$1,COLUMN(),0,1,1),"")</f>
        <v/>
      </c>
      <c r="IG2" s="83" t="str">
        <f ca="1">IF(IG1&lt;&gt;"",OFFSET(項目マップ!$C$1,COLUMN(),0,1,1),"")</f>
        <v/>
      </c>
      <c r="IH2" s="83" t="str">
        <f ca="1">IF(IH1&lt;&gt;"",OFFSET(項目マップ!$C$1,COLUMN(),0,1,1),"")</f>
        <v/>
      </c>
      <c r="II2" s="83" t="str">
        <f ca="1">IF(II1&lt;&gt;"",OFFSET(項目マップ!$C$1,COLUMN(),0,1,1),"")</f>
        <v/>
      </c>
      <c r="IJ2" s="83" t="str">
        <f ca="1">IF(IJ1&lt;&gt;"",OFFSET(項目マップ!$C$1,COLUMN(),0,1,1),"")</f>
        <v/>
      </c>
      <c r="IK2" s="83" t="str">
        <f ca="1">IF(IK1&lt;&gt;"",OFFSET(項目マップ!$C$1,COLUMN(),0,1,1),"")</f>
        <v/>
      </c>
      <c r="IL2" s="83" t="str">
        <f ca="1">IF(IL1&lt;&gt;"",OFFSET(項目マップ!$C$1,COLUMN(),0,1,1),"")</f>
        <v/>
      </c>
      <c r="IM2" s="83" t="str">
        <f ca="1">IF(IM1&lt;&gt;"",OFFSET(項目マップ!$C$1,COLUMN(),0,1,1),"")</f>
        <v/>
      </c>
      <c r="IN2" s="83" t="str">
        <f ca="1">IF(IN1&lt;&gt;"",OFFSET(項目マップ!$C$1,COLUMN(),0,1,1),"")</f>
        <v/>
      </c>
      <c r="IO2" s="83" t="str">
        <f ca="1">IF(IO1&lt;&gt;"",OFFSET(項目マップ!$C$1,COLUMN(),0,1,1),"")</f>
        <v/>
      </c>
      <c r="IP2" s="83" t="str">
        <f ca="1">IF(IP1&lt;&gt;"",OFFSET(項目マップ!$C$1,COLUMN(),0,1,1),"")</f>
        <v/>
      </c>
      <c r="IQ2" s="83" t="str">
        <f ca="1">IF(IQ1&lt;&gt;"",OFFSET(項目マップ!$C$1,COLUMN(),0,1,1),"")</f>
        <v/>
      </c>
      <c r="IR2" s="83" t="str">
        <f ca="1">IF(IR1&lt;&gt;"",OFFSET(項目マップ!$C$1,COLUMN(),0,1,1),"")</f>
        <v/>
      </c>
      <c r="IS2" s="83" t="str">
        <f ca="1">IF(IS1&lt;&gt;"",OFFSET(項目マップ!$C$1,COLUMN(),0,1,1),"")</f>
        <v/>
      </c>
      <c r="IT2" s="83" t="str">
        <f ca="1">IF(IT1&lt;&gt;"",OFFSET(項目マップ!$C$1,COLUMN(),0,1,1),"")</f>
        <v/>
      </c>
      <c r="IU2" s="83" t="str">
        <f ca="1">IF(IU1&lt;&gt;"",OFFSET(項目マップ!$C$1,COLUMN(),0,1,1),"")</f>
        <v/>
      </c>
      <c r="IV2" s="83" t="str">
        <f ca="1">IF(IV1&lt;&gt;"",OFFSET(項目マップ!$C$1,COLUMN(),0,1,1),"")</f>
        <v/>
      </c>
      <c r="IW2" s="83" t="str">
        <f ca="1">IF(IW1&lt;&gt;"",OFFSET(項目マップ!$C$1,COLUMN(),0,1,1),"")</f>
        <v/>
      </c>
      <c r="IX2" s="83" t="str">
        <f ca="1">IF(IX1&lt;&gt;"",OFFSET(項目マップ!$C$1,COLUMN(),0,1,1),"")</f>
        <v>なし</v>
      </c>
      <c r="IY2" s="83" t="str">
        <f ca="1">IF(IY1&lt;&gt;"",OFFSET(項目マップ!$C$1,COLUMN(),0,1,1),"")</f>
        <v>なし</v>
      </c>
      <c r="IZ2" s="83" t="str">
        <f ca="1">IF(IZ1&lt;&gt;"",OFFSET(項目マップ!$C$1,COLUMN(),0,1,1),"")</f>
        <v/>
      </c>
      <c r="JA2" s="83" t="str">
        <f ca="1">IF(JA1&lt;&gt;"",OFFSET(項目マップ!$C$1,COLUMN(),0,1,1),"")</f>
        <v/>
      </c>
      <c r="JB2" s="83" t="str">
        <f ca="1">IF(JB1&lt;&gt;"",OFFSET(項目マップ!$C$1,COLUMN(),0,1,1),"")</f>
        <v/>
      </c>
      <c r="JC2" s="83" t="str">
        <f ca="1">IF(JC1&lt;&gt;"",OFFSET(項目マップ!$C$1,COLUMN(),0,1,1),"")</f>
        <v/>
      </c>
      <c r="JD2" s="83">
        <f ca="1">IF(JD1&lt;&gt;"",OFFSET(項目マップ!$C$1,COLUMN(),0,1,1),"")</f>
        <v>0</v>
      </c>
      <c r="JE2" s="83">
        <f ca="1">IF(JE1&lt;&gt;"",OFFSET(項目マップ!$C$1,COLUMN(),0,1,1),"")</f>
        <v>0</v>
      </c>
      <c r="JF2" s="83" t="str">
        <f ca="1">IF(JF1&lt;&gt;"",OFFSET(項目マップ!$C$1,COLUMN(),0,1,1),"")</f>
        <v/>
      </c>
      <c r="JG2" s="83">
        <f ca="1">IF(JG1&lt;&gt;"",OFFSET(項目マップ!$C$1,COLUMN(),0,1,1),"")</f>
        <v>0</v>
      </c>
      <c r="JH2" s="83">
        <f ca="1">IF(JH1&lt;&gt;"",OFFSET(項目マップ!$C$1,COLUMN(),0,1,1),"")</f>
        <v>0</v>
      </c>
      <c r="JI2" s="83" t="str">
        <f ca="1">IF(JI1&lt;&gt;"",OFFSET(項目マップ!$C$1,COLUMN(),0,1,1),"")</f>
        <v/>
      </c>
      <c r="JJ2" s="83" t="str">
        <f ca="1">IF(JJ1&lt;&gt;"",OFFSET(項目マップ!$C$1,COLUMN(),0,1,1),"")</f>
        <v/>
      </c>
      <c r="JK2" s="83" t="str">
        <f ca="1">IF(JK1&lt;&gt;"",OFFSET(項目マップ!$C$1,COLUMN(),0,1,1),"")</f>
        <v/>
      </c>
      <c r="JL2" s="83" t="str">
        <f ca="1">IF(JL1&lt;&gt;"",OFFSET(項目マップ!$C$1,COLUMN(),0,1,1),"")</f>
        <v/>
      </c>
      <c r="JM2" s="83" t="str">
        <f ca="1">IF(JM1&lt;&gt;"",OFFSET(項目マップ!$C$1,COLUMN(),0,1,1),"")</f>
        <v/>
      </c>
      <c r="JN2" s="83" t="str">
        <f ca="1">IF(JN1&lt;&gt;"",OFFSET(項目マップ!$C$1,COLUMN(),0,1,1),"")</f>
        <v/>
      </c>
      <c r="JO2" s="83" t="str">
        <f ca="1">IF(JO1&lt;&gt;"",OFFSET(項目マップ!$C$1,COLUMN(),0,1,1),"")</f>
        <v/>
      </c>
      <c r="JP2" s="83" t="str">
        <f ca="1">IF(JP1&lt;&gt;"",OFFSET(項目マップ!$C$1,COLUMN(),0,1,1),"")</f>
        <v/>
      </c>
      <c r="JQ2" s="83" t="str">
        <f ca="1">IF(JQ1&lt;&gt;"",OFFSET(項目マップ!$C$1,COLUMN(),0,1,1),"")</f>
        <v/>
      </c>
      <c r="JR2" s="83" t="str">
        <f ca="1">IF(JR1&lt;&gt;"",OFFSET(項目マップ!$C$1,COLUMN(),0,1,1),"")</f>
        <v/>
      </c>
      <c r="JS2" s="83" t="str">
        <f ca="1">IF(JS1&lt;&gt;"",OFFSET(項目マップ!$C$1,COLUMN(),0,1,1),"")</f>
        <v/>
      </c>
      <c r="JT2" s="83" t="str">
        <f ca="1">IF(JT1&lt;&gt;"",OFFSET(項目マップ!$C$1,COLUMN(),0,1,1),"")</f>
        <v/>
      </c>
      <c r="JU2" s="83" t="str">
        <f ca="1">IF(JU1&lt;&gt;"",OFFSET(項目マップ!$C$1,COLUMN(),0,1,1),"")</f>
        <v/>
      </c>
      <c r="JV2" s="83" t="str">
        <f ca="1">IF(JV1&lt;&gt;"",OFFSET(項目マップ!$C$1,COLUMN(),0,1,1),"")</f>
        <v>自衛的燃料備蓄</v>
      </c>
      <c r="JW2" s="83" t="str">
        <f ca="1">IF(JW1&lt;&gt;"",OFFSET(項目マップ!$C$1,COLUMN(),0,1,1),"")</f>
        <v/>
      </c>
      <c r="JX2" s="83" t="str">
        <f ca="1">IF(JX1&lt;&gt;"",OFFSET(項目マップ!$C$1,COLUMN(),0,1,1),"")</f>
        <v/>
      </c>
      <c r="JY2" s="83" t="str">
        <f ca="1">IF(JY1&lt;&gt;"",OFFSET(項目マップ!$C$1,COLUMN(),0,1,1),"")</f>
        <v/>
      </c>
      <c r="JZ2" s="83" t="str">
        <f ca="1">IF(JZ1&lt;&gt;"",OFFSET(項目マップ!$C$1,COLUMN(),0,1,1),"")</f>
        <v/>
      </c>
      <c r="KA2" s="83" t="str">
        <f ca="1">IF(KA1&lt;&gt;"",OFFSET(項目マップ!$C$1,COLUMN(),0,1,1),"")</f>
        <v/>
      </c>
      <c r="KB2" s="83" t="str">
        <f ca="1">IF(KB1&lt;&gt;"",OFFSET(項目マップ!$C$1,COLUMN(),0,1,1),"")</f>
        <v/>
      </c>
      <c r="KC2" s="83" t="str">
        <f ca="1">IF(KC1&lt;&gt;"",OFFSET(項目マップ!$C$1,COLUMN(),0,1,1),"")</f>
        <v/>
      </c>
      <c r="KD2" s="83" t="str">
        <f ca="1">IF(KD1&lt;&gt;"",OFFSET(項目マップ!$C$1,COLUMN(),0,1,1),"")</f>
        <v/>
      </c>
      <c r="KE2" s="83" t="str">
        <f ca="1">IF(KE1&lt;&gt;"",OFFSET(項目マップ!$C$1,COLUMN(),0,1,1),"")</f>
        <v/>
      </c>
      <c r="KF2" s="83" t="str">
        <f ca="1">IF(KF1&lt;&gt;"",OFFSET(項目マップ!$C$1,COLUMN(),0,1,1),"")</f>
        <v/>
      </c>
      <c r="KG2" s="83" t="str">
        <f ca="1">IF(KG1&lt;&gt;"",OFFSET(項目マップ!$C$1,COLUMN(),0,1,1),"")</f>
        <v/>
      </c>
      <c r="KH2" s="83" t="str">
        <f ca="1">IF(KH1&lt;&gt;"",OFFSET(項目マップ!$C$1,COLUMN(),0,1,1),"")</f>
        <v/>
      </c>
      <c r="KI2" s="83" t="str">
        <f ca="1">IF(KI1&lt;&gt;"",OFFSET(項目マップ!$C$1,COLUMN(),0,1,1),"")</f>
        <v/>
      </c>
      <c r="KJ2" s="83" t="str">
        <f ca="1">IF(KJ1&lt;&gt;"",OFFSET(項目マップ!$C$1,COLUMN(),0,1,1),"")</f>
        <v/>
      </c>
      <c r="KK2" s="83" t="str">
        <f ca="1">IF(KK1&lt;&gt;"",OFFSET(項目マップ!$C$1,COLUMN(),0,1,1),"")</f>
        <v/>
      </c>
      <c r="KL2" s="83" t="str">
        <f ca="1">IF(KL1&lt;&gt;"",OFFSET(項目マップ!$C$1,COLUMN(),0,1,1),"")</f>
        <v/>
      </c>
      <c r="KM2" s="83" t="str">
        <f ca="1">IF(KM1&lt;&gt;"",OFFSET(項目マップ!$C$1,COLUMN(),0,1,1),"")</f>
        <v/>
      </c>
      <c r="KN2" s="83" t="str">
        <f ca="1">IF(KN1&lt;&gt;"",OFFSET(項目マップ!$C$1,COLUMN(),0,1,1),"")</f>
        <v/>
      </c>
      <c r="KO2" s="83" t="str">
        <f ca="1">IF(KO1&lt;&gt;"",OFFSET(項目マップ!$C$1,COLUMN(),0,1,1),"")</f>
        <v/>
      </c>
      <c r="KP2" s="83" t="str">
        <f ca="1">IF(KP1&lt;&gt;"",OFFSET(項目マップ!$C$1,COLUMN(),0,1,1),"")</f>
        <v/>
      </c>
      <c r="KQ2" s="83" t="str">
        <f ca="1">IF(KQ1&lt;&gt;"",OFFSET(項目マップ!$C$1,COLUMN(),0,1,1),"")</f>
        <v/>
      </c>
      <c r="KR2" s="83" t="str">
        <f ca="1">IF(KR1&lt;&gt;"",OFFSET(項目マップ!$C$1,COLUMN(),0,1,1),"")</f>
        <v/>
      </c>
      <c r="KS2" s="83" t="str">
        <f ca="1">IF(KS1&lt;&gt;"",OFFSET(項目マップ!$C$1,COLUMN(),0,1,1),"")</f>
        <v/>
      </c>
      <c r="KT2" s="83" t="str">
        <f ca="1">IF(KT1&lt;&gt;"",OFFSET(項目マップ!$C$1,COLUMN(),0,1,1),"")</f>
        <v/>
      </c>
      <c r="KU2" s="83" t="str">
        <f ca="1">IF(KU1&lt;&gt;"",OFFSET(項目マップ!$C$1,COLUMN(),0,1,1),"")</f>
        <v/>
      </c>
      <c r="KV2" s="83" t="str">
        <f ca="1">IF(KV1&lt;&gt;"",OFFSET(項目マップ!$C$1,COLUMN(),0,1,1),"")</f>
        <v/>
      </c>
      <c r="KW2" s="83" t="str">
        <f ca="1">IF(KW1&lt;&gt;"",OFFSET(項目マップ!$C$1,COLUMN(),0,1,1),"")</f>
        <v/>
      </c>
      <c r="KX2" s="83" t="str">
        <f ca="1">IF(KX1&lt;&gt;"",OFFSET(項目マップ!$C$1,COLUMN(),0,1,1),"")</f>
        <v/>
      </c>
      <c r="KY2" s="83" t="str">
        <f ca="1">IF(KY1&lt;&gt;"",OFFSET(項目マップ!$C$1,COLUMN(),0,1,1),"")</f>
        <v/>
      </c>
      <c r="KZ2" s="83" t="str">
        <f ca="1">IF(KZ1&lt;&gt;"",OFFSET(項目マップ!$C$1,COLUMN(),0,1,1),"")</f>
        <v/>
      </c>
      <c r="LA2" s="83" t="str">
        <f ca="1">IF(LA1&lt;&gt;"",OFFSET(項目マップ!$C$1,COLUMN(),0,1,1),"")</f>
        <v/>
      </c>
      <c r="LB2" s="83" t="str">
        <f ca="1">IF(LB1&lt;&gt;"",OFFSET(項目マップ!$C$1,COLUMN(),0,1,1),"")</f>
        <v/>
      </c>
      <c r="LC2" s="83" t="str">
        <f ca="1">IF(LC1&lt;&gt;"",OFFSET(項目マップ!$C$1,COLUMN(),0,1,1),"")</f>
        <v/>
      </c>
      <c r="LD2" s="83" t="str">
        <f ca="1">IF(LD1&lt;&gt;"",OFFSET(項目マップ!$C$1,COLUMN(),0,1,1),"")</f>
        <v/>
      </c>
      <c r="LE2" s="83" t="str">
        <f ca="1">IF(LE1&lt;&gt;"",OFFSET(項目マップ!$C$1,COLUMN(),0,1,1),"")</f>
        <v/>
      </c>
      <c r="LF2" s="83" t="str">
        <f ca="1">IF(LF1&lt;&gt;"",OFFSET(項目マップ!$C$1,COLUMN(),0,1,1),"")</f>
        <v/>
      </c>
      <c r="LG2" s="83" t="str">
        <f ca="1">IF(LG1&lt;&gt;"",OFFSET(項目マップ!$C$1,COLUMN(),0,1,1),"")</f>
        <v/>
      </c>
      <c r="LH2" s="83" t="str">
        <f ca="1">IF(LH1&lt;&gt;"",OFFSET(項目マップ!$C$1,COLUMN(),0,1,1),"")</f>
        <v/>
      </c>
      <c r="LI2" s="83" t="str">
        <f ca="1">IF(LI1&lt;&gt;"",OFFSET(項目マップ!$C$1,COLUMN(),0,1,1),"")</f>
        <v/>
      </c>
      <c r="LJ2" s="83" t="str">
        <f ca="1">IF(LJ1&lt;&gt;"",OFFSET(項目マップ!$C$1,COLUMN(),0,1,1),"")</f>
        <v/>
      </c>
      <c r="LK2" s="83" t="str">
        <f ca="1">IF(LK1&lt;&gt;"",OFFSET(項目マップ!$C$1,COLUMN(),0,1,1),"")</f>
        <v/>
      </c>
      <c r="LL2" s="83" t="str">
        <f ca="1">IF(LL1&lt;&gt;"",OFFSET(項目マップ!$C$1,COLUMN(),0,1,1),"")</f>
        <v/>
      </c>
      <c r="LM2" s="83" t="str">
        <f ca="1">IF(LM1&lt;&gt;"",OFFSET(項目マップ!$C$1,COLUMN(),0,1,1),"")</f>
        <v/>
      </c>
      <c r="LN2" s="83" t="str">
        <f ca="1">IF(LN1&lt;&gt;"",OFFSET(項目マップ!$C$1,COLUMN(),0,1,1),"")</f>
        <v/>
      </c>
      <c r="LO2" s="83" t="str">
        <f ca="1">IF(LO1&lt;&gt;"",OFFSET(項目マップ!$C$1,COLUMN(),0,1,1),"")</f>
        <v/>
      </c>
      <c r="LP2" s="83" t="str">
        <f ca="1">IF(LP1&lt;&gt;"",OFFSET(項目マップ!$C$1,COLUMN(),0,1,1),"")</f>
        <v/>
      </c>
      <c r="LQ2" s="83" t="str">
        <f ca="1">IF(LQ1&lt;&gt;"",OFFSET(項目マップ!$C$1,COLUMN(),0,1,1),"")</f>
        <v/>
      </c>
      <c r="LR2" s="83" t="str">
        <f ca="1">IF(LR1&lt;&gt;"",OFFSET(項目マップ!$C$1,COLUMN(),0,1,1),"")</f>
        <v/>
      </c>
      <c r="LS2" s="83" t="str">
        <f ca="1">IF(LS1&lt;&gt;"",OFFSET(項目マップ!$C$1,COLUMN(),0,1,1),"")</f>
        <v/>
      </c>
      <c r="LT2" s="83" t="str">
        <f ca="1">IF(LT1&lt;&gt;"",OFFSET(項目マップ!$C$1,COLUMN(),0,1,1),"")</f>
        <v/>
      </c>
      <c r="LU2" s="83" t="str">
        <f ca="1">IF(LU1&lt;&gt;"",OFFSET(項目マップ!$C$1,COLUMN(),0,1,1),"")</f>
        <v/>
      </c>
      <c r="LV2" s="83" t="str">
        <f ca="1">IF(LV1&lt;&gt;"",OFFSET(項目マップ!$C$1,COLUMN(),0,1,1),"")</f>
        <v/>
      </c>
      <c r="LW2" s="83" t="str">
        <f ca="1">IF(LW1&lt;&gt;"",OFFSET(項目マップ!$C$1,COLUMN(),0,1,1),"")</f>
        <v/>
      </c>
      <c r="LX2" s="83" t="str">
        <f ca="1">IF(LX1&lt;&gt;"",OFFSET(項目マップ!$C$1,COLUMN(),0,1,1),"")</f>
        <v/>
      </c>
      <c r="LY2" s="83" t="str">
        <f ca="1">IF(LY1&lt;&gt;"",OFFSET(項目マップ!$C$1,COLUMN(),0,1,1),"")</f>
        <v/>
      </c>
      <c r="LZ2" s="83" t="str">
        <f ca="1">IF(LZ1&lt;&gt;"",OFFSET(項目マップ!$C$1,COLUMN(),0,1,1),"")</f>
        <v/>
      </c>
      <c r="MA2" s="83" t="str">
        <f ca="1">IF(MA1&lt;&gt;"",OFFSET(項目マップ!$C$1,COLUMN(),0,1,1),"")</f>
        <v/>
      </c>
      <c r="MB2" s="83" t="str">
        <f ca="1">IF(MB1&lt;&gt;"",OFFSET(項目マップ!$C$1,COLUMN(),0,1,1),"")</f>
        <v/>
      </c>
      <c r="MC2" s="83" t="str">
        <f ca="1">IF(MC1&lt;&gt;"",OFFSET(項目マップ!$C$1,COLUMN(),0,1,1),"")</f>
        <v/>
      </c>
      <c r="MD2" s="83" t="str">
        <f ca="1">IF(MD1&lt;&gt;"",OFFSET(項目マップ!$C$1,COLUMN(),0,1,1),"")</f>
        <v/>
      </c>
      <c r="ME2" s="83" t="str">
        <f ca="1">IF(ME1&lt;&gt;"",OFFSET(項目マップ!$C$1,COLUMN(),0,1,1),"")</f>
        <v/>
      </c>
      <c r="MF2" s="83" t="str">
        <f ca="1">IF(MF1&lt;&gt;"",OFFSET(項目マップ!$C$1,COLUMN(),0,1,1),"")</f>
        <v/>
      </c>
      <c r="MG2" s="83" t="str">
        <f ca="1">IF(MG1&lt;&gt;"",OFFSET(項目マップ!$C$1,COLUMN(),0,1,1),"")</f>
        <v/>
      </c>
      <c r="MH2" s="83" t="str">
        <f ca="1">IF(MH1&lt;&gt;"",OFFSET(項目マップ!$C$1,COLUMN(),0,1,1),"")</f>
        <v/>
      </c>
      <c r="MI2" s="83" t="str">
        <f ca="1">IF(MI1&lt;&gt;"",OFFSET(項目マップ!$C$1,COLUMN(),0,1,1),"")</f>
        <v/>
      </c>
      <c r="MJ2" s="83" t="str">
        <f ca="1">IF(MJ1&lt;&gt;"",OFFSET(項目マップ!$C$1,COLUMN(),0,1,1),"")</f>
        <v/>
      </c>
      <c r="MK2" s="83" t="str">
        <f ca="1">IF(MK1&lt;&gt;"",OFFSET(項目マップ!$C$1,COLUMN(),0,1,1),"")</f>
        <v/>
      </c>
      <c r="ML2" s="83" t="str">
        <f ca="1">IF(ML1&lt;&gt;"",OFFSET(項目マップ!$C$1,COLUMN(),0,1,1),"")</f>
        <v/>
      </c>
      <c r="MM2" s="83" t="str">
        <f ca="1">IF(MM1&lt;&gt;"",OFFSET(項目マップ!$C$1,COLUMN(),0,1,1),"")</f>
        <v/>
      </c>
      <c r="MN2" s="83" t="str">
        <f ca="1">IF(MN1&lt;&gt;"",OFFSET(項目マップ!$C$1,COLUMN(),0,1,1),"")</f>
        <v/>
      </c>
      <c r="MO2" s="83" t="str">
        <f ca="1">IF(MO1&lt;&gt;"",OFFSET(項目マップ!$C$1,COLUMN(),0,1,1),"")</f>
        <v/>
      </c>
      <c r="MP2" s="83" t="str">
        <f ca="1">IF(MP1&lt;&gt;"",OFFSET(項目マップ!$C$1,COLUMN(),0,1,1),"")</f>
        <v/>
      </c>
      <c r="MQ2" s="83" t="str">
        <f ca="1">IF(MQ1&lt;&gt;"",OFFSET(項目マップ!$C$1,COLUMN(),0,1,1),"")</f>
        <v/>
      </c>
      <c r="MR2" s="83" t="str">
        <f ca="1">IF(MR1&lt;&gt;"",OFFSET(項目マップ!$C$1,COLUMN(),0,1,1),"")</f>
        <v/>
      </c>
      <c r="MS2" s="83" t="str">
        <f ca="1">IF(MS1&lt;&gt;"",OFFSET(項目マップ!$C$1,COLUMN(),0,1,1),"")</f>
        <v/>
      </c>
      <c r="MT2" s="83" t="str">
        <f ca="1">IF(MT1&lt;&gt;"",OFFSET(項目マップ!$C$1,COLUMN(),0,1,1),"")</f>
        <v/>
      </c>
      <c r="MU2" s="83" t="str">
        <f ca="1">IF(MU1&lt;&gt;"",OFFSET(項目マップ!$C$1,COLUMN(),0,1,1),"")</f>
        <v/>
      </c>
      <c r="MV2" s="83" t="str">
        <f ca="1">IF(MV1&lt;&gt;"",OFFSET(項目マップ!$C$1,COLUMN(),0,1,1),"")</f>
        <v/>
      </c>
      <c r="MW2" s="83" t="str">
        <f ca="1">IF(MW1&lt;&gt;"",OFFSET(項目マップ!$C$1,COLUMN(),0,1,1),"")</f>
        <v/>
      </c>
      <c r="MX2" s="83" t="str">
        <f ca="1">IF(MX1&lt;&gt;"",OFFSET(項目マップ!$C$1,COLUMN(),0,1,1),"")</f>
        <v/>
      </c>
      <c r="MY2" s="83" t="str">
        <f ca="1">IF(MY1&lt;&gt;"",OFFSET(項目マップ!$C$1,COLUMN(),0,1,1),"")</f>
        <v/>
      </c>
      <c r="MZ2" s="83" t="str">
        <f ca="1">IF(MZ1&lt;&gt;"",OFFSET(項目マップ!$C$1,COLUMN(),0,1,1),"")</f>
        <v/>
      </c>
      <c r="NA2" s="83" t="str">
        <f ca="1">IF(NA1&lt;&gt;"",OFFSET(項目マップ!$C$1,COLUMN(),0,1,1),"")</f>
        <v/>
      </c>
      <c r="NB2" s="83" t="str">
        <f ca="1">IF(NB1&lt;&gt;"",OFFSET(項目マップ!$C$1,COLUMN(),0,1,1),"")</f>
        <v/>
      </c>
      <c r="NC2" s="83" t="str">
        <f ca="1">IF(NC1&lt;&gt;"",OFFSET(項目マップ!$C$1,COLUMN(),0,1,1),"")</f>
        <v/>
      </c>
      <c r="ND2" s="83" t="str">
        <f ca="1">IF(ND1&lt;&gt;"",OFFSET(項目マップ!$C$1,COLUMN(),0,1,1),"")</f>
        <v/>
      </c>
      <c r="NE2" s="83" t="str">
        <f ca="1">IF(NE1&lt;&gt;"",OFFSET(項目マップ!$C$1,COLUMN(),0,1,1),"")</f>
        <v/>
      </c>
      <c r="NF2" s="83" t="str">
        <f ca="1">IF(NF1&lt;&gt;"",OFFSET(項目マップ!$C$1,COLUMN(),0,1,1),"")</f>
        <v/>
      </c>
      <c r="NG2" s="83" t="str">
        <f ca="1">IF(NG1&lt;&gt;"",OFFSET(項目マップ!$C$1,COLUMN(),0,1,1),"")</f>
        <v/>
      </c>
      <c r="NH2" s="83" t="str">
        <f ca="1">IF(NH1&lt;&gt;"",OFFSET(項目マップ!$C$1,COLUMN(),0,1,1),"")</f>
        <v/>
      </c>
      <c r="NI2" s="83" t="str">
        <f ca="1">IF(NI1&lt;&gt;"",OFFSET(項目マップ!$C$1,COLUMN(),0,1,1),"")</f>
        <v/>
      </c>
      <c r="NJ2" s="83" t="str">
        <f ca="1">IF(NJ1&lt;&gt;"",OFFSET(項目マップ!$C$1,COLUMN(),0,1,1),"")</f>
        <v/>
      </c>
      <c r="NK2" s="83" t="str">
        <f ca="1">IF(NK1&lt;&gt;"",OFFSET(項目マップ!$C$1,COLUMN(),0,1,1),"")</f>
        <v/>
      </c>
      <c r="NL2" s="83" t="str">
        <f ca="1">IF(NL1&lt;&gt;"",OFFSET(項目マップ!$C$1,COLUMN(),0,1,1),"")</f>
        <v/>
      </c>
      <c r="NM2" s="83" t="str">
        <f ca="1">IF(NM1&lt;&gt;"",OFFSET(項目マップ!$C$1,COLUMN(),0,1,1),"")</f>
        <v/>
      </c>
      <c r="NN2" s="83" t="str">
        <f ca="1">IF(NN1&lt;&gt;"",OFFSET(項目マップ!$C$1,COLUMN(),0,1,1),"")</f>
        <v/>
      </c>
      <c r="NO2" s="83" t="str">
        <f ca="1">IF(NO1&lt;&gt;"",OFFSET(項目マップ!$C$1,COLUMN(),0,1,1),"")</f>
        <v/>
      </c>
      <c r="NP2" s="83" t="str">
        <f ca="1">IF(NP1&lt;&gt;"",OFFSET(項目マップ!$C$1,COLUMN(),0,1,1),"")</f>
        <v/>
      </c>
      <c r="NQ2" s="83" t="str">
        <f ca="1">IF(NQ1&lt;&gt;"",OFFSET(項目マップ!$C$1,COLUMN(),0,1,1),"")</f>
        <v/>
      </c>
      <c r="NR2" s="83" t="str">
        <f ca="1">IF(NR1&lt;&gt;"",OFFSET(項目マップ!$C$1,COLUMN(),0,1,1),"")</f>
        <v/>
      </c>
      <c r="NS2" s="83" t="str">
        <f ca="1">IF(NS1&lt;&gt;"",OFFSET(項目マップ!$C$1,COLUMN(),0,1,1),"")</f>
        <v/>
      </c>
      <c r="NT2" s="83" t="str">
        <f ca="1">IF(NT1&lt;&gt;"",OFFSET(項目マップ!$C$1,COLUMN(),0,1,1),"")</f>
        <v/>
      </c>
      <c r="NU2" s="83" t="str">
        <f ca="1">IF(NU1&lt;&gt;"",OFFSET(項目マップ!$C$1,COLUMN(),0,1,1),"")</f>
        <v/>
      </c>
      <c r="NV2" s="83" t="str">
        <f ca="1">IF(NV1&lt;&gt;"",OFFSET(項目マップ!$C$1,COLUMN(),0,1,1),"")</f>
        <v/>
      </c>
      <c r="NW2" s="83" t="str">
        <f ca="1">IF(NW1&lt;&gt;"",OFFSET(項目マップ!$C$1,COLUMN(),0,1,1),"")</f>
        <v/>
      </c>
      <c r="NX2" s="83" t="str">
        <f ca="1">IF(NX1&lt;&gt;"",OFFSET(項目マップ!$C$1,COLUMN(),0,1,1),"")</f>
        <v/>
      </c>
      <c r="NY2" s="83" t="str">
        <f ca="1">IF(NY1&lt;&gt;"",OFFSET(項目マップ!$C$1,COLUMN(),0,1,1),"")</f>
        <v/>
      </c>
      <c r="NZ2" s="83" t="str">
        <f ca="1">IF(NZ1&lt;&gt;"",OFFSET(項目マップ!$C$1,COLUMN(),0,1,1),"")</f>
        <v/>
      </c>
      <c r="OA2" s="83" t="str">
        <f ca="1">IF(OA1&lt;&gt;"",OFFSET(項目マップ!$C$1,COLUMN(),0,1,1),"")</f>
        <v/>
      </c>
      <c r="OB2" s="83" t="str">
        <f ca="1">IF(OB1&lt;&gt;"",OFFSET(項目マップ!$C$1,COLUMN(),0,1,1),"")</f>
        <v/>
      </c>
      <c r="OC2" s="83" t="str">
        <f ca="1">IF(OC1&lt;&gt;"",OFFSET(項目マップ!$C$1,COLUMN(),0,1,1),"")</f>
        <v/>
      </c>
      <c r="OD2" s="83" t="str">
        <f ca="1">IF(OD1&lt;&gt;"",OFFSET(項目マップ!$C$1,COLUMN(),0,1,1),"")</f>
        <v/>
      </c>
      <c r="OE2" s="83" t="str">
        <f ca="1">IF(OE1&lt;&gt;"",OFFSET(項目マップ!$C$1,COLUMN(),0,1,1),"")</f>
        <v/>
      </c>
      <c r="OF2" s="83" t="str">
        <f ca="1">IF(OF1&lt;&gt;"",OFFSET(項目マップ!$C$1,COLUMN(),0,1,1),"")</f>
        <v/>
      </c>
      <c r="OG2" s="83" t="str">
        <f ca="1">IF(OG1&lt;&gt;"",OFFSET(項目マップ!$C$1,COLUMN(),0,1,1),"")</f>
        <v/>
      </c>
      <c r="OH2" s="83" t="str">
        <f ca="1">IF(OH1&lt;&gt;"",OFFSET(項目マップ!$C$1,COLUMN(),0,1,1),"")</f>
        <v/>
      </c>
      <c r="OI2" s="83" t="str">
        <f ca="1">IF(OI1&lt;&gt;"",OFFSET(項目マップ!$C$1,COLUMN(),0,1,1),"")</f>
        <v/>
      </c>
      <c r="OJ2" s="83" t="str">
        <f ca="1">IF(OJ1&lt;&gt;"",OFFSET(項目マップ!$C$1,COLUMN(),0,1,1),"")</f>
        <v/>
      </c>
    </row>
    <row r="3" spans="1:400" x14ac:dyDescent="0.4">
      <c r="C3" s="114" t="str">
        <f>IF(ISERROR(VLOOKUP(ROW()-1,入力シート!$C$319:$C$339,1,FALSE)),"",ROW()-1)</f>
        <v/>
      </c>
      <c r="D3" s="83" t="str">
        <f>IF(C3&lt;&gt;"",TEXT(VLOOKUP(C3,入力シート!$C$319:$AS$339,2,FALSE),"#"),"")</f>
        <v/>
      </c>
      <c r="E3" s="83" t="str">
        <f>IF(C3&lt;&gt;"",TEXT(VLOOKUP(C3,入力シート!$C$319:$AS$339,9,FALSE),"#"),"")</f>
        <v/>
      </c>
      <c r="F3" s="83" t="str">
        <f>IF(C3&lt;&gt;"",TEXT(VLOOKUP(C3,入力シート!$C$319:$AS$339,19,FALSE),"#"),"")</f>
        <v/>
      </c>
      <c r="G3" s="114" t="str">
        <f>IF(C3&lt;&gt;"",TEXT(VLOOKUP(C3,入力シート!$C$319:$AS$339,38,FALSE),"#"),"")</f>
        <v/>
      </c>
      <c r="EA3" s="82"/>
      <c r="EB3" s="82"/>
      <c r="EC3" s="82"/>
      <c r="ED3" s="82"/>
      <c r="EE3" s="82"/>
    </row>
    <row r="4" spans="1:400" x14ac:dyDescent="0.4">
      <c r="C4" s="114" t="str">
        <f>IF(ISERROR(VLOOKUP(ROW()-1,入力シート!$C$319:$C$339,1,FALSE)),"",ROW()-1)</f>
        <v/>
      </c>
      <c r="D4" s="83" t="str">
        <f>IF(C4&lt;&gt;"",TEXT(VLOOKUP(C4,入力シート!$C$319:$AS$339,2,FALSE),"#"),"")</f>
        <v/>
      </c>
      <c r="E4" s="83" t="str">
        <f>IF(C4&lt;&gt;"",TEXT(VLOOKUP(C4,入力シート!$C$319:$AS$339,9,FALSE),"#"),"")</f>
        <v/>
      </c>
      <c r="F4" s="83" t="str">
        <f>IF(C4&lt;&gt;"",TEXT(VLOOKUP(C4,入力シート!$C$319:$AS$339,19,FALSE),"#"),"")</f>
        <v/>
      </c>
      <c r="G4" s="114" t="str">
        <f>IF(C4&lt;&gt;"",TEXT(VLOOKUP(C4,入力シート!$C$319:$AS$339,38,FALSE),"#"),"")</f>
        <v/>
      </c>
    </row>
    <row r="5" spans="1:400" x14ac:dyDescent="0.4">
      <c r="C5" s="114" t="str">
        <f>IF(ISERROR(VLOOKUP(ROW()-1,入力シート!$C$319:$C$339,1,FALSE)),"",ROW()-1)</f>
        <v/>
      </c>
      <c r="D5" s="83" t="str">
        <f>IF(C5&lt;&gt;"",TEXT(VLOOKUP(C5,入力シート!$C$319:$AS$339,2,FALSE),"#"),"")</f>
        <v/>
      </c>
      <c r="E5" s="83" t="str">
        <f>IF(C5&lt;&gt;"",TEXT(VLOOKUP(C5,入力シート!$C$319:$AS$339,9,FALSE),"#"),"")</f>
        <v/>
      </c>
      <c r="F5" s="83" t="str">
        <f>IF(C5&lt;&gt;"",TEXT(VLOOKUP(C5,入力シート!$C$319:$AS$339,19,FALSE),"#"),"")</f>
        <v/>
      </c>
      <c r="G5" s="114" t="str">
        <f>IF(C5&lt;&gt;"",TEXT(VLOOKUP(C5,入力シート!$C$319:$AS$339,38,FALSE),"#"),"")</f>
        <v/>
      </c>
    </row>
    <row r="6" spans="1:400" x14ac:dyDescent="0.4">
      <c r="C6" s="114" t="str">
        <f>IF(ISERROR(VLOOKUP(ROW()-1,入力シート!$C$319:$C$339,1,FALSE)),"",ROW()-1)</f>
        <v/>
      </c>
      <c r="D6" s="83" t="str">
        <f>IF(C6&lt;&gt;"",TEXT(VLOOKUP(C6,入力シート!$C$319:$AS$339,2,FALSE),"#"),"")</f>
        <v/>
      </c>
      <c r="E6" s="83" t="str">
        <f>IF(C6&lt;&gt;"",TEXT(VLOOKUP(C6,入力シート!$C$319:$AS$339,9,FALSE),"#"),"")</f>
        <v/>
      </c>
      <c r="F6" s="83" t="str">
        <f>IF(C6&lt;&gt;"",TEXT(VLOOKUP(C6,入力シート!$C$319:$AS$339,19,FALSE),"#"),"")</f>
        <v/>
      </c>
      <c r="G6" s="114" t="str">
        <f>IF(C6&lt;&gt;"",TEXT(VLOOKUP(C6,入力シート!$C$319:$AS$339,38,FALSE),"#"),"")</f>
        <v/>
      </c>
    </row>
    <row r="7" spans="1:400" x14ac:dyDescent="0.4">
      <c r="C7" s="114" t="str">
        <f>IF(ISERROR(VLOOKUP(ROW()-1,入力シート!$C$319:$C$339,1,FALSE)),"",ROW()-1)</f>
        <v/>
      </c>
      <c r="D7" s="83" t="str">
        <f>IF(C7&lt;&gt;"",TEXT(VLOOKUP(C7,入力シート!$C$319:$AS$339,2,FALSE),"#"),"")</f>
        <v/>
      </c>
      <c r="E7" s="83" t="str">
        <f>IF(C7&lt;&gt;"",TEXT(VLOOKUP(C7,入力シート!$C$319:$AS$339,9,FALSE),"#"),"")</f>
        <v/>
      </c>
      <c r="F7" s="83" t="str">
        <f>IF(C7&lt;&gt;"",TEXT(VLOOKUP(C7,入力シート!$C$319:$AS$339,19,FALSE),"#"),"")</f>
        <v/>
      </c>
      <c r="G7" s="114" t="str">
        <f>IF(C7&lt;&gt;"",TEXT(VLOOKUP(C7,入力シート!$C$319:$AS$339,38,FALSE),"#"),"")</f>
        <v/>
      </c>
    </row>
    <row r="8" spans="1:400" x14ac:dyDescent="0.4">
      <c r="C8" s="114" t="str">
        <f>IF(ISERROR(VLOOKUP(ROW()-1,入力シート!$C$319:$C$339,1,FALSE)),"",ROW()-1)</f>
        <v/>
      </c>
      <c r="D8" s="83" t="str">
        <f>IF(C8&lt;&gt;"",TEXT(VLOOKUP(C8,入力シート!$C$319:$AS$339,2,FALSE),"#"),"")</f>
        <v/>
      </c>
      <c r="E8" s="83" t="str">
        <f>IF(C8&lt;&gt;"",TEXT(VLOOKUP(C8,入力シート!$C$319:$AS$339,9,FALSE),"#"),"")</f>
        <v/>
      </c>
      <c r="F8" s="83" t="str">
        <f>IF(C8&lt;&gt;"",TEXT(VLOOKUP(C8,入力シート!$C$319:$AS$339,19,FALSE),"#"),"")</f>
        <v/>
      </c>
      <c r="G8" s="114" t="str">
        <f>IF(C8&lt;&gt;"",TEXT(VLOOKUP(C8,入力シート!$C$319:$AS$339,38,FALSE),"#"),"")</f>
        <v/>
      </c>
    </row>
    <row r="9" spans="1:400" x14ac:dyDescent="0.4">
      <c r="C9" s="114" t="str">
        <f>IF(ISERROR(VLOOKUP(ROW()-1,入力シート!$C$319:$C$339,1,FALSE)),"",ROW()-1)</f>
        <v/>
      </c>
      <c r="D9" s="83" t="str">
        <f>IF(C9&lt;&gt;"",TEXT(VLOOKUP(C9,入力シート!$C$319:$AS$339,2,FALSE),"#"),"")</f>
        <v/>
      </c>
      <c r="E9" s="83" t="str">
        <f>IF(C9&lt;&gt;"",TEXT(VLOOKUP(C9,入力シート!$C$319:$AS$339,9,FALSE),"#"),"")</f>
        <v/>
      </c>
      <c r="F9" s="83" t="str">
        <f>IF(C9&lt;&gt;"",TEXT(VLOOKUP(C9,入力シート!$C$319:$AS$339,19,FALSE),"#"),"")</f>
        <v/>
      </c>
      <c r="G9" s="114" t="str">
        <f>IF(C9&lt;&gt;"",TEXT(VLOOKUP(C9,入力シート!$C$319:$AS$339,38,FALSE),"#"),"")</f>
        <v/>
      </c>
    </row>
    <row r="10" spans="1:400" x14ac:dyDescent="0.4">
      <c r="C10" s="114" t="str">
        <f>IF(ISERROR(VLOOKUP(ROW()-1,入力シート!$C$319:$C$339,1,FALSE)),"",ROW()-1)</f>
        <v/>
      </c>
      <c r="D10" s="83" t="str">
        <f>IF(C10&lt;&gt;"",TEXT(VLOOKUP(C10,入力シート!$C$319:$AS$339,2,FALSE),"#"),"")</f>
        <v/>
      </c>
      <c r="E10" s="83" t="str">
        <f>IF(C10&lt;&gt;"",TEXT(VLOOKUP(C10,入力シート!$C$319:$AS$339,9,FALSE),"#"),"")</f>
        <v/>
      </c>
      <c r="F10" s="83" t="str">
        <f>IF(C10&lt;&gt;"",TEXT(VLOOKUP(C10,入力シート!$C$319:$AS$339,19,FALSE),"#"),"")</f>
        <v/>
      </c>
      <c r="G10" s="114" t="str">
        <f>IF(C10&lt;&gt;"",TEXT(VLOOKUP(C10,入力シート!$C$319:$AS$339,38,FALSE),"#"),"")</f>
        <v/>
      </c>
    </row>
    <row r="11" spans="1:400" x14ac:dyDescent="0.4">
      <c r="C11" s="114" t="str">
        <f>IF(ISERROR(VLOOKUP(ROW()-1,入力シート!$C$319:$C$339,1,FALSE)),"",ROW()-1)</f>
        <v/>
      </c>
      <c r="D11" s="83" t="str">
        <f>IF(C11&lt;&gt;"",TEXT(VLOOKUP(C11,入力シート!$C$319:$AS$339,2,FALSE),"#"),"")</f>
        <v/>
      </c>
      <c r="E11" s="83" t="str">
        <f>IF(C11&lt;&gt;"",TEXT(VLOOKUP(C11,入力シート!$C$319:$AS$339,9,FALSE),"#"),"")</f>
        <v/>
      </c>
      <c r="F11" s="83" t="str">
        <f>IF(C11&lt;&gt;"",TEXT(VLOOKUP(C11,入力シート!$C$319:$AS$339,19,FALSE),"#"),"")</f>
        <v/>
      </c>
      <c r="G11" s="114" t="str">
        <f>IF(C11&lt;&gt;"",TEXT(VLOOKUP(C11,入力シート!$C$319:$AS$339,38,FALSE),"#"),"")</f>
        <v/>
      </c>
    </row>
    <row r="12" spans="1:400" x14ac:dyDescent="0.4">
      <c r="C12" s="114" t="str">
        <f>IF(ISERROR(VLOOKUP(ROW()-1,入力シート!$C$319:$C$339,1,FALSE)),"",ROW()-1)</f>
        <v/>
      </c>
      <c r="D12" s="83" t="str">
        <f>IF(C12&lt;&gt;"",TEXT(VLOOKUP(C12,入力シート!$C$319:$AS$339,2,FALSE),"#"),"")</f>
        <v/>
      </c>
      <c r="E12" s="83" t="str">
        <f>IF(C12&lt;&gt;"",TEXT(VLOOKUP(C12,入力シート!$C$319:$AS$339,9,FALSE),"#"),"")</f>
        <v/>
      </c>
      <c r="F12" s="83" t="str">
        <f>IF(C12&lt;&gt;"",TEXT(VLOOKUP(C12,入力シート!$C$319:$AS$339,19,FALSE),"#"),"")</f>
        <v/>
      </c>
      <c r="G12" s="114" t="str">
        <f>IF(C12&lt;&gt;"",TEXT(VLOOKUP(C12,入力シート!$C$319:$AS$339,38,FALSE),"#"),"")</f>
        <v/>
      </c>
    </row>
    <row r="13" spans="1:400" x14ac:dyDescent="0.4">
      <c r="C13" s="114" t="str">
        <f>IF(ISERROR(VLOOKUP(ROW()-1,入力シート!$C$319:$C$339,1,FALSE)),"",ROW()-1)</f>
        <v/>
      </c>
      <c r="D13" s="83" t="str">
        <f>IF(C13&lt;&gt;"",TEXT(VLOOKUP(C13,入力シート!$C$319:$AS$339,2,FALSE),"#"),"")</f>
        <v/>
      </c>
      <c r="E13" s="83" t="str">
        <f>IF(C13&lt;&gt;"",TEXT(VLOOKUP(C13,入力シート!$C$319:$AS$339,9,FALSE),"#"),"")</f>
        <v/>
      </c>
      <c r="F13" s="83" t="str">
        <f>IF(C13&lt;&gt;"",TEXT(VLOOKUP(C13,入力シート!$C$319:$AS$339,19,FALSE),"#"),"")</f>
        <v/>
      </c>
      <c r="G13" s="114" t="str">
        <f>IF(C13&lt;&gt;"",TEXT(VLOOKUP(C13,入力シート!$C$319:$AS$339,38,FALSE),"#"),"")</f>
        <v/>
      </c>
    </row>
    <row r="14" spans="1:400" x14ac:dyDescent="0.4">
      <c r="C14" s="114" t="str">
        <f>IF(ISERROR(VLOOKUP(ROW()-1,入力シート!$C$319:$C$339,1,FALSE)),"",ROW()-1)</f>
        <v/>
      </c>
      <c r="D14" s="83" t="str">
        <f>IF(C14&lt;&gt;"",TEXT(VLOOKUP(C14,入力シート!$C$319:$AS$339,2,FALSE),"#"),"")</f>
        <v/>
      </c>
      <c r="E14" s="83" t="str">
        <f>IF(C14&lt;&gt;"",TEXT(VLOOKUP(C14,入力シート!$C$319:$AS$339,9,FALSE),"#"),"")</f>
        <v/>
      </c>
      <c r="F14" s="83" t="str">
        <f>IF(C14&lt;&gt;"",TEXT(VLOOKUP(C14,入力シート!$C$319:$AS$339,19,FALSE),"#"),"")</f>
        <v/>
      </c>
      <c r="G14" s="114" t="str">
        <f>IF(C14&lt;&gt;"",TEXT(VLOOKUP(C14,入力シート!$C$319:$AS$339,38,FALSE),"#"),"")</f>
        <v/>
      </c>
    </row>
    <row r="15" spans="1:400" x14ac:dyDescent="0.4">
      <c r="C15" s="114" t="str">
        <f>IF(ISERROR(VLOOKUP(ROW()-1,入力シート!$C$319:$C$339,1,FALSE)),"",ROW()-1)</f>
        <v/>
      </c>
      <c r="D15" s="83" t="str">
        <f>IF(C15&lt;&gt;"",TEXT(VLOOKUP(C15,入力シート!$C$319:$AS$339,2,FALSE),"#"),"")</f>
        <v/>
      </c>
      <c r="E15" s="83" t="str">
        <f>IF(C15&lt;&gt;"",TEXT(VLOOKUP(C15,入力シート!$C$319:$AS$339,9,FALSE),"#"),"")</f>
        <v/>
      </c>
      <c r="F15" s="83" t="str">
        <f>IF(C15&lt;&gt;"",TEXT(VLOOKUP(C15,入力シート!$C$319:$AS$339,19,FALSE),"#"),"")</f>
        <v/>
      </c>
      <c r="G15" s="114" t="str">
        <f>IF(C15&lt;&gt;"",TEXT(VLOOKUP(C15,入力シート!$C$319:$AS$339,38,FALSE),"#"),"")</f>
        <v/>
      </c>
    </row>
    <row r="16" spans="1:400" x14ac:dyDescent="0.4">
      <c r="C16" s="114" t="str">
        <f>IF(ISERROR(VLOOKUP(ROW()-1,入力シート!$C$319:$C$339,1,FALSE)),"",ROW()-1)</f>
        <v/>
      </c>
      <c r="D16" s="83" t="str">
        <f>IF(C16&lt;&gt;"",TEXT(VLOOKUP(C16,入力シート!$C$319:$AS$339,2,FALSE),"#"),"")</f>
        <v/>
      </c>
      <c r="E16" s="83" t="str">
        <f>IF(C16&lt;&gt;"",TEXT(VLOOKUP(C16,入力シート!$C$319:$AS$339,9,FALSE),"#"),"")</f>
        <v/>
      </c>
      <c r="F16" s="83" t="str">
        <f>IF(C16&lt;&gt;"",TEXT(VLOOKUP(C16,入力シート!$C$319:$AS$339,19,FALSE),"#"),"")</f>
        <v/>
      </c>
      <c r="G16" s="114" t="str">
        <f>IF(C16&lt;&gt;"",TEXT(VLOOKUP(C16,入力シート!$C$319:$AS$339,38,FALSE),"#"),"")</f>
        <v/>
      </c>
    </row>
    <row r="17" spans="3:7" x14ac:dyDescent="0.4">
      <c r="C17" s="114" t="str">
        <f>IF(ISERROR(VLOOKUP(ROW()-1,入力シート!$C$319:$C$339,1,FALSE)),"",ROW()-1)</f>
        <v/>
      </c>
      <c r="D17" s="83" t="str">
        <f>IF(C17&lt;&gt;"",TEXT(VLOOKUP(C17,入力シート!$C$319:$AS$339,2,FALSE),"#"),"")</f>
        <v/>
      </c>
      <c r="E17" s="83" t="str">
        <f>IF(C17&lt;&gt;"",TEXT(VLOOKUP(C17,入力シート!$C$319:$AS$339,9,FALSE),"#"),"")</f>
        <v/>
      </c>
      <c r="F17" s="83" t="str">
        <f>IF(C17&lt;&gt;"",TEXT(VLOOKUP(C17,入力シート!$C$319:$AS$339,19,FALSE),"#"),"")</f>
        <v/>
      </c>
      <c r="G17" s="114" t="str">
        <f>IF(C17&lt;&gt;"",TEXT(VLOOKUP(C17,入力シート!$C$319:$AS$339,38,FALSE),"#"),"")</f>
        <v/>
      </c>
    </row>
    <row r="18" spans="3:7" x14ac:dyDescent="0.4">
      <c r="C18" s="114" t="str">
        <f>IF(ISERROR(VLOOKUP(ROW()-1,入力シート!$C$319:$C$339,1,FALSE)),"",ROW()-1)</f>
        <v/>
      </c>
      <c r="D18" s="83" t="str">
        <f>IF(C18&lt;&gt;"",TEXT(VLOOKUP(C18,入力シート!$C$319:$AS$339,2,FALSE),"#"),"")</f>
        <v/>
      </c>
      <c r="E18" s="83" t="str">
        <f>IF(C18&lt;&gt;"",TEXT(VLOOKUP(C18,入力シート!$C$319:$AS$339,9,FALSE),"#"),"")</f>
        <v/>
      </c>
      <c r="F18" s="83" t="str">
        <f>IF(C18&lt;&gt;"",TEXT(VLOOKUP(C18,入力シート!$C$319:$AS$339,19,FALSE),"#"),"")</f>
        <v/>
      </c>
      <c r="G18" s="114" t="str">
        <f>IF(C18&lt;&gt;"",TEXT(VLOOKUP(C18,入力シート!$C$319:$AS$339,38,FALSE),"#"),"")</f>
        <v/>
      </c>
    </row>
    <row r="19" spans="3:7" x14ac:dyDescent="0.4">
      <c r="C19" s="114" t="str">
        <f>IF(ISERROR(VLOOKUP(ROW()-1,入力シート!$C$319:$C$339,1,FALSE)),"",ROW()-1)</f>
        <v/>
      </c>
      <c r="D19" s="83" t="str">
        <f>IF(C19&lt;&gt;"",TEXT(VLOOKUP(C19,入力シート!$C$319:$AS$339,2,FALSE),"#"),"")</f>
        <v/>
      </c>
      <c r="E19" s="83" t="str">
        <f>IF(C19&lt;&gt;"",TEXT(VLOOKUP(C19,入力シート!$C$319:$AS$339,9,FALSE),"#"),"")</f>
        <v/>
      </c>
      <c r="F19" s="83" t="str">
        <f>IF(C19&lt;&gt;"",TEXT(VLOOKUP(C19,入力シート!$C$319:$AS$339,19,FALSE),"#"),"")</f>
        <v/>
      </c>
      <c r="G19" s="114" t="str">
        <f>IF(C19&lt;&gt;"",TEXT(VLOOKUP(C19,入力シート!$C$319:$AS$339,38,FALSE),"#"),"")</f>
        <v/>
      </c>
    </row>
  </sheetData>
  <sheetProtection algorithmName="SHA-512" hashValue="/pN+MuNaSDrGYVFBrlQFoY4MdQ4VdfkaY30TxEwhFl9Od4JjqByaGqBsyrGEup4JtXmW1n9yUEIIvb9Lb0DlEQ==" saltValue="RY0tubrRZz96uO8I2bE0Hg==" spinCount="100000" sheet="1" objects="1" scenarios="1"/>
  <phoneticPr fontId="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C222-15B8-FF42-ACB1-32ACF2B61567}">
  <sheetPr codeName="Sheet2">
    <tabColor theme="0"/>
  </sheetPr>
  <dimension ref="B1:AD61"/>
  <sheetViews>
    <sheetView showGridLines="0" tabSelected="1" view="pageBreakPreview" zoomScaleNormal="100" zoomScaleSheetLayoutView="100" workbookViewId="0">
      <pane xSplit="30" ySplit="12" topLeftCell="AE13" activePane="bottomRight" state="frozen"/>
      <selection activeCell="B1" sqref="B1:D1"/>
      <selection pane="topRight" activeCell="B1" sqref="B1:D1"/>
      <selection pane="bottomLeft" activeCell="B1" sqref="B1:D1"/>
      <selection pane="bottomRight"/>
    </sheetView>
  </sheetViews>
  <sheetFormatPr defaultColWidth="10.6640625" defaultRowHeight="14.25" x14ac:dyDescent="0.4"/>
  <cols>
    <col min="1" max="1" width="0.88671875" style="302" customWidth="1"/>
    <col min="2" max="29" width="2.6640625" style="302" customWidth="1"/>
    <col min="30" max="30" width="2.6640625" style="332" customWidth="1"/>
    <col min="31" max="31" width="2.6640625" style="302" customWidth="1"/>
    <col min="32" max="34" width="10.88671875" style="302" customWidth="1"/>
    <col min="35" max="16384" width="10.6640625" style="302"/>
  </cols>
  <sheetData>
    <row r="1" spans="2:30" ht="8.1" customHeight="1" thickBot="1" x14ac:dyDescent="0.45"/>
    <row r="2" spans="2:30" ht="14.1" customHeight="1" thickBot="1" x14ac:dyDescent="0.45">
      <c r="B2" s="303"/>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33"/>
    </row>
    <row r="3" spans="2:30" ht="14.1" customHeight="1" thickTop="1" x14ac:dyDescent="0.4">
      <c r="B3" s="305"/>
      <c r="C3" s="781" t="s">
        <v>939</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3"/>
      <c r="AD3" s="334"/>
    </row>
    <row r="4" spans="2:30" ht="14.1" customHeight="1" thickBot="1" x14ac:dyDescent="0.45">
      <c r="B4" s="305"/>
      <c r="C4" s="784"/>
      <c r="D4" s="785"/>
      <c r="E4" s="785"/>
      <c r="F4" s="785"/>
      <c r="G4" s="785"/>
      <c r="H4" s="785"/>
      <c r="I4" s="785"/>
      <c r="J4" s="785"/>
      <c r="K4" s="785"/>
      <c r="L4" s="785"/>
      <c r="M4" s="785"/>
      <c r="N4" s="785"/>
      <c r="O4" s="785"/>
      <c r="P4" s="785"/>
      <c r="Q4" s="785"/>
      <c r="R4" s="785"/>
      <c r="S4" s="785"/>
      <c r="T4" s="785"/>
      <c r="U4" s="785"/>
      <c r="V4" s="785"/>
      <c r="W4" s="785"/>
      <c r="X4" s="785"/>
      <c r="Y4" s="785"/>
      <c r="Z4" s="785"/>
      <c r="AA4" s="785"/>
      <c r="AB4" s="785"/>
      <c r="AC4" s="786"/>
      <c r="AD4" s="334"/>
    </row>
    <row r="5" spans="2:30" ht="14.1" customHeight="1" thickTop="1" x14ac:dyDescent="0.4">
      <c r="B5" s="305"/>
      <c r="AD5" s="334"/>
    </row>
    <row r="6" spans="2:30" ht="14.1" customHeight="1" x14ac:dyDescent="0.4">
      <c r="B6" s="305"/>
      <c r="C6" s="787" t="s">
        <v>942</v>
      </c>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9"/>
      <c r="AD6" s="334"/>
    </row>
    <row r="7" spans="2:30" ht="14.1" customHeight="1" x14ac:dyDescent="0.4">
      <c r="B7" s="305"/>
      <c r="C7" s="790"/>
      <c r="D7" s="791"/>
      <c r="E7" s="791"/>
      <c r="F7" s="791"/>
      <c r="G7" s="791"/>
      <c r="H7" s="791"/>
      <c r="I7" s="791"/>
      <c r="J7" s="791"/>
      <c r="K7" s="791"/>
      <c r="L7" s="791"/>
      <c r="M7" s="791"/>
      <c r="N7" s="791"/>
      <c r="O7" s="791"/>
      <c r="P7" s="791"/>
      <c r="Q7" s="791"/>
      <c r="R7" s="791"/>
      <c r="S7" s="791"/>
      <c r="T7" s="791"/>
      <c r="U7" s="791"/>
      <c r="V7" s="791"/>
      <c r="W7" s="791"/>
      <c r="X7" s="791"/>
      <c r="Y7" s="791"/>
      <c r="Z7" s="791"/>
      <c r="AA7" s="791"/>
      <c r="AB7" s="791"/>
      <c r="AC7" s="792"/>
      <c r="AD7" s="334"/>
    </row>
    <row r="8" spans="2:30" ht="14.1" customHeight="1" x14ac:dyDescent="0.4">
      <c r="B8" s="305"/>
      <c r="C8" s="790"/>
      <c r="D8" s="791"/>
      <c r="E8" s="791"/>
      <c r="F8" s="791"/>
      <c r="G8" s="791"/>
      <c r="H8" s="791"/>
      <c r="I8" s="791"/>
      <c r="J8" s="791"/>
      <c r="K8" s="791"/>
      <c r="L8" s="791"/>
      <c r="M8" s="791"/>
      <c r="N8" s="791"/>
      <c r="O8" s="791"/>
      <c r="P8" s="791"/>
      <c r="Q8" s="791"/>
      <c r="R8" s="791"/>
      <c r="S8" s="791"/>
      <c r="T8" s="791"/>
      <c r="U8" s="791"/>
      <c r="V8" s="791"/>
      <c r="W8" s="791"/>
      <c r="X8" s="791"/>
      <c r="Y8" s="791"/>
      <c r="Z8" s="791"/>
      <c r="AA8" s="791"/>
      <c r="AB8" s="791"/>
      <c r="AC8" s="792"/>
      <c r="AD8" s="334"/>
    </row>
    <row r="9" spans="2:30" ht="14.1" customHeight="1" x14ac:dyDescent="0.4">
      <c r="B9" s="305"/>
      <c r="C9" s="793"/>
      <c r="D9" s="794"/>
      <c r="E9" s="794"/>
      <c r="F9" s="794"/>
      <c r="G9" s="794"/>
      <c r="H9" s="794"/>
      <c r="I9" s="794"/>
      <c r="J9" s="794"/>
      <c r="K9" s="794"/>
      <c r="L9" s="794"/>
      <c r="M9" s="794"/>
      <c r="N9" s="794"/>
      <c r="O9" s="794"/>
      <c r="P9" s="794"/>
      <c r="Q9" s="794"/>
      <c r="R9" s="794"/>
      <c r="S9" s="794"/>
      <c r="T9" s="794"/>
      <c r="U9" s="794"/>
      <c r="V9" s="794"/>
      <c r="W9" s="794"/>
      <c r="X9" s="794"/>
      <c r="Y9" s="794"/>
      <c r="Z9" s="794"/>
      <c r="AA9" s="794"/>
      <c r="AB9" s="794"/>
      <c r="AC9" s="795"/>
      <c r="AD9" s="334"/>
    </row>
    <row r="10" spans="2:30" ht="14.1" customHeight="1" x14ac:dyDescent="0.4">
      <c r="B10" s="305"/>
      <c r="AD10" s="334"/>
    </row>
    <row r="11" spans="2:30" ht="14.1" customHeight="1" x14ac:dyDescent="0.4">
      <c r="B11" s="305"/>
      <c r="AD11" s="334"/>
    </row>
    <row r="12" spans="2:30" ht="18" customHeight="1" x14ac:dyDescent="0.4">
      <c r="B12" s="305"/>
      <c r="C12" s="798" t="s">
        <v>287</v>
      </c>
      <c r="D12" s="799"/>
      <c r="E12" s="798" t="s">
        <v>408</v>
      </c>
      <c r="F12" s="818"/>
      <c r="G12" s="818"/>
      <c r="H12" s="818"/>
      <c r="I12" s="818"/>
      <c r="J12" s="818"/>
      <c r="K12" s="818"/>
      <c r="L12" s="818"/>
      <c r="M12" s="818"/>
      <c r="N12" s="818"/>
      <c r="O12" s="818"/>
      <c r="P12" s="818"/>
      <c r="Q12" s="818"/>
      <c r="R12" s="799"/>
      <c r="S12" s="800" t="s">
        <v>637</v>
      </c>
      <c r="T12" s="801"/>
      <c r="U12" s="801"/>
      <c r="V12" s="801"/>
      <c r="W12" s="801"/>
      <c r="X12" s="801"/>
      <c r="Y12" s="801"/>
      <c r="Z12" s="801"/>
      <c r="AA12" s="801"/>
      <c r="AB12" s="801"/>
      <c r="AC12" s="802"/>
      <c r="AD12" s="334"/>
    </row>
    <row r="13" spans="2:30" ht="30" customHeight="1" x14ac:dyDescent="0.4">
      <c r="B13" s="305"/>
      <c r="C13" s="819">
        <f>IF(E13&lt;&gt;"",COUNT(C11:C$12)+1,"")</f>
        <v>1</v>
      </c>
      <c r="D13" s="820"/>
      <c r="E13" s="821" t="s">
        <v>833</v>
      </c>
      <c r="F13" s="822"/>
      <c r="G13" s="822"/>
      <c r="H13" s="822"/>
      <c r="I13" s="822"/>
      <c r="J13" s="822"/>
      <c r="K13" s="822"/>
      <c r="L13" s="822"/>
      <c r="M13" s="822"/>
      <c r="N13" s="822"/>
      <c r="O13" s="822"/>
      <c r="P13" s="822"/>
      <c r="Q13" s="822"/>
      <c r="R13" s="823"/>
      <c r="S13" s="812" t="s">
        <v>834</v>
      </c>
      <c r="T13" s="813"/>
      <c r="U13" s="813"/>
      <c r="V13" s="813"/>
      <c r="W13" s="813"/>
      <c r="X13" s="813"/>
      <c r="Y13" s="813"/>
      <c r="Z13" s="813"/>
      <c r="AA13" s="813"/>
      <c r="AB13" s="813"/>
      <c r="AC13" s="814"/>
      <c r="AD13" s="334"/>
    </row>
    <row r="14" spans="2:30" ht="30" customHeight="1" x14ac:dyDescent="0.4">
      <c r="B14" s="305"/>
      <c r="C14" s="796">
        <f>IF(E14&lt;&gt;"",COUNT(C$12:C13)+1,"")</f>
        <v>2</v>
      </c>
      <c r="D14" s="797"/>
      <c r="E14" s="815" t="s">
        <v>621</v>
      </c>
      <c r="F14" s="816"/>
      <c r="G14" s="816"/>
      <c r="H14" s="816"/>
      <c r="I14" s="816"/>
      <c r="J14" s="816"/>
      <c r="K14" s="816"/>
      <c r="L14" s="816"/>
      <c r="M14" s="816"/>
      <c r="N14" s="816"/>
      <c r="O14" s="816"/>
      <c r="P14" s="816"/>
      <c r="Q14" s="816"/>
      <c r="R14" s="817"/>
      <c r="S14" s="803" t="s">
        <v>636</v>
      </c>
      <c r="T14" s="804"/>
      <c r="U14" s="804"/>
      <c r="V14" s="804"/>
      <c r="W14" s="804"/>
      <c r="X14" s="804"/>
      <c r="Y14" s="804"/>
      <c r="Z14" s="804"/>
      <c r="AA14" s="804"/>
      <c r="AB14" s="804"/>
      <c r="AC14" s="805"/>
      <c r="AD14" s="334"/>
    </row>
    <row r="15" spans="2:30" ht="30" customHeight="1" x14ac:dyDescent="0.4">
      <c r="B15" s="305"/>
      <c r="C15" s="796">
        <f>IF(E15&lt;&gt;"",COUNT(C$12:C14)+1,"")</f>
        <v>3</v>
      </c>
      <c r="D15" s="797"/>
      <c r="E15" s="815" t="s">
        <v>622</v>
      </c>
      <c r="F15" s="816"/>
      <c r="G15" s="816"/>
      <c r="H15" s="816"/>
      <c r="I15" s="816"/>
      <c r="J15" s="816"/>
      <c r="K15" s="816"/>
      <c r="L15" s="816"/>
      <c r="M15" s="816"/>
      <c r="N15" s="816"/>
      <c r="O15" s="816"/>
      <c r="P15" s="816"/>
      <c r="Q15" s="816"/>
      <c r="R15" s="817"/>
      <c r="S15" s="806" t="s">
        <v>721</v>
      </c>
      <c r="T15" s="807"/>
      <c r="U15" s="807"/>
      <c r="V15" s="807"/>
      <c r="W15" s="807"/>
      <c r="X15" s="807"/>
      <c r="Y15" s="807"/>
      <c r="Z15" s="807"/>
      <c r="AA15" s="807"/>
      <c r="AB15" s="807"/>
      <c r="AC15" s="808"/>
      <c r="AD15" s="334"/>
    </row>
    <row r="16" spans="2:30" ht="30" customHeight="1" x14ac:dyDescent="0.4">
      <c r="B16" s="305"/>
      <c r="C16" s="796">
        <f>IF(E16&lt;&gt;"",COUNT(C$12:C15)+1,"")</f>
        <v>4</v>
      </c>
      <c r="D16" s="797"/>
      <c r="E16" s="809" t="s">
        <v>945</v>
      </c>
      <c r="F16" s="810"/>
      <c r="G16" s="810"/>
      <c r="H16" s="810"/>
      <c r="I16" s="810"/>
      <c r="J16" s="810"/>
      <c r="K16" s="810"/>
      <c r="L16" s="810"/>
      <c r="M16" s="810"/>
      <c r="N16" s="810"/>
      <c r="O16" s="810"/>
      <c r="P16" s="810"/>
      <c r="Q16" s="810"/>
      <c r="R16" s="811"/>
      <c r="S16" s="806" t="s">
        <v>721</v>
      </c>
      <c r="T16" s="807"/>
      <c r="U16" s="807"/>
      <c r="V16" s="807"/>
      <c r="W16" s="807"/>
      <c r="X16" s="807"/>
      <c r="Y16" s="807"/>
      <c r="Z16" s="807"/>
      <c r="AA16" s="807"/>
      <c r="AB16" s="807"/>
      <c r="AC16" s="808"/>
      <c r="AD16" s="334"/>
    </row>
    <row r="17" spans="2:30" ht="30" customHeight="1" x14ac:dyDescent="0.4">
      <c r="B17" s="305"/>
      <c r="C17" s="796">
        <f>IF(E17&lt;&gt;"",COUNT(C$12:C16)+1,"")</f>
        <v>5</v>
      </c>
      <c r="D17" s="797"/>
      <c r="E17" s="815" t="s">
        <v>946</v>
      </c>
      <c r="F17" s="816"/>
      <c r="G17" s="816"/>
      <c r="H17" s="816"/>
      <c r="I17" s="816"/>
      <c r="J17" s="816"/>
      <c r="K17" s="816"/>
      <c r="L17" s="816"/>
      <c r="M17" s="816"/>
      <c r="N17" s="816"/>
      <c r="O17" s="816"/>
      <c r="P17" s="816"/>
      <c r="Q17" s="816"/>
      <c r="R17" s="817"/>
      <c r="S17" s="806" t="s">
        <v>721</v>
      </c>
      <c r="T17" s="807"/>
      <c r="U17" s="807"/>
      <c r="V17" s="807"/>
      <c r="W17" s="807"/>
      <c r="X17" s="807"/>
      <c r="Y17" s="807"/>
      <c r="Z17" s="807"/>
      <c r="AA17" s="807"/>
      <c r="AB17" s="807"/>
      <c r="AC17" s="808"/>
      <c r="AD17" s="334"/>
    </row>
    <row r="18" spans="2:30" ht="30" customHeight="1" x14ac:dyDescent="0.4">
      <c r="B18" s="305"/>
      <c r="C18" s="796">
        <f>IF(E18&lt;&gt;"",COUNT(C$12:C17)+1,"")</f>
        <v>6</v>
      </c>
      <c r="D18" s="797"/>
      <c r="E18" s="815" t="s">
        <v>789</v>
      </c>
      <c r="F18" s="816"/>
      <c r="G18" s="816"/>
      <c r="H18" s="816"/>
      <c r="I18" s="816"/>
      <c r="J18" s="816"/>
      <c r="K18" s="816"/>
      <c r="L18" s="816"/>
      <c r="M18" s="816"/>
      <c r="N18" s="816"/>
      <c r="O18" s="816"/>
      <c r="P18" s="816"/>
      <c r="Q18" s="816"/>
      <c r="R18" s="817"/>
      <c r="S18" s="806" t="s">
        <v>721</v>
      </c>
      <c r="T18" s="807"/>
      <c r="U18" s="807"/>
      <c r="V18" s="807"/>
      <c r="W18" s="807"/>
      <c r="X18" s="807"/>
      <c r="Y18" s="807"/>
      <c r="Z18" s="807"/>
      <c r="AA18" s="807"/>
      <c r="AB18" s="807"/>
      <c r="AC18" s="808"/>
      <c r="AD18" s="334"/>
    </row>
    <row r="19" spans="2:30" ht="30" customHeight="1" x14ac:dyDescent="0.4">
      <c r="B19" s="305"/>
      <c r="C19" s="796">
        <f>IF(E19&lt;&gt;"",COUNT(C$12:C18)+1,"")</f>
        <v>7</v>
      </c>
      <c r="D19" s="797"/>
      <c r="E19" s="809" t="s">
        <v>623</v>
      </c>
      <c r="F19" s="810"/>
      <c r="G19" s="810"/>
      <c r="H19" s="810"/>
      <c r="I19" s="810"/>
      <c r="J19" s="810"/>
      <c r="K19" s="810"/>
      <c r="L19" s="810"/>
      <c r="M19" s="810"/>
      <c r="N19" s="810"/>
      <c r="O19" s="810"/>
      <c r="P19" s="810"/>
      <c r="Q19" s="810"/>
      <c r="R19" s="811"/>
      <c r="S19" s="806" t="s">
        <v>721</v>
      </c>
      <c r="T19" s="807"/>
      <c r="U19" s="807"/>
      <c r="V19" s="807"/>
      <c r="W19" s="807"/>
      <c r="X19" s="807"/>
      <c r="Y19" s="807"/>
      <c r="Z19" s="807"/>
      <c r="AA19" s="807"/>
      <c r="AB19" s="807"/>
      <c r="AC19" s="808"/>
      <c r="AD19" s="334"/>
    </row>
    <row r="20" spans="2:30" ht="30" customHeight="1" x14ac:dyDescent="0.4">
      <c r="B20" s="305"/>
      <c r="C20" s="796">
        <f>IF(E20&lt;&gt;"",COUNT(C$12:C19)+1,"")</f>
        <v>8</v>
      </c>
      <c r="D20" s="797"/>
      <c r="E20" s="809" t="s">
        <v>624</v>
      </c>
      <c r="F20" s="810"/>
      <c r="G20" s="810"/>
      <c r="H20" s="810"/>
      <c r="I20" s="810"/>
      <c r="J20" s="810"/>
      <c r="K20" s="810"/>
      <c r="L20" s="810"/>
      <c r="M20" s="810"/>
      <c r="N20" s="810"/>
      <c r="O20" s="810"/>
      <c r="P20" s="810"/>
      <c r="Q20" s="810"/>
      <c r="R20" s="811"/>
      <c r="S20" s="806" t="s">
        <v>721</v>
      </c>
      <c r="T20" s="807"/>
      <c r="U20" s="807"/>
      <c r="V20" s="807"/>
      <c r="W20" s="807"/>
      <c r="X20" s="807"/>
      <c r="Y20" s="807"/>
      <c r="Z20" s="807"/>
      <c r="AA20" s="807"/>
      <c r="AB20" s="807"/>
      <c r="AC20" s="808"/>
      <c r="AD20" s="334"/>
    </row>
    <row r="21" spans="2:30" ht="30" customHeight="1" x14ac:dyDescent="0.4">
      <c r="B21" s="305"/>
      <c r="C21" s="796">
        <f>IF(E21&lt;&gt;"",COUNT(C$12:C20)+1,"")</f>
        <v>9</v>
      </c>
      <c r="D21" s="797"/>
      <c r="E21" s="809" t="s">
        <v>625</v>
      </c>
      <c r="F21" s="810"/>
      <c r="G21" s="810"/>
      <c r="H21" s="810"/>
      <c r="I21" s="810"/>
      <c r="J21" s="810"/>
      <c r="K21" s="810"/>
      <c r="L21" s="810"/>
      <c r="M21" s="810"/>
      <c r="N21" s="810"/>
      <c r="O21" s="810"/>
      <c r="P21" s="810"/>
      <c r="Q21" s="810"/>
      <c r="R21" s="811"/>
      <c r="S21" s="806" t="s">
        <v>721</v>
      </c>
      <c r="T21" s="807"/>
      <c r="U21" s="807"/>
      <c r="V21" s="807"/>
      <c r="W21" s="807"/>
      <c r="X21" s="807"/>
      <c r="Y21" s="807"/>
      <c r="Z21" s="807"/>
      <c r="AA21" s="807"/>
      <c r="AB21" s="807"/>
      <c r="AC21" s="808"/>
      <c r="AD21" s="334"/>
    </row>
    <row r="22" spans="2:30" ht="30" customHeight="1" x14ac:dyDescent="0.4">
      <c r="B22" s="305"/>
      <c r="C22" s="796">
        <f>IF(E22&lt;&gt;"",COUNT(C$12:C21)+1,"")</f>
        <v>10</v>
      </c>
      <c r="D22" s="797"/>
      <c r="E22" s="809" t="s">
        <v>947</v>
      </c>
      <c r="F22" s="810"/>
      <c r="G22" s="810"/>
      <c r="H22" s="810"/>
      <c r="I22" s="810"/>
      <c r="J22" s="810"/>
      <c r="K22" s="810"/>
      <c r="L22" s="810"/>
      <c r="M22" s="810"/>
      <c r="N22" s="810"/>
      <c r="O22" s="810"/>
      <c r="P22" s="810"/>
      <c r="Q22" s="810"/>
      <c r="R22" s="811"/>
      <c r="S22" s="806" t="s">
        <v>721</v>
      </c>
      <c r="T22" s="807"/>
      <c r="U22" s="807"/>
      <c r="V22" s="807"/>
      <c r="W22" s="807"/>
      <c r="X22" s="807"/>
      <c r="Y22" s="807"/>
      <c r="Z22" s="807"/>
      <c r="AA22" s="807"/>
      <c r="AB22" s="807"/>
      <c r="AC22" s="808"/>
      <c r="AD22" s="334"/>
    </row>
    <row r="23" spans="2:30" ht="30" customHeight="1" x14ac:dyDescent="0.4">
      <c r="B23" s="305"/>
      <c r="C23" s="796">
        <f>IF(E23&lt;&gt;"",COUNT(C$12:C22)+1,"")</f>
        <v>11</v>
      </c>
      <c r="D23" s="797"/>
      <c r="E23" s="809" t="s">
        <v>1080</v>
      </c>
      <c r="F23" s="810"/>
      <c r="G23" s="810"/>
      <c r="H23" s="810"/>
      <c r="I23" s="810"/>
      <c r="J23" s="810"/>
      <c r="K23" s="810"/>
      <c r="L23" s="810"/>
      <c r="M23" s="810"/>
      <c r="N23" s="810"/>
      <c r="O23" s="810"/>
      <c r="P23" s="810"/>
      <c r="Q23" s="810"/>
      <c r="R23" s="811"/>
      <c r="S23" s="806" t="s">
        <v>721</v>
      </c>
      <c r="T23" s="807"/>
      <c r="U23" s="807"/>
      <c r="V23" s="807"/>
      <c r="W23" s="807"/>
      <c r="X23" s="807"/>
      <c r="Y23" s="807"/>
      <c r="Z23" s="807"/>
      <c r="AA23" s="807"/>
      <c r="AB23" s="807"/>
      <c r="AC23" s="808"/>
      <c r="AD23" s="334"/>
    </row>
    <row r="24" spans="2:30" ht="30" customHeight="1" x14ac:dyDescent="0.4">
      <c r="B24" s="305"/>
      <c r="C24" s="796">
        <f>IF(E24&lt;&gt;"",COUNT(C$12:C23)+1,"")</f>
        <v>12</v>
      </c>
      <c r="D24" s="797"/>
      <c r="E24" s="815" t="s">
        <v>1079</v>
      </c>
      <c r="F24" s="816"/>
      <c r="G24" s="816"/>
      <c r="H24" s="816"/>
      <c r="I24" s="816"/>
      <c r="J24" s="816"/>
      <c r="K24" s="816"/>
      <c r="L24" s="816"/>
      <c r="M24" s="816"/>
      <c r="N24" s="816"/>
      <c r="O24" s="816"/>
      <c r="P24" s="816"/>
      <c r="Q24" s="816"/>
      <c r="R24" s="817"/>
      <c r="S24" s="806" t="s">
        <v>721</v>
      </c>
      <c r="T24" s="807"/>
      <c r="U24" s="807"/>
      <c r="V24" s="807"/>
      <c r="W24" s="807"/>
      <c r="X24" s="807"/>
      <c r="Y24" s="807"/>
      <c r="Z24" s="807"/>
      <c r="AA24" s="807"/>
      <c r="AB24" s="807"/>
      <c r="AC24" s="808"/>
      <c r="AD24" s="334"/>
    </row>
    <row r="25" spans="2:30" ht="30" customHeight="1" x14ac:dyDescent="0.4">
      <c r="B25" s="305"/>
      <c r="C25" s="796">
        <f>IF(E25&lt;&gt;"",COUNT(C$12:C24)+1,"")</f>
        <v>13</v>
      </c>
      <c r="D25" s="797"/>
      <c r="E25" s="815" t="s">
        <v>1085</v>
      </c>
      <c r="F25" s="816"/>
      <c r="G25" s="816"/>
      <c r="H25" s="816"/>
      <c r="I25" s="816"/>
      <c r="J25" s="816"/>
      <c r="K25" s="816"/>
      <c r="L25" s="816"/>
      <c r="M25" s="816"/>
      <c r="N25" s="816"/>
      <c r="O25" s="816"/>
      <c r="P25" s="816"/>
      <c r="Q25" s="816"/>
      <c r="R25" s="817"/>
      <c r="S25" s="806" t="s">
        <v>721</v>
      </c>
      <c r="T25" s="807"/>
      <c r="U25" s="807"/>
      <c r="V25" s="807"/>
      <c r="W25" s="807"/>
      <c r="X25" s="807"/>
      <c r="Y25" s="807"/>
      <c r="Z25" s="807"/>
      <c r="AA25" s="807"/>
      <c r="AB25" s="807"/>
      <c r="AC25" s="808"/>
      <c r="AD25" s="334"/>
    </row>
    <row r="26" spans="2:30" ht="30" customHeight="1" x14ac:dyDescent="0.4">
      <c r="B26" s="305"/>
      <c r="C26" s="796">
        <f>IF(E26&lt;&gt;"",COUNT(C$12:C25)+1,"")</f>
        <v>14</v>
      </c>
      <c r="D26" s="797"/>
      <c r="E26" s="815" t="s">
        <v>1084</v>
      </c>
      <c r="F26" s="816"/>
      <c r="G26" s="816"/>
      <c r="H26" s="816"/>
      <c r="I26" s="816"/>
      <c r="J26" s="816"/>
      <c r="K26" s="816"/>
      <c r="L26" s="816"/>
      <c r="M26" s="816"/>
      <c r="N26" s="816"/>
      <c r="O26" s="816"/>
      <c r="P26" s="816"/>
      <c r="Q26" s="816"/>
      <c r="R26" s="817"/>
      <c r="S26" s="806" t="s">
        <v>721</v>
      </c>
      <c r="T26" s="807"/>
      <c r="U26" s="807"/>
      <c r="V26" s="807"/>
      <c r="W26" s="807"/>
      <c r="X26" s="807"/>
      <c r="Y26" s="807"/>
      <c r="Z26" s="807"/>
      <c r="AA26" s="807"/>
      <c r="AB26" s="807"/>
      <c r="AC26" s="808"/>
      <c r="AD26" s="334"/>
    </row>
    <row r="27" spans="2:30" ht="30" customHeight="1" x14ac:dyDescent="0.4">
      <c r="B27" s="305"/>
      <c r="C27" s="796">
        <f>IF(E27&lt;&gt;"",COUNT(C$12:C26)+1,"")</f>
        <v>15</v>
      </c>
      <c r="D27" s="797"/>
      <c r="E27" s="815" t="s">
        <v>1078</v>
      </c>
      <c r="F27" s="816"/>
      <c r="G27" s="816"/>
      <c r="H27" s="816"/>
      <c r="I27" s="816"/>
      <c r="J27" s="816"/>
      <c r="K27" s="816"/>
      <c r="L27" s="816"/>
      <c r="M27" s="816"/>
      <c r="N27" s="816"/>
      <c r="O27" s="816"/>
      <c r="P27" s="816"/>
      <c r="Q27" s="816"/>
      <c r="R27" s="817"/>
      <c r="S27" s="806" t="s">
        <v>721</v>
      </c>
      <c r="T27" s="807"/>
      <c r="U27" s="807"/>
      <c r="V27" s="807"/>
      <c r="W27" s="807"/>
      <c r="X27" s="807"/>
      <c r="Y27" s="807"/>
      <c r="Z27" s="807"/>
      <c r="AA27" s="807"/>
      <c r="AB27" s="807"/>
      <c r="AC27" s="808"/>
      <c r="AD27" s="334"/>
    </row>
    <row r="28" spans="2:30" ht="30" customHeight="1" x14ac:dyDescent="0.4">
      <c r="B28" s="305"/>
      <c r="C28" s="796">
        <f>IF(E28&lt;&gt;"",COUNT(C$12:C27)+1,"")</f>
        <v>16</v>
      </c>
      <c r="D28" s="797"/>
      <c r="E28" s="815" t="s">
        <v>1044</v>
      </c>
      <c r="F28" s="816"/>
      <c r="G28" s="816"/>
      <c r="H28" s="816"/>
      <c r="I28" s="816"/>
      <c r="J28" s="816"/>
      <c r="K28" s="816"/>
      <c r="L28" s="816"/>
      <c r="M28" s="816"/>
      <c r="N28" s="816"/>
      <c r="O28" s="816"/>
      <c r="P28" s="816"/>
      <c r="Q28" s="816"/>
      <c r="R28" s="817"/>
      <c r="S28" s="806" t="s">
        <v>721</v>
      </c>
      <c r="T28" s="807"/>
      <c r="U28" s="807"/>
      <c r="V28" s="807"/>
      <c r="W28" s="807"/>
      <c r="X28" s="807"/>
      <c r="Y28" s="807"/>
      <c r="Z28" s="807"/>
      <c r="AA28" s="807"/>
      <c r="AB28" s="807"/>
      <c r="AC28" s="808"/>
      <c r="AD28" s="334"/>
    </row>
    <row r="29" spans="2:30" ht="30" customHeight="1" x14ac:dyDescent="0.4">
      <c r="B29" s="305"/>
      <c r="C29" s="796">
        <f>IF(E29&lt;&gt;"",COUNT(C$12:C28)+1,"")</f>
        <v>17</v>
      </c>
      <c r="D29" s="797"/>
      <c r="E29" s="815" t="s">
        <v>1045</v>
      </c>
      <c r="F29" s="816"/>
      <c r="G29" s="816"/>
      <c r="H29" s="816"/>
      <c r="I29" s="816"/>
      <c r="J29" s="816"/>
      <c r="K29" s="816"/>
      <c r="L29" s="816"/>
      <c r="M29" s="816"/>
      <c r="N29" s="816"/>
      <c r="O29" s="816"/>
      <c r="P29" s="816"/>
      <c r="Q29" s="816"/>
      <c r="R29" s="817"/>
      <c r="S29" s="806" t="s">
        <v>721</v>
      </c>
      <c r="T29" s="807"/>
      <c r="U29" s="807"/>
      <c r="V29" s="807"/>
      <c r="W29" s="807"/>
      <c r="X29" s="807"/>
      <c r="Y29" s="807"/>
      <c r="Z29" s="807"/>
      <c r="AA29" s="807"/>
      <c r="AB29" s="807"/>
      <c r="AC29" s="808"/>
      <c r="AD29" s="334"/>
    </row>
    <row r="30" spans="2:30" ht="30" customHeight="1" x14ac:dyDescent="0.4">
      <c r="B30" s="305"/>
      <c r="C30" s="796">
        <f>IF(E30&lt;&gt;"",COUNT(C$12:C29)+1,"")</f>
        <v>18</v>
      </c>
      <c r="D30" s="797"/>
      <c r="E30" s="815" t="s">
        <v>1077</v>
      </c>
      <c r="F30" s="816"/>
      <c r="G30" s="816"/>
      <c r="H30" s="816"/>
      <c r="I30" s="816"/>
      <c r="J30" s="816"/>
      <c r="K30" s="816"/>
      <c r="L30" s="816"/>
      <c r="M30" s="816"/>
      <c r="N30" s="816"/>
      <c r="O30" s="816"/>
      <c r="P30" s="816"/>
      <c r="Q30" s="816"/>
      <c r="R30" s="817"/>
      <c r="S30" s="806" t="s">
        <v>721</v>
      </c>
      <c r="T30" s="807"/>
      <c r="U30" s="807"/>
      <c r="V30" s="807"/>
      <c r="W30" s="807"/>
      <c r="X30" s="807"/>
      <c r="Y30" s="807"/>
      <c r="Z30" s="807"/>
      <c r="AA30" s="807"/>
      <c r="AB30" s="807"/>
      <c r="AC30" s="808"/>
      <c r="AD30" s="334"/>
    </row>
    <row r="31" spans="2:30" ht="30" customHeight="1" x14ac:dyDescent="0.4">
      <c r="B31" s="305"/>
      <c r="C31" s="796">
        <f>IF(E31&lt;&gt;"",COUNT(C$12:C30)+1,"")</f>
        <v>19</v>
      </c>
      <c r="D31" s="797"/>
      <c r="E31" s="815" t="s">
        <v>1086</v>
      </c>
      <c r="F31" s="816"/>
      <c r="G31" s="816"/>
      <c r="H31" s="816"/>
      <c r="I31" s="816"/>
      <c r="J31" s="816"/>
      <c r="K31" s="816"/>
      <c r="L31" s="816"/>
      <c r="M31" s="816"/>
      <c r="N31" s="816"/>
      <c r="O31" s="816"/>
      <c r="P31" s="816"/>
      <c r="Q31" s="816"/>
      <c r="R31" s="817"/>
      <c r="S31" s="806" t="s">
        <v>721</v>
      </c>
      <c r="T31" s="807"/>
      <c r="U31" s="807"/>
      <c r="V31" s="807"/>
      <c r="W31" s="807"/>
      <c r="X31" s="807"/>
      <c r="Y31" s="807"/>
      <c r="Z31" s="807"/>
      <c r="AA31" s="807"/>
      <c r="AB31" s="807"/>
      <c r="AC31" s="808"/>
      <c r="AD31" s="334"/>
    </row>
    <row r="32" spans="2:30" ht="30" customHeight="1" x14ac:dyDescent="0.4">
      <c r="B32" s="305"/>
      <c r="C32" s="796">
        <f>IF(E32&lt;&gt;"",COUNT(C$12:C31)+1,"")</f>
        <v>20</v>
      </c>
      <c r="D32" s="797"/>
      <c r="E32" s="815" t="s">
        <v>1087</v>
      </c>
      <c r="F32" s="816"/>
      <c r="G32" s="816"/>
      <c r="H32" s="816"/>
      <c r="I32" s="816"/>
      <c r="J32" s="816"/>
      <c r="K32" s="816"/>
      <c r="L32" s="816"/>
      <c r="M32" s="816"/>
      <c r="N32" s="816"/>
      <c r="O32" s="816"/>
      <c r="P32" s="816"/>
      <c r="Q32" s="816"/>
      <c r="R32" s="817"/>
      <c r="S32" s="806" t="s">
        <v>721</v>
      </c>
      <c r="T32" s="807"/>
      <c r="U32" s="807"/>
      <c r="V32" s="807"/>
      <c r="W32" s="807"/>
      <c r="X32" s="807"/>
      <c r="Y32" s="807"/>
      <c r="Z32" s="807"/>
      <c r="AA32" s="807"/>
      <c r="AB32" s="807"/>
      <c r="AC32" s="808"/>
      <c r="AD32" s="334"/>
    </row>
    <row r="33" spans="2:30" ht="30" customHeight="1" x14ac:dyDescent="0.4">
      <c r="B33" s="305"/>
      <c r="C33" s="796">
        <f>IF(E33&lt;&gt;"",COUNT(C$12:C32)+1,"")</f>
        <v>21</v>
      </c>
      <c r="D33" s="797"/>
      <c r="E33" s="815" t="s">
        <v>1076</v>
      </c>
      <c r="F33" s="816"/>
      <c r="G33" s="816"/>
      <c r="H33" s="816"/>
      <c r="I33" s="816"/>
      <c r="J33" s="816"/>
      <c r="K33" s="816"/>
      <c r="L33" s="816"/>
      <c r="M33" s="816"/>
      <c r="N33" s="816"/>
      <c r="O33" s="816"/>
      <c r="P33" s="816"/>
      <c r="Q33" s="816"/>
      <c r="R33" s="817"/>
      <c r="S33" s="806" t="s">
        <v>721</v>
      </c>
      <c r="T33" s="807"/>
      <c r="U33" s="807"/>
      <c r="V33" s="807"/>
      <c r="W33" s="807"/>
      <c r="X33" s="807"/>
      <c r="Y33" s="807"/>
      <c r="Z33" s="807"/>
      <c r="AA33" s="807"/>
      <c r="AB33" s="807"/>
      <c r="AC33" s="808"/>
      <c r="AD33" s="334"/>
    </row>
    <row r="34" spans="2:30" ht="30" customHeight="1" x14ac:dyDescent="0.4">
      <c r="B34" s="305"/>
      <c r="C34" s="796">
        <f>IF(E34&lt;&gt;"",COUNT(C$12:C33)+1,"")</f>
        <v>22</v>
      </c>
      <c r="D34" s="797"/>
      <c r="E34" s="815" t="s">
        <v>626</v>
      </c>
      <c r="F34" s="816"/>
      <c r="G34" s="816"/>
      <c r="H34" s="816"/>
      <c r="I34" s="816"/>
      <c r="J34" s="816"/>
      <c r="K34" s="816"/>
      <c r="L34" s="816"/>
      <c r="M34" s="816"/>
      <c r="N34" s="816"/>
      <c r="O34" s="816"/>
      <c r="P34" s="816"/>
      <c r="Q34" s="816"/>
      <c r="R34" s="817"/>
      <c r="S34" s="806" t="s">
        <v>721</v>
      </c>
      <c r="T34" s="807"/>
      <c r="U34" s="807"/>
      <c r="V34" s="807"/>
      <c r="W34" s="807"/>
      <c r="X34" s="807"/>
      <c r="Y34" s="807"/>
      <c r="Z34" s="807"/>
      <c r="AA34" s="807"/>
      <c r="AB34" s="807"/>
      <c r="AC34" s="808"/>
      <c r="AD34" s="334"/>
    </row>
    <row r="35" spans="2:30" ht="30" customHeight="1" x14ac:dyDescent="0.4">
      <c r="B35" s="305"/>
      <c r="C35" s="796">
        <f>IF(E35&lt;&gt;"",COUNT(C$12:C34)+1,"")</f>
        <v>23</v>
      </c>
      <c r="D35" s="797"/>
      <c r="E35" s="815" t="s">
        <v>627</v>
      </c>
      <c r="F35" s="816"/>
      <c r="G35" s="816"/>
      <c r="H35" s="816"/>
      <c r="I35" s="816"/>
      <c r="J35" s="816"/>
      <c r="K35" s="816"/>
      <c r="L35" s="816"/>
      <c r="M35" s="816"/>
      <c r="N35" s="816"/>
      <c r="O35" s="816"/>
      <c r="P35" s="816"/>
      <c r="Q35" s="816"/>
      <c r="R35" s="817"/>
      <c r="S35" s="806" t="s">
        <v>721</v>
      </c>
      <c r="T35" s="807"/>
      <c r="U35" s="807"/>
      <c r="V35" s="807"/>
      <c r="W35" s="807"/>
      <c r="X35" s="807"/>
      <c r="Y35" s="807"/>
      <c r="Z35" s="807"/>
      <c r="AA35" s="807"/>
      <c r="AB35" s="807"/>
      <c r="AC35" s="808"/>
      <c r="AD35" s="334"/>
    </row>
    <row r="36" spans="2:30" ht="30" customHeight="1" x14ac:dyDescent="0.4">
      <c r="B36" s="305"/>
      <c r="C36" s="796" t="str">
        <f>IF(E36&lt;&gt;"",COUNT(C$12:C35)+1,"")</f>
        <v/>
      </c>
      <c r="D36" s="797"/>
      <c r="E36" s="824"/>
      <c r="F36" s="825"/>
      <c r="G36" s="825"/>
      <c r="H36" s="825"/>
      <c r="I36" s="825"/>
      <c r="J36" s="825"/>
      <c r="K36" s="825"/>
      <c r="L36" s="825"/>
      <c r="M36" s="825"/>
      <c r="N36" s="825"/>
      <c r="O36" s="825"/>
      <c r="P36" s="825"/>
      <c r="Q36" s="825"/>
      <c r="R36" s="826"/>
      <c r="S36" s="827"/>
      <c r="T36" s="828"/>
      <c r="U36" s="828"/>
      <c r="V36" s="828"/>
      <c r="W36" s="828"/>
      <c r="X36" s="828"/>
      <c r="Y36" s="828"/>
      <c r="Z36" s="828"/>
      <c r="AA36" s="828"/>
      <c r="AB36" s="828"/>
      <c r="AC36" s="829"/>
      <c r="AD36" s="334"/>
    </row>
    <row r="37" spans="2:30" ht="14.1" customHeight="1" thickBot="1" x14ac:dyDescent="0.45">
      <c r="B37" s="306"/>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35"/>
    </row>
    <row r="38" spans="2:30" ht="14.1" customHeight="1" x14ac:dyDescent="0.4"/>
    <row r="39" spans="2:30" ht="14.1" customHeight="1" x14ac:dyDescent="0.4"/>
    <row r="40" spans="2:30" ht="14.1" customHeight="1" x14ac:dyDescent="0.4"/>
    <row r="41" spans="2:30" ht="14.1" customHeight="1" x14ac:dyDescent="0.4"/>
    <row r="42" spans="2:30" ht="14.1" customHeight="1" x14ac:dyDescent="0.4"/>
    <row r="43" spans="2:30" ht="14.1" customHeight="1" x14ac:dyDescent="0.4"/>
    <row r="44" spans="2:30" ht="14.1" customHeight="1" x14ac:dyDescent="0.4"/>
    <row r="45" spans="2:30" ht="14.1" customHeight="1" x14ac:dyDescent="0.4"/>
    <row r="46" spans="2:30" ht="14.1" customHeight="1" x14ac:dyDescent="0.4"/>
    <row r="47" spans="2:30" ht="14.1" customHeight="1" x14ac:dyDescent="0.4"/>
    <row r="48" spans="2:30" ht="14.1" customHeight="1" x14ac:dyDescent="0.4"/>
    <row r="49" ht="14.1" customHeight="1" x14ac:dyDescent="0.4"/>
    <row r="50" ht="14.1" customHeight="1" x14ac:dyDescent="0.4"/>
    <row r="51" ht="14.1" customHeight="1" x14ac:dyDescent="0.4"/>
    <row r="52" ht="14.1" customHeight="1" x14ac:dyDescent="0.4"/>
    <row r="53" ht="14.1" customHeight="1" x14ac:dyDescent="0.4"/>
    <row r="54" ht="14.1" customHeight="1" x14ac:dyDescent="0.4"/>
    <row r="55" ht="14.1" customHeight="1" x14ac:dyDescent="0.4"/>
    <row r="56" ht="14.1" customHeight="1" x14ac:dyDescent="0.4"/>
    <row r="57" ht="14.1" customHeight="1" x14ac:dyDescent="0.4"/>
    <row r="58" ht="14.1" customHeight="1" x14ac:dyDescent="0.4"/>
    <row r="59" ht="14.1" customHeight="1" x14ac:dyDescent="0.4"/>
    <row r="60" ht="14.1" customHeight="1" x14ac:dyDescent="0.4"/>
    <row r="61" ht="14.1" customHeight="1" x14ac:dyDescent="0.4"/>
  </sheetData>
  <sheetProtection algorithmName="SHA-512" hashValue="A1Ac2X4KJ+3wpi5th7eV5TZyFCN+sEPJFBaiRbowc7jQ45unjYTJCAX6TqYUYzEaxvVB7uOM9+SlRLYrihBsAg==" saltValue="fbc8r5f0EzKWfqBlwjAP2g==" spinCount="100000" sheet="1" objects="1" scenarios="1"/>
  <mergeCells count="77">
    <mergeCell ref="S18:AC18"/>
    <mergeCell ref="E33:R33"/>
    <mergeCell ref="S33:AC33"/>
    <mergeCell ref="E30:R30"/>
    <mergeCell ref="S30:AC30"/>
    <mergeCell ref="E24:R24"/>
    <mergeCell ref="S24:AC24"/>
    <mergeCell ref="E27:R27"/>
    <mergeCell ref="S27:AC27"/>
    <mergeCell ref="S29:AC29"/>
    <mergeCell ref="S31:AC31"/>
    <mergeCell ref="S32:AC32"/>
    <mergeCell ref="E28:R28"/>
    <mergeCell ref="E29:R29"/>
    <mergeCell ref="E31:R31"/>
    <mergeCell ref="E32:R32"/>
    <mergeCell ref="C36:D36"/>
    <mergeCell ref="E36:R36"/>
    <mergeCell ref="S36:AC36"/>
    <mergeCell ref="S35:AC35"/>
    <mergeCell ref="C35:D35"/>
    <mergeCell ref="E35:R35"/>
    <mergeCell ref="C33:D33"/>
    <mergeCell ref="C29:D29"/>
    <mergeCell ref="C32:D32"/>
    <mergeCell ref="C31:D31"/>
    <mergeCell ref="C23:D23"/>
    <mergeCell ref="C24:D24"/>
    <mergeCell ref="C27:D27"/>
    <mergeCell ref="C30:D30"/>
    <mergeCell ref="E21:R21"/>
    <mergeCell ref="E19:R19"/>
    <mergeCell ref="E12:R12"/>
    <mergeCell ref="C13:D13"/>
    <mergeCell ref="E13:R13"/>
    <mergeCell ref="C17:D17"/>
    <mergeCell ref="C19:D19"/>
    <mergeCell ref="C14:D14"/>
    <mergeCell ref="E17:R17"/>
    <mergeCell ref="C16:D16"/>
    <mergeCell ref="E16:R16"/>
    <mergeCell ref="E14:R14"/>
    <mergeCell ref="E15:R15"/>
    <mergeCell ref="C18:D18"/>
    <mergeCell ref="E18:R18"/>
    <mergeCell ref="C22:D22"/>
    <mergeCell ref="S34:AC34"/>
    <mergeCell ref="C25:D25"/>
    <mergeCell ref="S23:AC23"/>
    <mergeCell ref="S25:AC25"/>
    <mergeCell ref="S26:AC26"/>
    <mergeCell ref="C34:D34"/>
    <mergeCell ref="E26:R26"/>
    <mergeCell ref="E34:R34"/>
    <mergeCell ref="S22:AC22"/>
    <mergeCell ref="E22:R22"/>
    <mergeCell ref="E25:R25"/>
    <mergeCell ref="S28:AC28"/>
    <mergeCell ref="E23:R23"/>
    <mergeCell ref="C26:D26"/>
    <mergeCell ref="C28:D28"/>
    <mergeCell ref="C3:AC4"/>
    <mergeCell ref="C6:AC9"/>
    <mergeCell ref="C15:D15"/>
    <mergeCell ref="C21:D21"/>
    <mergeCell ref="C12:D12"/>
    <mergeCell ref="S12:AC12"/>
    <mergeCell ref="S14:AC14"/>
    <mergeCell ref="S15:AC15"/>
    <mergeCell ref="S21:AC21"/>
    <mergeCell ref="E20:R20"/>
    <mergeCell ref="C20:D20"/>
    <mergeCell ref="S20:AC20"/>
    <mergeCell ref="S16:AC16"/>
    <mergeCell ref="S19:AC19"/>
    <mergeCell ref="S13:AC13"/>
    <mergeCell ref="S17:AC17"/>
  </mergeCells>
  <phoneticPr fontId="21"/>
  <hyperlinks>
    <hyperlink ref="E14:R14" location="入力シート!A1" tooltip="入力シートへ遷移します。" display="入力シート" xr:uid="{E49885AB-127D-7D48-8270-A1E63FF28740}"/>
    <hyperlink ref="E15:R15" location="様式第1!A1" tooltip="様式第1シートへ遷移します。" display="様式第1" xr:uid="{E6E5DB92-205E-BC46-9BA4-AA973C368B0C}"/>
    <hyperlink ref="E35:R35" location="'(別紙3)リース減額証明兼計算書'!A1" tooltip="(別紙3)リース減額証明兼計算書シートへ遷移します。" display="(別紙3)リース減額証明兼計算書" xr:uid="{26A12B6E-AD45-2445-A946-76B058F738BA}"/>
    <hyperlink ref="E16:R16" location="'(別紙9-1)石油ガス災害バルク等_燃料消費量計算書'!A1" tooltip="(別紙9-1)石油ガス災害バルク等_燃料消費量計算書シートへ遷移します。" display="(別紙9-1)石油ガス災害バルク等 燃料消費量計算書" xr:uid="{11D7C735-D969-724E-88A7-B10BAECB8DD7}"/>
    <hyperlink ref="E19:R19" location="様式第6!A1" tooltip="様式第6シートへ遷移します。" display="様式第6" xr:uid="{EA504CEC-4538-334F-BA0A-AD23DD5F0B69}"/>
    <hyperlink ref="E20:R20" location="様式第7!A1" tooltip="様式第7シートへ遷移します。" display="様式第7" xr:uid="{501E3366-7895-FE4C-BEF9-96E1B654919D}"/>
    <hyperlink ref="E22:R22" location="'(別紙4-1)誓約書(石油ガス災害バルク等医療・社福・行政用)'!A1" tooltip="(別紙4-1)誓約書(石油ガス災害バルク等医療・社福・行政用)シートへ遷移します。" display="(別紙4-1)誓約書(石油ガス災害バルク等 医療・社福・行政用)" xr:uid="{E121A442-BD42-284A-8E40-7752C8360D05}"/>
    <hyperlink ref="E25:R25" location="'(別紙4-2)誓約書(災害バルク等医療・社福・行政リース用)'!A1" tooltip="(別紙4-2)誓約書(災害バルク等医療・社福・行政リース用)シートへ遷移します。" display="(別紙4-2)誓約書(災害バルク等 医療・社福・行政リース用)" xr:uid="{983E0464-90A8-544F-8907-00C7855AD4D7}"/>
    <hyperlink ref="E26:R26" location="'(別紙4-2)誓約書(石油ガス災害バルク等民間施設リース用)'!A1" tooltip="(別紙4-2)誓約書(石油ガス災害バルク等民間施設リース用)シートへ遷移します。" display="(別紙4-2)誓約書(石油ガス災害バルク等 民間施設リース用)" xr:uid="{FAC48E1A-8A13-2843-80E0-CEB1E20204B5}"/>
    <hyperlink ref="E34:R34" location="'(様式第22)取得財産等管理明細表'!A1" tooltip="(様式第22)取得財産等管理明細表シートへ遷移します。" display="(様式第22)取得財産等管理明細表" xr:uid="{C001BB66-32D5-B246-9240-90CF56428B3D}"/>
    <hyperlink ref="E13:R13" location="確認シート!D5" tooltip="確認シートへ遷移します。" display="確認シート" xr:uid="{AAE84325-3604-2D42-8973-3BF9C11D220E}"/>
    <hyperlink ref="E17:R17" location="'(別紙9-2)石油製品タンク等_燃料消費量計算書'!A1" tooltip="(別紙9-2)石油製品タンク等_燃料消費量計算書シートへ遷移します。" display="(別紙9-2)石油製品タンク等 燃料消費量計算書" xr:uid="{6A52C213-98C2-40CA-9E8D-3422A49B612E}"/>
    <hyperlink ref="E23:R23" location="'(別紙4-1)誓約書(石油ガス災害バルク等民間施設用)'!A1" tooltip="(別紙4-1)誓約書(石油ガス災害バルク等民間施設用)へ遷移します" display="(別紙4-1)誓約書(石油ガス災害バルク等 民間施設用)" xr:uid="{F7A2C8A5-91E8-4C1F-8890-7D90EAF25C81}"/>
    <hyperlink ref="E21:R21" location="様式第12!A1" tooltip="様式第12シートへ遷移します。" display="様式第12" xr:uid="{274BBB9F-8B4F-C34D-B37B-FEC8496A7CA5}"/>
    <hyperlink ref="E28:R28" location="'(別紙4-3)誓約書(石油製品タンク等医療・社福・行政用)'!A1" tooltip="(別紙4-3)誓約書(石油製品タンク等医療・社福・行政用)シートへ遷移します。" display="(別紙4-3)誓約書(石油製品タンク等 医療・社福・行政用)" xr:uid="{2FF529A7-DE59-48FB-A462-8868818460D1}"/>
    <hyperlink ref="E29:R29" location="'(別紙4-3)誓約書(石油製品タンク等民間施設用)'!A1" tooltip="(別紙4-3)誓約書(石油製品タンク等民間施設用)シートへ遷移します。" display="(別紙4-3)誓約書(石油製品タンク等 民間施設用)" xr:uid="{66FF72FA-B837-473B-8E2C-5F6CD4894DDC}"/>
    <hyperlink ref="E31:R31" location="'(別紙4-4)誓約書(石油タンク等医療・社福・行政リース用)'!A1" tooltip="(別紙4-4)誓約書(石油製品タンク等医療・社福・行政リース用)シートへ遷移します。" display="(別紙4-4)誓約書(石油製品タンク等 医療・社福・行政リース用)" xr:uid="{291F57D2-749E-436E-B52C-D07C8BA440B9}"/>
    <hyperlink ref="E32:R32" location="'(別紙4-4)誓約書(石油タンク等民間施設リース用)'!A1" tooltip="(別紙4-4)誓約書(石油製品タンク等民間施設リース用)シートへ遷移します。" display="(別紙4-4)誓約書(石油製品タンク等 民間施設リース用)" xr:uid="{0900A43F-426B-4028-8A40-96A91C5DB57E}"/>
    <hyperlink ref="E33:R33" location="'(別紙4-4)誓約書(石油タンク等 民間施設の公的避難所リース'!A1" tooltip="(別紙4-4)誓約書(石油製品タンク等民間施設リース用)シートへ遷移します。" display="(別紙4-4)誓約書(石油製品タンク等 民間施設等の公的避難所 リース用)" xr:uid="{BA0EBBFA-6EEB-465B-883F-2A4B2A14EDBB}"/>
    <hyperlink ref="E30:R30" location="'(別紙4-3)誓約書(石油タンク等 民間施設の公的避難所用)'!A1" tooltip="(別紙4-3)誓約書(石油製品タンク等民間施設用)シートへ遷移します。" display="(別紙4-3)誓約書(石油製品タンク等 民間施設等の公的避難所用)" xr:uid="{07E13E95-6BFB-4671-8471-94BE98BF41E0}"/>
    <hyperlink ref="E27:R27" location="'(別紙4-2)誓約書(災害バルク等 民間施設の公的避難所リース'!A1" tooltip="(別紙4-2)誓約書(石油ガス災害バルク等民間施設リース用)シートへ遷移します。" display="(別紙4-2)誓約書(石油ガス災害バルク等 民間施設等の公的避難所 リース用)" xr:uid="{5625B1CB-F0F2-4676-8526-5C8F3F93D8CC}"/>
    <hyperlink ref="E24:R24" location="'(別紙4-1)誓約書(災害バルク等 民間施設の公的避難所用)'!A1" tooltip="(別紙4-1)誓約書(石油ガス災害バルク等民間施設用)へ遷移します" display="(別紙4-1)誓約書(石油ガス災害バルク等 民間施設等の公的避難所用)" xr:uid="{F04C3D0A-14AE-465F-8C4B-9BB81F873B2F}"/>
    <hyperlink ref="E18:R18" location="'(別紙10)運用計画'!A1" tooltip="(別紙10)運用計画シートへ遷移します。" display="(別紙10)運用計画" xr:uid="{1B3BEFF8-68E8-4E0A-8D18-83699104EB33}"/>
  </hyperlinks>
  <printOptions horizontalCentered="1"/>
  <pageMargins left="0.19685039370078741" right="0.19685039370078741" top="0.59055118110236227" bottom="0.3937007874015748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0079-40C5-354C-B24E-5C99F6163217}">
  <sheetPr codeName="Sheet7">
    <tabColor rgb="FFFF0000"/>
  </sheetPr>
  <dimension ref="B1:F24"/>
  <sheetViews>
    <sheetView showGridLines="0" view="pageBreakPreview" zoomScaleNormal="100" zoomScaleSheetLayoutView="100" workbookViewId="0">
      <pane xSplit="4" ySplit="4" topLeftCell="E5" activePane="bottomRight" state="frozen"/>
      <selection pane="topRight"/>
      <selection pane="bottomLeft"/>
      <selection pane="bottomRight" activeCell="B1" sqref="B1:D1"/>
    </sheetView>
  </sheetViews>
  <sheetFormatPr defaultColWidth="11.5546875" defaultRowHeight="19.5" x14ac:dyDescent="0.4"/>
  <cols>
    <col min="1" max="1" width="1.6640625" customWidth="1"/>
    <col min="2" max="2" width="3.33203125" customWidth="1"/>
    <col min="3" max="3" width="64.5546875" customWidth="1"/>
    <col min="4" max="4" width="9.33203125" customWidth="1"/>
  </cols>
  <sheetData>
    <row r="1" spans="2:6" ht="24" customHeight="1" thickBot="1" x14ac:dyDescent="0.45">
      <c r="B1" s="830" t="s">
        <v>407</v>
      </c>
      <c r="C1" s="830"/>
      <c r="D1" s="830"/>
    </row>
    <row r="2" spans="2:6" ht="24.75" thickBot="1" x14ac:dyDescent="0.45">
      <c r="B2" s="831" t="s">
        <v>824</v>
      </c>
      <c r="C2" s="832"/>
      <c r="D2" s="833"/>
    </row>
    <row r="3" spans="2:6" ht="75" customHeight="1" x14ac:dyDescent="0.4">
      <c r="B3" s="834" t="s">
        <v>832</v>
      </c>
      <c r="C3" s="834"/>
      <c r="D3" s="834"/>
    </row>
    <row r="4" spans="2:6" x14ac:dyDescent="0.4">
      <c r="B4" s="194" t="s">
        <v>822</v>
      </c>
      <c r="C4" s="195" t="s">
        <v>830</v>
      </c>
      <c r="D4" s="196" t="s">
        <v>823</v>
      </c>
      <c r="F4" s="206"/>
    </row>
    <row r="5" spans="2:6" ht="60" customHeight="1" x14ac:dyDescent="0.4">
      <c r="B5" s="193">
        <f>IF(C5&lt;&gt;"",COUNT($B$4:$B4)+1,"")</f>
        <v>1</v>
      </c>
      <c r="C5" s="312" t="s">
        <v>1083</v>
      </c>
      <c r="D5" s="224"/>
      <c r="F5" s="206"/>
    </row>
    <row r="6" spans="2:6" ht="60" customHeight="1" x14ac:dyDescent="0.4">
      <c r="B6" s="193">
        <f>IF(C6&lt;&gt;"",COUNT($B$4:$B5)+1,"")</f>
        <v>2</v>
      </c>
      <c r="C6" s="330" t="s">
        <v>1123</v>
      </c>
      <c r="D6" s="210"/>
      <c r="F6" s="206"/>
    </row>
    <row r="7" spans="2:6" ht="60" customHeight="1" x14ac:dyDescent="0.4">
      <c r="B7" s="193">
        <f>IF(C7&lt;&gt;"",COUNT($B$4:$B6)+1,"")</f>
        <v>3</v>
      </c>
      <c r="C7" s="207" t="s">
        <v>827</v>
      </c>
      <c r="D7" s="210"/>
      <c r="F7" s="206"/>
    </row>
    <row r="8" spans="2:6" ht="60" customHeight="1" x14ac:dyDescent="0.4">
      <c r="B8" s="193">
        <f>IF(C8&lt;&gt;"",COUNT($B$4:$B7)+1,"")</f>
        <v>4</v>
      </c>
      <c r="C8" s="207" t="s">
        <v>828</v>
      </c>
      <c r="D8" s="210"/>
      <c r="F8" s="206"/>
    </row>
    <row r="9" spans="2:6" ht="60" customHeight="1" x14ac:dyDescent="0.4">
      <c r="B9" s="193">
        <f>IF(C9&lt;&gt;"",COUNT($B$4:$B8)+1,"")</f>
        <v>5</v>
      </c>
      <c r="C9" s="207" t="s">
        <v>829</v>
      </c>
      <c r="D9" s="210"/>
      <c r="F9" s="206"/>
    </row>
    <row r="10" spans="2:6" ht="72.95" customHeight="1" x14ac:dyDescent="0.4">
      <c r="B10" s="193">
        <f>IF(C10&lt;&gt;"",COUNT($B$4:$B9)+1,"")</f>
        <v>6</v>
      </c>
      <c r="C10" s="286" t="s">
        <v>992</v>
      </c>
      <c r="D10" s="210"/>
      <c r="F10" s="206"/>
    </row>
    <row r="11" spans="2:6" ht="60" customHeight="1" x14ac:dyDescent="0.4">
      <c r="B11" s="193">
        <f>IF(C11&lt;&gt;"",COUNT($B$4:$B10)+1,"")</f>
        <v>7</v>
      </c>
      <c r="C11" s="286" t="s">
        <v>993</v>
      </c>
      <c r="D11" s="210"/>
      <c r="F11" s="206"/>
    </row>
    <row r="12" spans="2:6" ht="60" customHeight="1" x14ac:dyDescent="0.4">
      <c r="B12" s="193">
        <f>IF(C12&lt;&gt;"",COUNT($B$4:$B11)+1,"")</f>
        <v>8</v>
      </c>
      <c r="C12" s="336" t="s">
        <v>1069</v>
      </c>
      <c r="D12" s="308"/>
    </row>
    <row r="13" spans="2:6" ht="60" customHeight="1" x14ac:dyDescent="0.4">
      <c r="B13" s="193">
        <f>IF(C13&lt;&gt;"",COUNT($B$4:$B12)+1,"")</f>
        <v>9</v>
      </c>
      <c r="C13" s="286" t="s">
        <v>1081</v>
      </c>
      <c r="D13" s="308"/>
      <c r="F13" s="206"/>
    </row>
    <row r="14" spans="2:6" ht="60" customHeight="1" x14ac:dyDescent="0.4">
      <c r="B14" s="193">
        <f>IF(C14&lt;&gt;"",COUNT($B$4:$B13)+1,"")</f>
        <v>10</v>
      </c>
      <c r="C14" s="311" t="s">
        <v>1082</v>
      </c>
      <c r="D14" s="308"/>
      <c r="F14" s="206"/>
    </row>
    <row r="15" spans="2:6" ht="60" customHeight="1" x14ac:dyDescent="0.4">
      <c r="B15" s="193">
        <f>IF(C15&lt;&gt;"",COUNT($B$4:$B14)+1,"")</f>
        <v>11</v>
      </c>
      <c r="C15" s="330" t="s">
        <v>1124</v>
      </c>
      <c r="D15" s="308"/>
      <c r="F15" s="206"/>
    </row>
    <row r="16" spans="2:6" ht="60" hidden="1" customHeight="1" x14ac:dyDescent="0.4">
      <c r="B16" s="193" t="str">
        <f>IF(C16&lt;&gt;"",COUNT($B$4:$B15)+1,"")</f>
        <v/>
      </c>
      <c r="C16" s="204"/>
      <c r="D16" s="205"/>
    </row>
    <row r="17" spans="6:6" x14ac:dyDescent="0.4">
      <c r="F17" s="206"/>
    </row>
    <row r="19" spans="6:6" x14ac:dyDescent="0.4">
      <c r="F19" s="206"/>
    </row>
    <row r="20" spans="6:6" x14ac:dyDescent="0.4">
      <c r="F20" s="206"/>
    </row>
    <row r="22" spans="6:6" x14ac:dyDescent="0.4">
      <c r="F22" s="206"/>
    </row>
    <row r="23" spans="6:6" x14ac:dyDescent="0.4">
      <c r="F23" s="206"/>
    </row>
    <row r="24" spans="6:6" x14ac:dyDescent="0.4">
      <c r="F24" s="206"/>
    </row>
  </sheetData>
  <sheetProtection algorithmName="SHA-512" hashValue="xovKcAGdWIX5sTEJwXFVz3vv3gt+6yO8cMCxlf+HRd5ghHa1wxsyBFkpYG/kbESyCWhhAVkP406x37AfvwqK7Q==" saltValue="21AKoCa2Ahw+53Qh0wIgvQ==" spinCount="100000" sheet="1" objects="1" scenarios="1"/>
  <mergeCells count="3">
    <mergeCell ref="B1:D1"/>
    <mergeCell ref="B2:D2"/>
    <mergeCell ref="B3:D3"/>
  </mergeCells>
  <phoneticPr fontId="21"/>
  <conditionalFormatting sqref="B5:D16">
    <cfRule type="expression" dxfId="156" priority="1">
      <formula>$B5=""</formula>
    </cfRule>
  </conditionalFormatting>
  <dataValidations count="1">
    <dataValidation type="list" allowBlank="1" showInputMessage="1" showErrorMessage="1" sqref="D5:D16" xr:uid="{DB6F8EE3-6DC9-A548-94F1-5B76ED91EB96}">
      <formula1>"はい,いいえ"</formula1>
    </dataValidation>
  </dataValidations>
  <hyperlinks>
    <hyperlink ref="B1:D1" location="目次!A1" display="目次へ" xr:uid="{138CE598-FBEE-CF4D-8EFF-6D5865DD4F13}"/>
  </hyperlinks>
  <printOptions horizontalCentered="1"/>
  <pageMargins left="0.19685039370078741" right="0.19685039370078741" top="0.59055118110236227" bottom="0.39370078740157483" header="0.31496062992125984" footer="0.31496062992125984"/>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F079-6C4A-124F-837A-B3DECDF4B8F2}">
  <sheetPr codeName="Sheet3">
    <tabColor rgb="FFFF0000"/>
  </sheetPr>
  <dimension ref="A1:AZ348"/>
  <sheetViews>
    <sheetView showGridLines="0" zoomScale="80" zoomScaleNormal="80" zoomScaleSheetLayoutView="70" workbookViewId="0">
      <pane xSplit="48" ySplit="4" topLeftCell="AW5" activePane="bottomRight" state="frozen"/>
      <selection pane="topRight"/>
      <selection pane="bottomLeft"/>
      <selection pane="bottomRight" sqref="A1:AT1"/>
    </sheetView>
  </sheetViews>
  <sheetFormatPr defaultColWidth="10.6640625" defaultRowHeight="21" customHeight="1" x14ac:dyDescent="0.4"/>
  <cols>
    <col min="1" max="1" width="3.33203125" style="1" customWidth="1"/>
    <col min="2" max="2" width="1.6640625" style="1" customWidth="1"/>
    <col min="3" max="11" width="3.6640625" style="1" customWidth="1"/>
    <col min="12" max="46" width="2.33203125" style="1" customWidth="1"/>
    <col min="47" max="47" width="2.33203125" style="201" customWidth="1"/>
    <col min="48" max="48" width="45.21875" style="1" customWidth="1"/>
    <col min="49" max="16384" width="10.6640625" style="1"/>
  </cols>
  <sheetData>
    <row r="1" spans="1:49" ht="26.1" customHeight="1" x14ac:dyDescent="0.4">
      <c r="A1" s="959" t="str">
        <f>"自衛的燃料備蓄　"&amp;事業年度&amp;"補助金"</f>
        <v>自衛的燃料備蓄　補助金</v>
      </c>
      <c r="B1" s="959"/>
      <c r="C1" s="959"/>
      <c r="D1" s="959"/>
      <c r="E1" s="959"/>
      <c r="F1" s="959"/>
      <c r="G1" s="959"/>
      <c r="H1" s="959"/>
      <c r="I1" s="959"/>
      <c r="J1" s="959"/>
      <c r="K1" s="959"/>
      <c r="L1" s="959"/>
      <c r="M1" s="959"/>
      <c r="N1" s="959"/>
      <c r="O1" s="959"/>
      <c r="P1" s="959"/>
      <c r="Q1" s="959"/>
      <c r="R1" s="959"/>
      <c r="S1" s="959"/>
      <c r="T1" s="959"/>
      <c r="U1" s="959"/>
      <c r="V1" s="959"/>
      <c r="W1" s="959"/>
      <c r="X1" s="959"/>
      <c r="Y1" s="959"/>
      <c r="Z1" s="959"/>
      <c r="AA1" s="959"/>
      <c r="AB1" s="959"/>
      <c r="AC1" s="959"/>
      <c r="AD1" s="959"/>
      <c r="AE1" s="959"/>
      <c r="AF1" s="959"/>
      <c r="AG1" s="959"/>
      <c r="AH1" s="959"/>
      <c r="AI1" s="959"/>
      <c r="AJ1" s="959"/>
      <c r="AK1" s="959"/>
      <c r="AL1" s="959"/>
      <c r="AM1" s="959"/>
      <c r="AN1" s="959"/>
      <c r="AO1" s="959"/>
      <c r="AP1" s="959"/>
      <c r="AQ1" s="959"/>
      <c r="AR1" s="959"/>
      <c r="AS1" s="959"/>
      <c r="AT1" s="959"/>
      <c r="AV1" s="202" t="s">
        <v>826</v>
      </c>
    </row>
    <row r="2" spans="1:49" ht="9" customHeight="1" x14ac:dyDescent="0.4">
      <c r="A2" s="140"/>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row>
    <row r="3" spans="1:49" ht="21" customHeight="1" x14ac:dyDescent="0.4">
      <c r="A3" s="138"/>
      <c r="B3" s="138"/>
      <c r="C3" s="1246" t="s">
        <v>75</v>
      </c>
      <c r="D3" s="1247"/>
      <c r="E3" s="1247"/>
      <c r="F3" s="1247"/>
      <c r="G3" s="1248"/>
      <c r="H3" s="139" t="s">
        <v>76</v>
      </c>
      <c r="I3" s="1257" t="s">
        <v>77</v>
      </c>
      <c r="J3" s="1258"/>
      <c r="K3" s="1258"/>
      <c r="L3" s="1258"/>
      <c r="M3" s="1259"/>
      <c r="N3" s="1245" t="s">
        <v>76</v>
      </c>
      <c r="O3" s="1245"/>
      <c r="P3" s="1246" t="s">
        <v>728</v>
      </c>
      <c r="Q3" s="1247"/>
      <c r="R3" s="1247"/>
      <c r="S3" s="1247"/>
      <c r="T3" s="1247"/>
      <c r="U3" s="1247"/>
      <c r="V3" s="1247"/>
      <c r="W3" s="1247"/>
      <c r="X3" s="1247"/>
      <c r="Y3" s="1247"/>
      <c r="Z3" s="1247"/>
      <c r="AA3" s="1247"/>
      <c r="AB3" s="1247"/>
      <c r="AC3" s="1247"/>
      <c r="AD3" s="1247"/>
      <c r="AE3" s="1248"/>
      <c r="AF3" s="1245" t="s">
        <v>76</v>
      </c>
      <c r="AG3" s="1245"/>
      <c r="AH3" s="1246" t="s">
        <v>78</v>
      </c>
      <c r="AI3" s="1247"/>
      <c r="AJ3" s="1247"/>
      <c r="AK3" s="1247"/>
      <c r="AL3" s="1247"/>
      <c r="AM3" s="1247"/>
      <c r="AN3" s="1247"/>
      <c r="AO3" s="1247"/>
      <c r="AP3" s="1247"/>
      <c r="AQ3" s="1248"/>
      <c r="AR3" s="143"/>
      <c r="AS3" s="144"/>
      <c r="AV3" s="222" t="str">
        <f>IF(AV19="申請要件を満たしていません。",AV19,IF(COUNTIF(AU9:AU198,"!")&gt;0,"未記載の項目があります。",IF(COUNTIF(AU9:AU198,"×")&gt;0,"申請不可","")))</f>
        <v>未記載の項目があります。</v>
      </c>
    </row>
    <row r="4" spans="1:49" ht="21" customHeight="1" x14ac:dyDescent="0.4">
      <c r="A4" s="1260" t="s">
        <v>407</v>
      </c>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c r="Z4" s="1260"/>
      <c r="AA4" s="1260"/>
      <c r="AB4" s="1260"/>
      <c r="AC4" s="1260"/>
      <c r="AD4" s="1260"/>
      <c r="AE4" s="1260"/>
      <c r="AF4" s="1260"/>
      <c r="AG4" s="1260"/>
      <c r="AH4" s="1260"/>
      <c r="AI4" s="1260"/>
      <c r="AJ4" s="1260"/>
      <c r="AK4" s="1260"/>
      <c r="AL4" s="1260"/>
      <c r="AM4" s="1260"/>
      <c r="AN4" s="1260"/>
      <c r="AO4" s="1260"/>
      <c r="AP4" s="1260"/>
      <c r="AQ4" s="1260"/>
      <c r="AR4" s="1260"/>
      <c r="AS4" s="1260"/>
    </row>
    <row r="5" spans="1:49" ht="21" customHeight="1" x14ac:dyDescent="0.4">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904" t="s">
        <v>609</v>
      </c>
      <c r="AR5" s="904"/>
      <c r="AS5" s="904"/>
      <c r="AT5" s="126"/>
      <c r="AV5" s="199"/>
    </row>
    <row r="6" spans="1:49" ht="12" customHeight="1" x14ac:dyDescent="0.4">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8"/>
      <c r="AR6" s="128"/>
      <c r="AS6" s="128"/>
      <c r="AT6" s="126"/>
      <c r="AV6" s="197"/>
    </row>
    <row r="7" spans="1:49" ht="23.1" customHeight="1" x14ac:dyDescent="0.4">
      <c r="A7" s="1031" t="s">
        <v>194</v>
      </c>
      <c r="B7" s="1031"/>
      <c r="C7" s="1031"/>
      <c r="D7" s="1031"/>
      <c r="E7" s="1031"/>
      <c r="F7" s="1031"/>
      <c r="G7" s="1031"/>
      <c r="H7" s="1031"/>
      <c r="I7" s="1031"/>
      <c r="J7" s="1031"/>
      <c r="K7" s="1031"/>
      <c r="L7" s="1031"/>
      <c r="M7" s="1031"/>
      <c r="N7" s="1031"/>
      <c r="O7" s="1031"/>
      <c r="P7" s="1031"/>
      <c r="Q7" s="1031"/>
      <c r="R7" s="1031"/>
      <c r="S7" s="1031"/>
      <c r="T7" s="1031"/>
      <c r="U7" s="1031"/>
      <c r="V7" s="1031"/>
      <c r="W7" s="1031"/>
      <c r="X7" s="1031"/>
      <c r="Y7" s="1031"/>
      <c r="Z7" s="1031"/>
      <c r="AA7" s="1031"/>
      <c r="AB7" s="1031"/>
      <c r="AC7" s="1031"/>
      <c r="AD7" s="1031"/>
      <c r="AE7" s="1031"/>
      <c r="AF7" s="1031"/>
      <c r="AG7" s="1031"/>
      <c r="AH7" s="1031"/>
      <c r="AI7" s="1031"/>
      <c r="AJ7" s="1031"/>
      <c r="AK7" s="1031"/>
      <c r="AL7" s="1031"/>
      <c r="AM7" s="1031"/>
      <c r="AN7" s="1031"/>
      <c r="AO7" s="1031"/>
      <c r="AP7" s="1031"/>
      <c r="AQ7" s="1031"/>
      <c r="AR7" s="1031"/>
      <c r="AS7" s="1031"/>
      <c r="AV7" s="197"/>
    </row>
    <row r="8" spans="1:49" ht="12" customHeight="1" thickBot="1" x14ac:dyDescent="0.45">
      <c r="AV8" s="197"/>
    </row>
    <row r="9" spans="1:49" ht="21" customHeight="1" thickTop="1" x14ac:dyDescent="0.4">
      <c r="C9" s="1261" t="s">
        <v>69</v>
      </c>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2"/>
      <c r="AB9" s="1262"/>
      <c r="AC9" s="1262"/>
      <c r="AD9" s="1262"/>
      <c r="AE9" s="1262"/>
      <c r="AF9" s="1262"/>
      <c r="AG9" s="1262"/>
      <c r="AH9" s="1262"/>
      <c r="AI9" s="1262"/>
      <c r="AJ9" s="1262"/>
      <c r="AK9" s="1262"/>
      <c r="AL9" s="1262"/>
      <c r="AM9" s="1262"/>
      <c r="AN9" s="1262"/>
      <c r="AO9" s="1262"/>
      <c r="AP9" s="1262"/>
      <c r="AQ9" s="1262"/>
      <c r="AR9" s="1262"/>
      <c r="AS9" s="1263"/>
      <c r="AU9" s="201" t="str">
        <f>IF(AV9&lt;&gt;"","!","")</f>
        <v/>
      </c>
      <c r="AV9" s="197"/>
    </row>
    <row r="10" spans="1:49" ht="21" customHeight="1" x14ac:dyDescent="0.4">
      <c r="C10" s="32"/>
      <c r="D10" s="1254" t="s">
        <v>0</v>
      </c>
      <c r="E10" s="1255"/>
      <c r="F10" s="1255"/>
      <c r="G10" s="1255"/>
      <c r="H10" s="1255"/>
      <c r="I10" s="1255"/>
      <c r="J10" s="1255"/>
      <c r="K10" s="1255"/>
      <c r="L10" s="1256"/>
      <c r="M10" s="1264"/>
      <c r="N10" s="1265"/>
      <c r="O10" s="1265"/>
      <c r="P10" s="1265"/>
      <c r="Q10" s="1265"/>
      <c r="R10" s="1265"/>
      <c r="S10" s="1265"/>
      <c r="T10" s="1266"/>
      <c r="U10" s="136"/>
      <c r="V10" s="136"/>
      <c r="W10" s="136"/>
      <c r="X10" s="136"/>
      <c r="Y10" s="136"/>
      <c r="Z10" s="136"/>
      <c r="AA10" s="136"/>
      <c r="AB10" s="145"/>
      <c r="AC10" s="145"/>
      <c r="AD10" s="145"/>
      <c r="AE10" s="145"/>
      <c r="AF10" s="145"/>
      <c r="AG10" s="145"/>
      <c r="AH10" s="146"/>
      <c r="AI10" s="146"/>
      <c r="AJ10" s="146"/>
      <c r="AK10" s="146"/>
      <c r="AL10" s="146"/>
      <c r="AM10" s="146"/>
      <c r="AN10" s="146"/>
      <c r="AO10" s="146"/>
      <c r="AP10" s="146"/>
      <c r="AQ10" s="146"/>
      <c r="AR10" s="146"/>
      <c r="AS10" s="147"/>
      <c r="AU10" s="201" t="str">
        <f t="shared" ref="AU10:AU94" si="0">IF(AV10&lt;&gt;"","!","")</f>
        <v/>
      </c>
      <c r="AV10" s="197"/>
      <c r="AW10" s="256"/>
    </row>
    <row r="11" spans="1:49" ht="21" customHeight="1" x14ac:dyDescent="0.4">
      <c r="C11" s="33"/>
      <c r="D11" s="1254" t="s">
        <v>406</v>
      </c>
      <c r="E11" s="1255"/>
      <c r="F11" s="1255"/>
      <c r="G11" s="1255"/>
      <c r="H11" s="1255"/>
      <c r="I11" s="1255"/>
      <c r="J11" s="1255"/>
      <c r="K11" s="1255"/>
      <c r="L11" s="1256"/>
      <c r="M11" s="1235" t="str">
        <f>IF(AND(M12="",M13="",M14="",M15=""),"",IF(MAX(M12:S15)=M12,D12,IF(MAX(M12:S15)=M13,D13,IF(MAX(M12:S15)=M14,D14,IF(MAX(M12:S15)=M15,D15,"")))))</f>
        <v/>
      </c>
      <c r="N11" s="1236"/>
      <c r="O11" s="1236"/>
      <c r="P11" s="1236"/>
      <c r="Q11" s="1236"/>
      <c r="R11" s="1236"/>
      <c r="S11" s="1236"/>
      <c r="T11" s="1237"/>
      <c r="U11" s="1231"/>
      <c r="V11" s="1232"/>
      <c r="W11" s="1232"/>
      <c r="X11" s="1232"/>
      <c r="Y11" s="1232"/>
      <c r="Z11" s="1232"/>
      <c r="AA11" s="1232"/>
      <c r="AB11" s="1228" t="s">
        <v>959</v>
      </c>
      <c r="AC11" s="1229"/>
      <c r="AD11" s="1229"/>
      <c r="AE11" s="1229"/>
      <c r="AF11" s="1229"/>
      <c r="AG11" s="1230"/>
      <c r="AH11" s="1233"/>
      <c r="AI11" s="1233"/>
      <c r="AJ11" s="1233"/>
      <c r="AK11" s="1233"/>
      <c r="AL11" s="1233"/>
      <c r="AM11" s="1233"/>
      <c r="AN11" s="1233"/>
      <c r="AO11" s="1233"/>
      <c r="AP11" s="1233"/>
      <c r="AQ11" s="1233"/>
      <c r="AR11" s="1233"/>
      <c r="AS11" s="1234"/>
      <c r="AU11" s="201" t="str">
        <f t="shared" si="0"/>
        <v/>
      </c>
      <c r="AV11" s="197" t="str">
        <f>IF(AND(M11&lt;&gt;"",AH11=""),"申請種別を選択してください。","")</f>
        <v/>
      </c>
      <c r="AW11" s="255"/>
    </row>
    <row r="12" spans="1:49" ht="21" customHeight="1" x14ac:dyDescent="0.4">
      <c r="C12" s="33"/>
      <c r="D12" s="1225" t="s">
        <v>65</v>
      </c>
      <c r="E12" s="1226"/>
      <c r="F12" s="1227"/>
      <c r="G12" s="1204" t="s">
        <v>419</v>
      </c>
      <c r="H12" s="951"/>
      <c r="I12" s="951"/>
      <c r="J12" s="951"/>
      <c r="K12" s="951"/>
      <c r="L12" s="952"/>
      <c r="M12" s="1210"/>
      <c r="N12" s="1211"/>
      <c r="O12" s="1211"/>
      <c r="P12" s="1211"/>
      <c r="Q12" s="1211"/>
      <c r="R12" s="1211"/>
      <c r="S12" s="1211"/>
      <c r="T12" s="1212"/>
      <c r="U12" s="1222" t="str">
        <f>IF(ISERROR(DAY($M12)),"エラー","")</f>
        <v/>
      </c>
      <c r="V12" s="1223"/>
      <c r="W12" s="1223"/>
      <c r="X12" s="1223"/>
      <c r="Y12" s="1223"/>
      <c r="Z12" s="1223"/>
      <c r="AA12" s="1224"/>
      <c r="AB12" s="1228" t="s">
        <v>198</v>
      </c>
      <c r="AC12" s="1229"/>
      <c r="AD12" s="1229"/>
      <c r="AE12" s="1229"/>
      <c r="AF12" s="1229"/>
      <c r="AG12" s="1230"/>
      <c r="AH12" s="1219" t="s">
        <v>1075</v>
      </c>
      <c r="AI12" s="1220"/>
      <c r="AJ12" s="1220"/>
      <c r="AK12" s="1220"/>
      <c r="AL12" s="1220"/>
      <c r="AM12" s="1220"/>
      <c r="AN12" s="1220"/>
      <c r="AO12" s="1220"/>
      <c r="AP12" s="1220"/>
      <c r="AQ12" s="1220"/>
      <c r="AR12" s="1220"/>
      <c r="AS12" s="1221"/>
      <c r="AU12" s="201" t="str">
        <f t="shared" si="0"/>
        <v/>
      </c>
      <c r="AV12" s="197" t="str">
        <f>IF(AND(M12&lt;&gt;"",AH12=""),"エルピーガス振興センターの理事長名を記載ください。","")</f>
        <v/>
      </c>
      <c r="AW12" s="258"/>
    </row>
    <row r="13" spans="1:49" ht="21" customHeight="1" x14ac:dyDescent="0.4">
      <c r="C13" s="33"/>
      <c r="D13" s="1225" t="s">
        <v>66</v>
      </c>
      <c r="E13" s="1249"/>
      <c r="F13" s="1250"/>
      <c r="G13" s="1204" t="s">
        <v>420</v>
      </c>
      <c r="H13" s="951"/>
      <c r="I13" s="951"/>
      <c r="J13" s="951"/>
      <c r="K13" s="951"/>
      <c r="L13" s="952"/>
      <c r="M13" s="1213"/>
      <c r="N13" s="1214"/>
      <c r="O13" s="1214"/>
      <c r="P13" s="1214"/>
      <c r="Q13" s="1214"/>
      <c r="R13" s="1214"/>
      <c r="S13" s="1214"/>
      <c r="T13" s="1215"/>
      <c r="U13" s="1222" t="str">
        <f>IF($M13="","",IF(ISERROR(DAY($M13)),"エラー",IF(OR($M$12="",$M13&lt;=$M$12,$M13=$M14),"エラー",IF($M$15&lt;&gt;"",IF($M13&gt;=$M$15,"エラー",""),""))))</f>
        <v/>
      </c>
      <c r="V13" s="1223"/>
      <c r="W13" s="1223"/>
      <c r="X13" s="1223"/>
      <c r="Y13" s="1223"/>
      <c r="Z13" s="1223"/>
      <c r="AA13" s="1224"/>
      <c r="AB13" s="1228" t="s">
        <v>198</v>
      </c>
      <c r="AC13" s="1229"/>
      <c r="AD13" s="1229"/>
      <c r="AE13" s="1229"/>
      <c r="AF13" s="1229"/>
      <c r="AG13" s="1230"/>
      <c r="AH13" s="1219"/>
      <c r="AI13" s="1220"/>
      <c r="AJ13" s="1220"/>
      <c r="AK13" s="1220"/>
      <c r="AL13" s="1220"/>
      <c r="AM13" s="1220"/>
      <c r="AN13" s="1220"/>
      <c r="AO13" s="1220"/>
      <c r="AP13" s="1220"/>
      <c r="AQ13" s="1220"/>
      <c r="AR13" s="1220"/>
      <c r="AS13" s="1221"/>
      <c r="AU13" s="201" t="str">
        <f t="shared" si="0"/>
        <v/>
      </c>
      <c r="AV13" s="197" t="str">
        <f>IF(AND(M13&lt;&gt;"",AH13=""),"エルピーガス振興センターの理事長名を記載ください。","")</f>
        <v/>
      </c>
      <c r="AW13" s="258"/>
    </row>
    <row r="14" spans="1:49" ht="21" customHeight="1" x14ac:dyDescent="0.4">
      <c r="C14" s="33"/>
      <c r="D14" s="1225" t="s">
        <v>67</v>
      </c>
      <c r="E14" s="1249"/>
      <c r="F14" s="1250"/>
      <c r="G14" s="1204" t="s">
        <v>421</v>
      </c>
      <c r="H14" s="951"/>
      <c r="I14" s="951"/>
      <c r="J14" s="951"/>
      <c r="K14" s="951"/>
      <c r="L14" s="952"/>
      <c r="M14" s="1213"/>
      <c r="N14" s="1214"/>
      <c r="O14" s="1214"/>
      <c r="P14" s="1214"/>
      <c r="Q14" s="1214"/>
      <c r="R14" s="1214"/>
      <c r="S14" s="1214"/>
      <c r="T14" s="1215"/>
      <c r="U14" s="1222" t="str">
        <f>IF($M14="","",IF(ISERROR(DAY($M14)),"エラー",IF(OR($M$12="",$M14&lt;=$M$12,$M14=$M13),"エラー",IF($M$15&lt;&gt;"",IF($M14&gt;=$M$15,"エラー",""),""))))</f>
        <v/>
      </c>
      <c r="V14" s="1223"/>
      <c r="W14" s="1223"/>
      <c r="X14" s="1223"/>
      <c r="Y14" s="1223"/>
      <c r="Z14" s="1223"/>
      <c r="AA14" s="1224"/>
      <c r="AB14" s="1228" t="s">
        <v>198</v>
      </c>
      <c r="AC14" s="1229"/>
      <c r="AD14" s="1229"/>
      <c r="AE14" s="1229"/>
      <c r="AF14" s="1229"/>
      <c r="AG14" s="1230"/>
      <c r="AH14" s="1219"/>
      <c r="AI14" s="1220"/>
      <c r="AJ14" s="1220"/>
      <c r="AK14" s="1220"/>
      <c r="AL14" s="1220"/>
      <c r="AM14" s="1220"/>
      <c r="AN14" s="1220"/>
      <c r="AO14" s="1220"/>
      <c r="AP14" s="1220"/>
      <c r="AQ14" s="1220"/>
      <c r="AR14" s="1220"/>
      <c r="AS14" s="1221"/>
      <c r="AU14" s="201" t="str">
        <f t="shared" si="0"/>
        <v/>
      </c>
      <c r="AV14" s="197" t="str">
        <f>IF(AND(M14&lt;&gt;"",AH14=""),"エルピーガス振興センターの理事長名を記載ください。","")</f>
        <v/>
      </c>
      <c r="AW14" s="255"/>
    </row>
    <row r="15" spans="1:49" ht="21" customHeight="1" thickBot="1" x14ac:dyDescent="0.45">
      <c r="C15" s="34"/>
      <c r="D15" s="1207" t="s">
        <v>64</v>
      </c>
      <c r="E15" s="1208"/>
      <c r="F15" s="1209"/>
      <c r="G15" s="1251" t="s">
        <v>68</v>
      </c>
      <c r="H15" s="1252"/>
      <c r="I15" s="1252"/>
      <c r="J15" s="1252"/>
      <c r="K15" s="1252"/>
      <c r="L15" s="1253"/>
      <c r="M15" s="1216"/>
      <c r="N15" s="1217"/>
      <c r="O15" s="1217"/>
      <c r="P15" s="1217"/>
      <c r="Q15" s="1217"/>
      <c r="R15" s="1217"/>
      <c r="S15" s="1217"/>
      <c r="T15" s="1218"/>
      <c r="U15" s="1270" t="str">
        <f>IF($M15="","",IF(ISERROR(DAY($M15)),"エラー",IF(OR($M$12="",$M15&lt;=$M$12,$M15&lt;=$M13,$M15&lt;=$M14),"エラー","")))</f>
        <v/>
      </c>
      <c r="V15" s="1271"/>
      <c r="W15" s="1271"/>
      <c r="X15" s="1271"/>
      <c r="Y15" s="1271"/>
      <c r="Z15" s="1271"/>
      <c r="AA15" s="1272"/>
      <c r="AB15" s="1273" t="s">
        <v>198</v>
      </c>
      <c r="AC15" s="1274"/>
      <c r="AD15" s="1274"/>
      <c r="AE15" s="1274"/>
      <c r="AF15" s="1274"/>
      <c r="AG15" s="1275"/>
      <c r="AH15" s="1267"/>
      <c r="AI15" s="1268"/>
      <c r="AJ15" s="1268"/>
      <c r="AK15" s="1268"/>
      <c r="AL15" s="1268"/>
      <c r="AM15" s="1268"/>
      <c r="AN15" s="1268"/>
      <c r="AO15" s="1268"/>
      <c r="AP15" s="1268"/>
      <c r="AQ15" s="1268"/>
      <c r="AR15" s="1268"/>
      <c r="AS15" s="1269"/>
      <c r="AU15" s="201" t="str">
        <f t="shared" si="0"/>
        <v/>
      </c>
      <c r="AV15" s="197" t="str">
        <f>IF(AND(M15&lt;&gt;"",AH15=""),"エルピーガス振興センターの理事長名を記載ください。","")</f>
        <v/>
      </c>
      <c r="AW15" s="255"/>
    </row>
    <row r="16" spans="1:49" ht="21" customHeight="1" thickTop="1" x14ac:dyDescent="0.4">
      <c r="AU16" s="201" t="str">
        <f t="shared" si="0"/>
        <v/>
      </c>
      <c r="AV16" s="197"/>
    </row>
    <row r="17" spans="1:49" ht="23.1" customHeight="1" x14ac:dyDescent="0.4">
      <c r="A17" s="1031" t="s">
        <v>664</v>
      </c>
      <c r="B17" s="1031"/>
      <c r="C17" s="1031"/>
      <c r="D17" s="1031"/>
      <c r="E17" s="1031"/>
      <c r="F17" s="1031"/>
      <c r="G17" s="1031"/>
      <c r="H17" s="1031"/>
      <c r="I17" s="1031"/>
      <c r="J17" s="1031"/>
      <c r="K17" s="1031"/>
      <c r="L17" s="1031"/>
      <c r="M17" s="1031"/>
      <c r="N17" s="1031"/>
      <c r="O17" s="1031"/>
      <c r="P17" s="1031"/>
      <c r="Q17" s="1031"/>
      <c r="R17" s="1031"/>
      <c r="S17" s="1031"/>
      <c r="T17" s="1031"/>
      <c r="U17" s="1031"/>
      <c r="V17" s="1031"/>
      <c r="W17" s="1031"/>
      <c r="X17" s="1031"/>
      <c r="Y17" s="1031"/>
      <c r="Z17" s="1031"/>
      <c r="AA17" s="1031"/>
      <c r="AB17" s="1031"/>
      <c r="AC17" s="1031"/>
      <c r="AD17" s="1031"/>
      <c r="AE17" s="1031"/>
      <c r="AF17" s="1031"/>
      <c r="AG17" s="1031"/>
      <c r="AH17" s="1031"/>
      <c r="AI17" s="1031"/>
      <c r="AJ17" s="1031"/>
      <c r="AK17" s="1031"/>
      <c r="AL17" s="1031"/>
      <c r="AM17" s="1031"/>
      <c r="AN17" s="1031"/>
      <c r="AO17" s="1031"/>
      <c r="AP17" s="1031"/>
      <c r="AQ17" s="1031"/>
      <c r="AR17" s="1031"/>
      <c r="AS17" s="1031"/>
      <c r="AU17" s="201" t="str">
        <f t="shared" si="0"/>
        <v/>
      </c>
      <c r="AV17" s="197"/>
    </row>
    <row r="18" spans="1:49" ht="12" customHeight="1" x14ac:dyDescent="0.4">
      <c r="C18" s="17"/>
      <c r="D18" s="17"/>
      <c r="E18" s="17"/>
      <c r="F18" s="11"/>
      <c r="G18" s="11"/>
      <c r="H18" s="11"/>
      <c r="I18" s="11"/>
      <c r="J18" s="11"/>
      <c r="K18" s="11"/>
      <c r="L18" s="11"/>
      <c r="M18" s="11"/>
      <c r="N18" s="11"/>
      <c r="O18" s="18"/>
      <c r="P18" s="18"/>
      <c r="Q18" s="18"/>
      <c r="R18" s="18"/>
      <c r="S18" s="18"/>
      <c r="T18" s="18"/>
      <c r="U18" s="18"/>
      <c r="V18" s="19"/>
      <c r="W18" s="14"/>
      <c r="X18" s="14"/>
      <c r="Y18" s="14"/>
      <c r="Z18" s="14"/>
      <c r="AA18" s="14"/>
      <c r="AB18" s="14"/>
      <c r="AC18" s="14"/>
      <c r="AD18" s="14"/>
      <c r="AE18" s="14"/>
      <c r="AF18" s="14"/>
      <c r="AG18" s="14"/>
      <c r="AH18" s="14"/>
      <c r="AI18" s="14"/>
      <c r="AJ18" s="14"/>
      <c r="AK18" s="14"/>
      <c r="AL18" s="14"/>
      <c r="AM18" s="14"/>
      <c r="AN18" s="29"/>
      <c r="AO18" s="29"/>
      <c r="AP18" s="29"/>
      <c r="AQ18" s="123"/>
      <c r="AR18" s="124"/>
      <c r="AS18" s="124"/>
      <c r="AT18" s="14"/>
      <c r="AU18" s="201" t="str">
        <f t="shared" si="0"/>
        <v/>
      </c>
      <c r="AV18" s="197"/>
    </row>
    <row r="19" spans="1:49" ht="21" customHeight="1" x14ac:dyDescent="0.4">
      <c r="B19" s="1244" t="str">
        <f>IF(COUNT(確認シート!B:B)=COUNTIF(確認シート!D:D,"はい"),"０．「申請に際しての確認事項」の確認項目を理解して申請する",IF(COUNTIF(確認シート!D:D,"いいえ")&gt;0,"申請できません。",""))</f>
        <v/>
      </c>
      <c r="C19" s="1244"/>
      <c r="D19" s="1244"/>
      <c r="E19" s="1244"/>
      <c r="F19" s="1244"/>
      <c r="G19" s="1244"/>
      <c r="H19" s="1244"/>
      <c r="I19" s="1244"/>
      <c r="J19" s="1244"/>
      <c r="K19" s="1244"/>
      <c r="L19" s="1244"/>
      <c r="M19" s="1244"/>
      <c r="N19" s="1244"/>
      <c r="O19" s="1244"/>
      <c r="P19" s="1244"/>
      <c r="Q19" s="1244"/>
      <c r="R19" s="1244"/>
      <c r="S19" s="1244"/>
      <c r="T19" s="1244"/>
      <c r="U19" s="1244"/>
      <c r="V19" s="1244"/>
      <c r="W19" s="1244"/>
      <c r="X19" s="1244"/>
      <c r="Y19" s="1244"/>
      <c r="Z19" s="1244"/>
      <c r="AA19" s="1244"/>
      <c r="AB19" s="1244"/>
      <c r="AC19" s="1244"/>
      <c r="AD19" s="1244"/>
      <c r="AE19" s="1244"/>
      <c r="AF19" s="1244"/>
      <c r="AG19" s="1244"/>
      <c r="AH19" s="1244"/>
      <c r="AI19" s="1244"/>
      <c r="AJ19" s="1244"/>
      <c r="AK19" s="1244"/>
      <c r="AL19" s="1244"/>
      <c r="AM19" s="1244"/>
      <c r="AN19" s="1244"/>
      <c r="AO19" s="1244"/>
      <c r="AP19" s="1244"/>
      <c r="AQ19" s="1244"/>
      <c r="AR19" s="1244"/>
      <c r="AS19" s="1244"/>
      <c r="AT19" s="14"/>
      <c r="AU19" s="201" t="str">
        <f>IF(AV19="申請できません。","×",IF(AV19&lt;&gt;"","!",""))</f>
        <v>!</v>
      </c>
      <c r="AV19" s="197" t="str">
        <f>IF(B19="","申請に際しての確認事項に回答してください。",IF(B19="申請できません。","申請要件を満たしていません。",""))</f>
        <v>申請に際しての確認事項に回答してください。</v>
      </c>
    </row>
    <row r="20" spans="1:49" ht="12" customHeight="1" x14ac:dyDescent="0.4">
      <c r="C20" s="17"/>
      <c r="D20" s="17"/>
      <c r="E20" s="17"/>
      <c r="F20" s="11"/>
      <c r="G20" s="11"/>
      <c r="H20" s="11"/>
      <c r="I20" s="11"/>
      <c r="J20" s="11"/>
      <c r="K20" s="11"/>
      <c r="L20" s="11"/>
      <c r="M20" s="11"/>
      <c r="N20" s="11"/>
      <c r="O20" s="18"/>
      <c r="P20" s="18"/>
      <c r="Q20" s="18"/>
      <c r="R20" s="18"/>
      <c r="S20" s="18"/>
      <c r="T20" s="18"/>
      <c r="U20" s="18"/>
      <c r="V20" s="19"/>
      <c r="W20" s="14"/>
      <c r="X20" s="14"/>
      <c r="Y20" s="14"/>
      <c r="Z20" s="14"/>
      <c r="AA20" s="14"/>
      <c r="AB20" s="14"/>
      <c r="AC20" s="14"/>
      <c r="AD20" s="14"/>
      <c r="AE20" s="14"/>
      <c r="AF20" s="14"/>
      <c r="AG20" s="14"/>
      <c r="AH20" s="14"/>
      <c r="AI20" s="14"/>
      <c r="AJ20" s="14"/>
      <c r="AK20" s="14"/>
      <c r="AL20" s="14"/>
      <c r="AM20" s="14"/>
      <c r="AN20" s="29"/>
      <c r="AO20" s="29"/>
      <c r="AP20" s="29"/>
      <c r="AQ20" s="123"/>
      <c r="AR20" s="124"/>
      <c r="AS20" s="124"/>
      <c r="AT20" s="14"/>
      <c r="AU20" s="201" t="str">
        <f t="shared" si="0"/>
        <v/>
      </c>
      <c r="AV20" s="197"/>
    </row>
    <row r="21" spans="1:49" ht="21" customHeight="1" thickBot="1" x14ac:dyDescent="0.45">
      <c r="B21" s="29" t="str">
        <f>"１．申請者（補助対象"&amp;IF(AH11="石油製品タンク等","石油","LPガス")&amp;"設備の購入者）"</f>
        <v>１．申請者（補助対象LPガス設備の購入者）</v>
      </c>
      <c r="C21" s="17"/>
      <c r="D21" s="17"/>
      <c r="E21" s="17"/>
      <c r="F21" s="11"/>
      <c r="G21" s="11"/>
      <c r="H21" s="11"/>
      <c r="I21" s="11"/>
      <c r="J21" s="11"/>
      <c r="K21" s="11"/>
      <c r="L21" s="11"/>
      <c r="M21" s="11"/>
      <c r="N21" s="11"/>
      <c r="O21" s="18"/>
      <c r="P21" s="18"/>
      <c r="Q21" s="18"/>
      <c r="R21" s="18"/>
      <c r="S21" s="18"/>
      <c r="T21" s="18"/>
      <c r="U21" s="18"/>
      <c r="V21" s="19"/>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201" t="str">
        <f t="shared" si="0"/>
        <v/>
      </c>
      <c r="AV21" s="197"/>
    </row>
    <row r="22" spans="1:49" ht="21" customHeight="1" x14ac:dyDescent="0.4">
      <c r="B22" s="29"/>
      <c r="C22" s="1099" t="s">
        <v>57</v>
      </c>
      <c r="D22" s="1170"/>
      <c r="E22" s="1170"/>
      <c r="F22" s="1170"/>
      <c r="G22" s="1170"/>
      <c r="H22" s="1170"/>
      <c r="I22" s="1170"/>
      <c r="J22" s="1170"/>
      <c r="K22" s="1170"/>
      <c r="L22" s="1170"/>
      <c r="M22" s="1170"/>
      <c r="N22" s="1170"/>
      <c r="O22" s="1170"/>
      <c r="P22" s="1170"/>
      <c r="Q22" s="1170"/>
      <c r="R22" s="1170"/>
      <c r="S22" s="1170"/>
      <c r="T22" s="1170"/>
      <c r="U22" s="1170"/>
      <c r="V22" s="1170"/>
      <c r="W22" s="1170"/>
      <c r="X22" s="1170"/>
      <c r="Y22" s="1170"/>
      <c r="Z22" s="1170"/>
      <c r="AA22" s="1170"/>
      <c r="AB22" s="1170"/>
      <c r="AC22" s="1170"/>
      <c r="AD22" s="1170"/>
      <c r="AE22" s="1170"/>
      <c r="AF22" s="1170"/>
      <c r="AG22" s="1170"/>
      <c r="AH22" s="1170"/>
      <c r="AI22" s="1170"/>
      <c r="AJ22" s="1170"/>
      <c r="AK22" s="1170"/>
      <c r="AL22" s="1170"/>
      <c r="AM22" s="1170"/>
      <c r="AN22" s="1170"/>
      <c r="AO22" s="1170"/>
      <c r="AP22" s="1170"/>
      <c r="AQ22" s="1170"/>
      <c r="AR22" s="1170"/>
      <c r="AS22" s="1171"/>
      <c r="AT22" s="14"/>
      <c r="AU22" s="201" t="str">
        <f t="shared" si="0"/>
        <v/>
      </c>
      <c r="AV22" s="197"/>
    </row>
    <row r="23" spans="1:49" ht="21" customHeight="1" x14ac:dyDescent="0.4">
      <c r="C23" s="30"/>
      <c r="D23" s="950" t="s">
        <v>1</v>
      </c>
      <c r="E23" s="906"/>
      <c r="F23" s="907"/>
      <c r="G23" s="918" t="s">
        <v>25</v>
      </c>
      <c r="H23" s="918"/>
      <c r="I23" s="918"/>
      <c r="J23" s="918"/>
      <c r="K23" s="918"/>
      <c r="L23" s="918"/>
      <c r="M23" s="911"/>
      <c r="N23" s="911"/>
      <c r="O23" s="911"/>
      <c r="P23" s="911"/>
      <c r="Q23" s="911"/>
      <c r="R23" s="911"/>
      <c r="S23" s="911"/>
      <c r="T23" s="919"/>
      <c r="U23" s="920"/>
      <c r="V23" s="920"/>
      <c r="W23" s="920"/>
      <c r="X23" s="920"/>
      <c r="Y23" s="920"/>
      <c r="Z23" s="920"/>
      <c r="AA23" s="920"/>
      <c r="AB23" s="920"/>
      <c r="AC23" s="920"/>
      <c r="AD23" s="920"/>
      <c r="AE23" s="920"/>
      <c r="AF23" s="920"/>
      <c r="AG23" s="920"/>
      <c r="AH23" s="920"/>
      <c r="AI23" s="920"/>
      <c r="AJ23" s="920"/>
      <c r="AK23" s="920"/>
      <c r="AL23" s="920"/>
      <c r="AM23" s="920"/>
      <c r="AN23" s="920"/>
      <c r="AO23" s="920"/>
      <c r="AP23" s="920"/>
      <c r="AQ23" s="920"/>
      <c r="AR23" s="920"/>
      <c r="AS23" s="921"/>
      <c r="AU23" s="201" t="str">
        <f t="shared" si="0"/>
        <v>!</v>
      </c>
      <c r="AV23" s="197" t="str">
        <f>IF(事業者の属性="","法人または個人を選択してください。","")</f>
        <v>法人または個人を選択してください。</v>
      </c>
    </row>
    <row r="24" spans="1:49" ht="21" customHeight="1" x14ac:dyDescent="0.4">
      <c r="C24" s="15"/>
      <c r="D24" s="922" t="s">
        <v>6</v>
      </c>
      <c r="E24" s="923"/>
      <c r="F24" s="924"/>
      <c r="G24" s="939" t="s">
        <v>267</v>
      </c>
      <c r="H24" s="940"/>
      <c r="I24" s="940"/>
      <c r="J24" s="940"/>
      <c r="K24" s="940"/>
      <c r="L24" s="941"/>
      <c r="M24" s="1183"/>
      <c r="N24" s="1184"/>
      <c r="O24" s="1184"/>
      <c r="P24" s="1184"/>
      <c r="Q24" s="1184"/>
      <c r="R24" s="1184"/>
      <c r="S24" s="1185"/>
      <c r="T24" s="991" t="str">
        <f>IF(AND(事業者の属性="法人",M24&lt;&gt;"",LENB(M24)&lt;&gt;12),"エラー","")</f>
        <v/>
      </c>
      <c r="U24" s="992"/>
      <c r="V24" s="992"/>
      <c r="W24" s="992"/>
      <c r="X24" s="1238" t="s">
        <v>926</v>
      </c>
      <c r="Y24" s="1239"/>
      <c r="Z24" s="1239"/>
      <c r="AA24" s="1239"/>
      <c r="AB24" s="1239"/>
      <c r="AC24" s="1239"/>
      <c r="AD24" s="1239"/>
      <c r="AE24" s="1239"/>
      <c r="AF24" s="1239"/>
      <c r="AG24" s="1239"/>
      <c r="AH24" s="1239"/>
      <c r="AI24" s="1239"/>
      <c r="AJ24" s="1239"/>
      <c r="AK24" s="1239"/>
      <c r="AL24" s="1239"/>
      <c r="AM24" s="1239"/>
      <c r="AN24" s="1239"/>
      <c r="AO24" s="1239"/>
      <c r="AP24" s="1239"/>
      <c r="AQ24" s="1239"/>
      <c r="AR24" s="1239"/>
      <c r="AS24" s="1240"/>
      <c r="AU24" s="201" t="str">
        <f t="shared" si="0"/>
        <v/>
      </c>
      <c r="AV24" s="197" t="str">
        <f>IF(AND(事業者の属性="法人",OR(M24="",T24="エラー")),"会社法人等番号を半角で記載ください。","")</f>
        <v/>
      </c>
    </row>
    <row r="25" spans="1:49" ht="21" customHeight="1" x14ac:dyDescent="0.4">
      <c r="C25" s="15"/>
      <c r="D25" s="925"/>
      <c r="E25" s="926"/>
      <c r="F25" s="927"/>
      <c r="G25" s="950" t="s">
        <v>195</v>
      </c>
      <c r="H25" s="906"/>
      <c r="I25" s="906"/>
      <c r="J25" s="906"/>
      <c r="K25" s="906"/>
      <c r="L25" s="907"/>
      <c r="M25" s="1204" t="str" cm="1">
        <f t="array" ref="M25">IF(M23="個人","9999999999999",IF(AND(M24&lt;&gt;"",LENB(M24)=12),9-MOD(SUMPRODUCT(MID(TEXT(MID(M24,1,12),"0000000000000″"),{2,3,4,5,6,7,8,9,10,11,12,13},1)*{2,1,2,1,2,1,2,1,2,1,2,1}),9)&amp;M24,""))</f>
        <v/>
      </c>
      <c r="N25" s="1205"/>
      <c r="O25" s="1205"/>
      <c r="P25" s="1205"/>
      <c r="Q25" s="1205"/>
      <c r="R25" s="1205"/>
      <c r="S25" s="1206"/>
      <c r="T25" s="1033"/>
      <c r="U25" s="1034"/>
      <c r="V25" s="1034"/>
      <c r="W25" s="1034"/>
      <c r="X25" s="1241"/>
      <c r="Y25" s="1242"/>
      <c r="Z25" s="1242"/>
      <c r="AA25" s="1242"/>
      <c r="AB25" s="1242"/>
      <c r="AC25" s="1242"/>
      <c r="AD25" s="1242"/>
      <c r="AE25" s="1242"/>
      <c r="AF25" s="1242"/>
      <c r="AG25" s="1242"/>
      <c r="AH25" s="1242"/>
      <c r="AI25" s="1242"/>
      <c r="AJ25" s="1242"/>
      <c r="AK25" s="1242"/>
      <c r="AL25" s="1242"/>
      <c r="AM25" s="1242"/>
      <c r="AN25" s="1242"/>
      <c r="AO25" s="1242"/>
      <c r="AP25" s="1242"/>
      <c r="AQ25" s="1242"/>
      <c r="AR25" s="1242"/>
      <c r="AS25" s="1243"/>
      <c r="AU25" s="201" t="str">
        <f t="shared" si="0"/>
        <v/>
      </c>
      <c r="AV25" s="197"/>
    </row>
    <row r="26" spans="1:49" ht="21" customHeight="1" x14ac:dyDescent="0.4">
      <c r="C26" s="15"/>
      <c r="D26" s="925"/>
      <c r="E26" s="926"/>
      <c r="F26" s="927"/>
      <c r="G26" s="950" t="s">
        <v>2</v>
      </c>
      <c r="H26" s="951"/>
      <c r="I26" s="951"/>
      <c r="J26" s="951"/>
      <c r="K26" s="951"/>
      <c r="L26" s="952"/>
      <c r="M26" s="836"/>
      <c r="N26" s="837"/>
      <c r="O26" s="837"/>
      <c r="P26" s="837"/>
      <c r="Q26" s="837"/>
      <c r="R26" s="837"/>
      <c r="S26" s="837"/>
      <c r="T26" s="837"/>
      <c r="U26" s="837"/>
      <c r="V26" s="837"/>
      <c r="W26" s="837"/>
      <c r="X26" s="837"/>
      <c r="Y26" s="837"/>
      <c r="Z26" s="837"/>
      <c r="AA26" s="837"/>
      <c r="AB26" s="837"/>
      <c r="AC26" s="837"/>
      <c r="AD26" s="837"/>
      <c r="AE26" s="837"/>
      <c r="AF26" s="837"/>
      <c r="AG26" s="837"/>
      <c r="AH26" s="837"/>
      <c r="AI26" s="837"/>
      <c r="AJ26" s="837"/>
      <c r="AK26" s="837"/>
      <c r="AL26" s="837"/>
      <c r="AM26" s="837"/>
      <c r="AN26" s="837"/>
      <c r="AO26" s="837"/>
      <c r="AP26" s="837"/>
      <c r="AQ26" s="837"/>
      <c r="AR26" s="837"/>
      <c r="AS26" s="961"/>
      <c r="AU26" s="201" t="str">
        <f t="shared" si="0"/>
        <v>!</v>
      </c>
      <c r="AV26" s="197" t="str">
        <f>IF(M26="","履歴事項全部証明書と同じ表記で記載してください。","")</f>
        <v>履歴事項全部証明書と同じ表記で記載してください。</v>
      </c>
    </row>
    <row r="27" spans="1:49" ht="21" customHeight="1" x14ac:dyDescent="0.4">
      <c r="C27" s="15"/>
      <c r="D27" s="925"/>
      <c r="E27" s="926"/>
      <c r="F27" s="927"/>
      <c r="G27" s="950" t="s">
        <v>323</v>
      </c>
      <c r="H27" s="951"/>
      <c r="I27" s="951"/>
      <c r="J27" s="951"/>
      <c r="K27" s="951"/>
      <c r="L27" s="952"/>
      <c r="M27" s="836"/>
      <c r="N27" s="837"/>
      <c r="O27" s="837"/>
      <c r="P27" s="837"/>
      <c r="Q27" s="837"/>
      <c r="R27" s="837"/>
      <c r="S27" s="837"/>
      <c r="T27" s="837"/>
      <c r="U27" s="837"/>
      <c r="V27" s="837"/>
      <c r="W27" s="837"/>
      <c r="X27" s="837"/>
      <c r="Y27" s="837"/>
      <c r="Z27" s="837"/>
      <c r="AA27" s="837"/>
      <c r="AB27" s="837"/>
      <c r="AC27" s="837"/>
      <c r="AD27" s="837"/>
      <c r="AE27" s="837"/>
      <c r="AF27" s="837"/>
      <c r="AG27" s="837"/>
      <c r="AH27" s="837"/>
      <c r="AI27" s="837"/>
      <c r="AJ27" s="837"/>
      <c r="AK27" s="837"/>
      <c r="AL27" s="837"/>
      <c r="AM27" s="837"/>
      <c r="AN27" s="837"/>
      <c r="AO27" s="837"/>
      <c r="AP27" s="837"/>
      <c r="AQ27" s="837"/>
      <c r="AR27" s="837"/>
      <c r="AS27" s="961"/>
      <c r="AU27" s="201" t="str">
        <f t="shared" si="0"/>
        <v>!</v>
      </c>
      <c r="AV27" s="197" t="str">
        <f>IF(OR(M27="",LEN(M27)*2&lt;&gt;LENB(M27)),"全角カタカナで記載してください。","")</f>
        <v>全角カタカナで記載してください。</v>
      </c>
    </row>
    <row r="28" spans="1:49" ht="21" customHeight="1" x14ac:dyDescent="0.4">
      <c r="C28" s="15"/>
      <c r="D28" s="925"/>
      <c r="E28" s="926"/>
      <c r="F28" s="927"/>
      <c r="G28" s="950" t="s">
        <v>3</v>
      </c>
      <c r="H28" s="951"/>
      <c r="I28" s="951"/>
      <c r="J28" s="951"/>
      <c r="K28" s="951"/>
      <c r="L28" s="952"/>
      <c r="M28" s="911"/>
      <c r="N28" s="911"/>
      <c r="O28" s="911"/>
      <c r="P28" s="911"/>
      <c r="Q28" s="911"/>
      <c r="R28" s="911"/>
      <c r="S28" s="911"/>
      <c r="T28" s="911"/>
      <c r="U28" s="911"/>
      <c r="V28" s="911"/>
      <c r="W28" s="911"/>
      <c r="X28" s="911"/>
      <c r="Y28" s="911"/>
      <c r="Z28" s="911"/>
      <c r="AA28" s="911"/>
      <c r="AB28" s="912"/>
      <c r="AC28" s="912"/>
      <c r="AD28" s="912"/>
      <c r="AE28" s="912"/>
      <c r="AF28" s="912"/>
      <c r="AG28" s="912"/>
      <c r="AH28" s="912"/>
      <c r="AI28" s="912"/>
      <c r="AJ28" s="912"/>
      <c r="AK28" s="912"/>
      <c r="AL28" s="912"/>
      <c r="AM28" s="912"/>
      <c r="AN28" s="912"/>
      <c r="AO28" s="912"/>
      <c r="AP28" s="912"/>
      <c r="AQ28" s="912"/>
      <c r="AR28" s="912"/>
      <c r="AS28" s="963"/>
      <c r="AU28" s="201" t="str">
        <f t="shared" si="0"/>
        <v/>
      </c>
      <c r="AV28" s="197" t="str">
        <f>IF(AND(事業者の属性="法人",M28=""),"履歴事項全部証明書と同じ表記で記載してください。","")</f>
        <v/>
      </c>
    </row>
    <row r="29" spans="1:49" ht="21" customHeight="1" x14ac:dyDescent="0.4">
      <c r="C29" s="15"/>
      <c r="D29" s="925"/>
      <c r="E29" s="926"/>
      <c r="F29" s="927"/>
      <c r="G29" s="950" t="s">
        <v>4</v>
      </c>
      <c r="H29" s="951"/>
      <c r="I29" s="951"/>
      <c r="J29" s="951"/>
      <c r="K29" s="951"/>
      <c r="L29" s="952"/>
      <c r="M29" s="911"/>
      <c r="N29" s="911"/>
      <c r="O29" s="911"/>
      <c r="P29" s="911"/>
      <c r="Q29" s="911"/>
      <c r="R29" s="911"/>
      <c r="S29" s="911"/>
      <c r="T29" s="911"/>
      <c r="U29" s="911"/>
      <c r="V29" s="911"/>
      <c r="W29" s="911"/>
      <c r="X29" s="911"/>
      <c r="Y29" s="911"/>
      <c r="Z29" s="911"/>
      <c r="AA29" s="911"/>
      <c r="AB29" s="912"/>
      <c r="AC29" s="912"/>
      <c r="AD29" s="912"/>
      <c r="AE29" s="912"/>
      <c r="AF29" s="912"/>
      <c r="AG29" s="912"/>
      <c r="AH29" s="912"/>
      <c r="AI29" s="912"/>
      <c r="AJ29" s="912"/>
      <c r="AK29" s="912"/>
      <c r="AL29" s="912"/>
      <c r="AM29" s="912"/>
      <c r="AN29" s="912"/>
      <c r="AO29" s="912"/>
      <c r="AP29" s="912"/>
      <c r="AQ29" s="912"/>
      <c r="AR29" s="912"/>
      <c r="AS29" s="963"/>
      <c r="AU29" s="201" t="str">
        <f t="shared" si="0"/>
        <v>!</v>
      </c>
      <c r="AV29" s="197" t="str">
        <f>IF(M29="","履歴事項全部証明書と同じ表記で記載してください。","")</f>
        <v>履歴事項全部証明書と同じ表記で記載してください。</v>
      </c>
    </row>
    <row r="30" spans="1:49" ht="21" customHeight="1" x14ac:dyDescent="0.4">
      <c r="C30" s="15"/>
      <c r="D30" s="925"/>
      <c r="E30" s="926"/>
      <c r="F30" s="927"/>
      <c r="G30" s="950" t="s">
        <v>11</v>
      </c>
      <c r="H30" s="951"/>
      <c r="I30" s="951"/>
      <c r="J30" s="951"/>
      <c r="K30" s="951"/>
      <c r="L30" s="952"/>
      <c r="M30" s="836"/>
      <c r="N30" s="837"/>
      <c r="O30" s="837"/>
      <c r="P30" s="837"/>
      <c r="Q30" s="837"/>
      <c r="R30" s="837"/>
      <c r="S30" s="838"/>
      <c r="T30" s="1198" t="s">
        <v>73</v>
      </c>
      <c r="U30" s="1199"/>
      <c r="V30" s="1199"/>
      <c r="W30" s="1199"/>
      <c r="X30" s="1199"/>
      <c r="Y30" s="1199"/>
      <c r="Z30" s="1199"/>
      <c r="AA30" s="1199"/>
      <c r="AB30" s="1199"/>
      <c r="AC30" s="1199"/>
      <c r="AD30" s="1199"/>
      <c r="AE30" s="1199"/>
      <c r="AF30" s="1199"/>
      <c r="AG30" s="1199"/>
      <c r="AH30" s="1199"/>
      <c r="AI30" s="1199"/>
      <c r="AJ30" s="1199"/>
      <c r="AK30" s="1199"/>
      <c r="AL30" s="1199"/>
      <c r="AM30" s="1199"/>
      <c r="AN30" s="1199"/>
      <c r="AO30" s="1199"/>
      <c r="AP30" s="1199"/>
      <c r="AQ30" s="1199"/>
      <c r="AR30" s="1199"/>
      <c r="AS30" s="1200"/>
      <c r="AU30" s="201" t="str">
        <f t="shared" si="0"/>
        <v>!</v>
      </c>
      <c r="AV30" s="197" t="str">
        <f>IF(OR(M30="",8&lt;&gt;LENB(M30),LEN(M30)&lt;&gt;LENB(M30)),"郵便番号〇〇〇-〇〇〇〇を半角で記載してください。","")</f>
        <v>郵便番号〇〇〇-〇〇〇〇を半角で記載してください。</v>
      </c>
    </row>
    <row r="31" spans="1:49" ht="21" customHeight="1" x14ac:dyDescent="0.4">
      <c r="C31" s="15"/>
      <c r="D31" s="925"/>
      <c r="E31" s="926"/>
      <c r="F31" s="927"/>
      <c r="G31" s="950" t="s">
        <v>5</v>
      </c>
      <c r="H31" s="951"/>
      <c r="I31" s="951"/>
      <c r="J31" s="951"/>
      <c r="K31" s="951"/>
      <c r="L31" s="952"/>
      <c r="M31" s="836"/>
      <c r="N31" s="837"/>
      <c r="O31" s="837"/>
      <c r="P31" s="837"/>
      <c r="Q31" s="837"/>
      <c r="R31" s="837"/>
      <c r="S31" s="838"/>
      <c r="T31" s="919"/>
      <c r="U31" s="920"/>
      <c r="V31" s="920"/>
      <c r="W31" s="920"/>
      <c r="X31" s="920"/>
      <c r="Y31" s="920"/>
      <c r="Z31" s="920"/>
      <c r="AA31" s="920"/>
      <c r="AB31" s="920"/>
      <c r="AC31" s="920"/>
      <c r="AD31" s="920"/>
      <c r="AE31" s="920"/>
      <c r="AF31" s="920"/>
      <c r="AG31" s="920"/>
      <c r="AH31" s="920"/>
      <c r="AI31" s="920"/>
      <c r="AJ31" s="920"/>
      <c r="AK31" s="920"/>
      <c r="AL31" s="920"/>
      <c r="AM31" s="920"/>
      <c r="AN31" s="920"/>
      <c r="AO31" s="920"/>
      <c r="AP31" s="920"/>
      <c r="AQ31" s="920"/>
      <c r="AR31" s="920"/>
      <c r="AS31" s="921"/>
      <c r="AU31" s="201" t="str">
        <f t="shared" si="0"/>
        <v>!</v>
      </c>
      <c r="AV31" s="197" t="str">
        <f>IF(M31="","都道府県を選択してください。","")</f>
        <v>都道府県を選択してください。</v>
      </c>
    </row>
    <row r="32" spans="1:49" ht="21" customHeight="1" x14ac:dyDescent="0.4">
      <c r="C32" s="15"/>
      <c r="D32" s="925"/>
      <c r="E32" s="926"/>
      <c r="F32" s="927"/>
      <c r="G32" s="950" t="s">
        <v>892</v>
      </c>
      <c r="H32" s="951"/>
      <c r="I32" s="951"/>
      <c r="J32" s="951"/>
      <c r="K32" s="951"/>
      <c r="L32" s="952"/>
      <c r="M32" s="836"/>
      <c r="N32" s="837"/>
      <c r="O32" s="837"/>
      <c r="P32" s="837"/>
      <c r="Q32" s="837"/>
      <c r="R32" s="837"/>
      <c r="S32" s="837"/>
      <c r="T32" s="837"/>
      <c r="U32" s="837"/>
      <c r="V32" s="837"/>
      <c r="W32" s="837"/>
      <c r="X32" s="837"/>
      <c r="Y32" s="837"/>
      <c r="Z32" s="837"/>
      <c r="AA32" s="837"/>
      <c r="AB32" s="837"/>
      <c r="AC32" s="837"/>
      <c r="AD32" s="837"/>
      <c r="AE32" s="837"/>
      <c r="AF32" s="837"/>
      <c r="AG32" s="837"/>
      <c r="AH32" s="837"/>
      <c r="AI32" s="837"/>
      <c r="AJ32" s="837"/>
      <c r="AK32" s="837"/>
      <c r="AL32" s="837"/>
      <c r="AM32" s="837"/>
      <c r="AN32" s="837"/>
      <c r="AO32" s="837"/>
      <c r="AP32" s="837"/>
      <c r="AQ32" s="837"/>
      <c r="AR32" s="837"/>
      <c r="AS32" s="961"/>
      <c r="AU32" s="201" t="str">
        <f t="shared" si="0"/>
        <v>!</v>
      </c>
      <c r="AV32" s="197" t="str">
        <f>IF(M32="","都道府県を除いた住所を履歴事項全部証明書と同じ表記で記載してください。","")</f>
        <v>都道府県を除いた住所を履歴事項全部証明書と同じ表記で記載してください。</v>
      </c>
      <c r="AW32" s="256"/>
    </row>
    <row r="33" spans="2:49" ht="21" customHeight="1" x14ac:dyDescent="0.4">
      <c r="C33" s="15"/>
      <c r="D33" s="925"/>
      <c r="E33" s="926"/>
      <c r="F33" s="927"/>
      <c r="G33" s="950" t="s">
        <v>665</v>
      </c>
      <c r="H33" s="951"/>
      <c r="I33" s="951"/>
      <c r="J33" s="951"/>
      <c r="K33" s="951"/>
      <c r="L33" s="952"/>
      <c r="M33" s="836"/>
      <c r="N33" s="837"/>
      <c r="O33" s="837"/>
      <c r="P33" s="837"/>
      <c r="Q33" s="837"/>
      <c r="R33" s="837"/>
      <c r="S33" s="838"/>
      <c r="T33" s="1175"/>
      <c r="U33" s="1028"/>
      <c r="V33" s="1028"/>
      <c r="W33" s="1028"/>
      <c r="X33" s="1028"/>
      <c r="Y33" s="1028"/>
      <c r="Z33" s="1028"/>
      <c r="AA33" s="1028"/>
      <c r="AB33" s="1028"/>
      <c r="AC33" s="1028"/>
      <c r="AD33" s="1028"/>
      <c r="AE33" s="1028"/>
      <c r="AF33" s="1028"/>
      <c r="AG33" s="1028"/>
      <c r="AH33" s="1028"/>
      <c r="AI33" s="1028"/>
      <c r="AJ33" s="1028"/>
      <c r="AK33" s="1028"/>
      <c r="AL33" s="1028"/>
      <c r="AM33" s="1028"/>
      <c r="AN33" s="1028"/>
      <c r="AO33" s="1028"/>
      <c r="AP33" s="1028"/>
      <c r="AQ33" s="1028"/>
      <c r="AR33" s="1028"/>
      <c r="AS33" s="1029"/>
      <c r="AU33" s="201" t="str">
        <f t="shared" si="0"/>
        <v>!</v>
      </c>
      <c r="AV33" s="197" t="str">
        <f>IF(M33="","「はい」か「いいえ」を選択してください。","")</f>
        <v>「はい」か「いいえ」を選択してください。</v>
      </c>
      <c r="AW33" s="255"/>
    </row>
    <row r="34" spans="2:49" ht="21" customHeight="1" x14ac:dyDescent="0.4">
      <c r="C34" s="15"/>
      <c r="D34" s="925"/>
      <c r="E34" s="926"/>
      <c r="F34" s="927"/>
      <c r="G34" s="950" t="s">
        <v>893</v>
      </c>
      <c r="H34" s="906"/>
      <c r="I34" s="906"/>
      <c r="J34" s="906"/>
      <c r="K34" s="906"/>
      <c r="L34" s="907"/>
      <c r="M34" s="836"/>
      <c r="N34" s="837"/>
      <c r="O34" s="837"/>
      <c r="P34" s="837"/>
      <c r="Q34" s="837"/>
      <c r="R34" s="837"/>
      <c r="S34" s="838"/>
      <c r="T34" s="1175"/>
      <c r="U34" s="1028"/>
      <c r="V34" s="1028"/>
      <c r="W34" s="1028"/>
      <c r="X34" s="1028"/>
      <c r="Y34" s="1028"/>
      <c r="Z34" s="1028"/>
      <c r="AA34" s="1028"/>
      <c r="AB34" s="1028"/>
      <c r="AC34" s="1028"/>
      <c r="AD34" s="1028"/>
      <c r="AE34" s="1028"/>
      <c r="AF34" s="1028"/>
      <c r="AG34" s="1028"/>
      <c r="AH34" s="1028"/>
      <c r="AI34" s="1028"/>
      <c r="AJ34" s="1028"/>
      <c r="AK34" s="1028"/>
      <c r="AL34" s="1028"/>
      <c r="AM34" s="1028"/>
      <c r="AN34" s="1028"/>
      <c r="AO34" s="1028"/>
      <c r="AP34" s="1028"/>
      <c r="AQ34" s="1028"/>
      <c r="AR34" s="1028"/>
      <c r="AS34" s="1029"/>
      <c r="AU34" s="201" t="str">
        <f t="shared" si="0"/>
        <v/>
      </c>
      <c r="AV34" s="197" t="str">
        <f>IF(AND(事業者の属性="法人",M34=""),"「はい」か「いいえ」を選択してください。","")</f>
        <v/>
      </c>
      <c r="AW34" s="256"/>
    </row>
    <row r="35" spans="2:49" ht="21" customHeight="1" x14ac:dyDescent="0.4">
      <c r="C35" s="15"/>
      <c r="D35" s="925"/>
      <c r="E35" s="926"/>
      <c r="F35" s="927"/>
      <c r="G35" s="931" t="s">
        <v>913</v>
      </c>
      <c r="H35" s="932"/>
      <c r="I35" s="932"/>
      <c r="J35" s="932"/>
      <c r="K35" s="932"/>
      <c r="L35" s="933"/>
      <c r="M35" s="836"/>
      <c r="N35" s="837"/>
      <c r="O35" s="837"/>
      <c r="P35" s="837"/>
      <c r="Q35" s="837"/>
      <c r="R35" s="837"/>
      <c r="S35" s="838"/>
      <c r="T35" s="1175"/>
      <c r="U35" s="1028"/>
      <c r="V35" s="1028"/>
      <c r="W35" s="1028"/>
      <c r="X35" s="1028"/>
      <c r="Y35" s="1028"/>
      <c r="Z35" s="1028"/>
      <c r="AA35" s="1028"/>
      <c r="AB35" s="1028"/>
      <c r="AC35" s="1028"/>
      <c r="AD35" s="1028"/>
      <c r="AE35" s="1028"/>
      <c r="AF35" s="1028"/>
      <c r="AG35" s="1028"/>
      <c r="AH35" s="1028"/>
      <c r="AI35" s="1028"/>
      <c r="AJ35" s="1028"/>
      <c r="AK35" s="1028"/>
      <c r="AL35" s="1028"/>
      <c r="AM35" s="1028"/>
      <c r="AN35" s="1028"/>
      <c r="AO35" s="1028"/>
      <c r="AP35" s="1028"/>
      <c r="AQ35" s="1028"/>
      <c r="AR35" s="1028"/>
      <c r="AS35" s="1029"/>
      <c r="AU35" s="201" t="str">
        <f t="shared" si="0"/>
        <v/>
      </c>
      <c r="AV35" s="197" t="str">
        <f>IF(AND(事業者の属性="法人",M35=""),"「はい」か「いいえ」を選択してください。","")</f>
        <v/>
      </c>
      <c r="AW35" s="256"/>
    </row>
    <row r="36" spans="2:49" ht="21" customHeight="1" x14ac:dyDescent="0.4">
      <c r="C36" s="15"/>
      <c r="D36" s="928"/>
      <c r="E36" s="929"/>
      <c r="F36" s="930"/>
      <c r="G36" s="931" t="s">
        <v>1050</v>
      </c>
      <c r="H36" s="932"/>
      <c r="I36" s="932"/>
      <c r="J36" s="932"/>
      <c r="K36" s="932"/>
      <c r="L36" s="933"/>
      <c r="M36" s="836"/>
      <c r="N36" s="837"/>
      <c r="O36" s="837"/>
      <c r="P36" s="837"/>
      <c r="Q36" s="837"/>
      <c r="R36" s="837"/>
      <c r="S36" s="838"/>
      <c r="T36" s="1175"/>
      <c r="U36" s="1028"/>
      <c r="V36" s="1028"/>
      <c r="W36" s="1028"/>
      <c r="X36" s="1028"/>
      <c r="Y36" s="1028"/>
      <c r="Z36" s="1028"/>
      <c r="AA36" s="1028"/>
      <c r="AB36" s="1028"/>
      <c r="AC36" s="1028"/>
      <c r="AD36" s="1028"/>
      <c r="AE36" s="1028"/>
      <c r="AF36" s="1028"/>
      <c r="AG36" s="1028"/>
      <c r="AH36" s="1028"/>
      <c r="AI36" s="1028"/>
      <c r="AJ36" s="1028"/>
      <c r="AK36" s="1028"/>
      <c r="AL36" s="1028"/>
      <c r="AM36" s="1028"/>
      <c r="AN36" s="1028"/>
      <c r="AO36" s="1028"/>
      <c r="AP36" s="1028"/>
      <c r="AQ36" s="1028"/>
      <c r="AR36" s="1028"/>
      <c r="AS36" s="1029"/>
      <c r="AU36" s="201" t="str">
        <f t="shared" si="0"/>
        <v/>
      </c>
      <c r="AV36" s="197" t="str">
        <f>IF(AND(事業者の属性="法人",M36=""),"「はい」か「いいえ」を選択してください。","")</f>
        <v/>
      </c>
      <c r="AW36" s="256"/>
    </row>
    <row r="37" spans="2:49" ht="21" customHeight="1" x14ac:dyDescent="0.4">
      <c r="C37" s="15"/>
      <c r="D37" s="964" t="s">
        <v>12</v>
      </c>
      <c r="E37" s="965"/>
      <c r="F37" s="966"/>
      <c r="G37" s="950" t="s">
        <v>7</v>
      </c>
      <c r="H37" s="951"/>
      <c r="I37" s="951"/>
      <c r="J37" s="951"/>
      <c r="K37" s="951"/>
      <c r="L37" s="952"/>
      <c r="M37" s="911"/>
      <c r="N37" s="911"/>
      <c r="O37" s="911"/>
      <c r="P37" s="911"/>
      <c r="Q37" s="911"/>
      <c r="R37" s="911"/>
      <c r="S37" s="911"/>
      <c r="T37" s="911"/>
      <c r="U37" s="911"/>
      <c r="V37" s="911"/>
      <c r="W37" s="911"/>
      <c r="X37" s="911"/>
      <c r="Y37" s="911"/>
      <c r="Z37" s="911"/>
      <c r="AA37" s="911"/>
      <c r="AB37" s="912"/>
      <c r="AC37" s="912"/>
      <c r="AD37" s="912"/>
      <c r="AE37" s="912"/>
      <c r="AF37" s="912"/>
      <c r="AG37" s="912"/>
      <c r="AH37" s="912"/>
      <c r="AI37" s="912"/>
      <c r="AJ37" s="912"/>
      <c r="AK37" s="912"/>
      <c r="AL37" s="912"/>
      <c r="AM37" s="912"/>
      <c r="AN37" s="912"/>
      <c r="AO37" s="912"/>
      <c r="AP37" s="912"/>
      <c r="AQ37" s="912"/>
      <c r="AR37" s="912"/>
      <c r="AS37" s="963"/>
      <c r="AU37" s="201" t="str">
        <f t="shared" si="0"/>
        <v/>
      </c>
      <c r="AV37" s="197" t="str">
        <f>IF(AND(事業者の属性="法人",M37=""),"所属部署を記載してください。","")</f>
        <v/>
      </c>
      <c r="AW37" s="255"/>
    </row>
    <row r="38" spans="2:49" ht="21" customHeight="1" x14ac:dyDescent="0.4">
      <c r="C38" s="15"/>
      <c r="D38" s="967"/>
      <c r="E38" s="968"/>
      <c r="F38" s="969"/>
      <c r="G38" s="950" t="s">
        <v>8</v>
      </c>
      <c r="H38" s="951"/>
      <c r="I38" s="951"/>
      <c r="J38" s="951"/>
      <c r="K38" s="951"/>
      <c r="L38" s="952"/>
      <c r="M38" s="911"/>
      <c r="N38" s="911"/>
      <c r="O38" s="911"/>
      <c r="P38" s="911"/>
      <c r="Q38" s="911"/>
      <c r="R38" s="911"/>
      <c r="S38" s="911"/>
      <c r="T38" s="911"/>
      <c r="U38" s="911"/>
      <c r="V38" s="911"/>
      <c r="W38" s="911"/>
      <c r="X38" s="911"/>
      <c r="Y38" s="911"/>
      <c r="Z38" s="911"/>
      <c r="AA38" s="911"/>
      <c r="AB38" s="912"/>
      <c r="AC38" s="913"/>
      <c r="AD38" s="913"/>
      <c r="AE38" s="913"/>
      <c r="AF38" s="913"/>
      <c r="AG38" s="913"/>
      <c r="AH38" s="913"/>
      <c r="AI38" s="913"/>
      <c r="AJ38" s="913"/>
      <c r="AK38" s="913"/>
      <c r="AL38" s="913"/>
      <c r="AM38" s="913"/>
      <c r="AN38" s="913"/>
      <c r="AO38" s="913"/>
      <c r="AP38" s="913"/>
      <c r="AQ38" s="913"/>
      <c r="AR38" s="913"/>
      <c r="AS38" s="914"/>
      <c r="AU38" s="201" t="str">
        <f t="shared" si="0"/>
        <v>!</v>
      </c>
      <c r="AV38" s="197" t="str">
        <f>IF(M38="","担当者名を漢字で記載ください。","")</f>
        <v>担当者名を漢字で記載ください。</v>
      </c>
      <c r="AW38" s="255"/>
    </row>
    <row r="39" spans="2:49" ht="21" customHeight="1" x14ac:dyDescent="0.4">
      <c r="C39" s="15"/>
      <c r="D39" s="967"/>
      <c r="E39" s="968"/>
      <c r="F39" s="969"/>
      <c r="G39" s="950" t="s">
        <v>324</v>
      </c>
      <c r="H39" s="951"/>
      <c r="I39" s="951"/>
      <c r="J39" s="951"/>
      <c r="K39" s="951"/>
      <c r="L39" s="952"/>
      <c r="M39" s="911"/>
      <c r="N39" s="911"/>
      <c r="O39" s="911"/>
      <c r="P39" s="911"/>
      <c r="Q39" s="911"/>
      <c r="R39" s="911"/>
      <c r="S39" s="911"/>
      <c r="T39" s="911"/>
      <c r="U39" s="911"/>
      <c r="V39" s="911"/>
      <c r="W39" s="911"/>
      <c r="X39" s="911"/>
      <c r="Y39" s="911"/>
      <c r="Z39" s="911"/>
      <c r="AA39" s="911"/>
      <c r="AB39" s="912"/>
      <c r="AC39" s="913"/>
      <c r="AD39" s="913"/>
      <c r="AE39" s="913"/>
      <c r="AF39" s="913"/>
      <c r="AG39" s="913"/>
      <c r="AH39" s="913"/>
      <c r="AI39" s="913"/>
      <c r="AJ39" s="913"/>
      <c r="AK39" s="913"/>
      <c r="AL39" s="913"/>
      <c r="AM39" s="913"/>
      <c r="AN39" s="913"/>
      <c r="AO39" s="913"/>
      <c r="AP39" s="913"/>
      <c r="AQ39" s="913"/>
      <c r="AR39" s="913"/>
      <c r="AS39" s="914"/>
      <c r="AU39" s="201" t="str">
        <f t="shared" si="0"/>
        <v>!</v>
      </c>
      <c r="AV39" s="197" t="str">
        <f>IF(OR(M39="",LEN(M39)*2&lt;&gt;LENB(M39)),"担当者名を全角カナで記載ください。","")</f>
        <v>担当者名を全角カナで記載ください。</v>
      </c>
    </row>
    <row r="40" spans="2:49" ht="21" customHeight="1" x14ac:dyDescent="0.4">
      <c r="C40" s="15"/>
      <c r="D40" s="967"/>
      <c r="E40" s="968"/>
      <c r="F40" s="969"/>
      <c r="G40" s="950" t="s">
        <v>964</v>
      </c>
      <c r="H40" s="951"/>
      <c r="I40" s="951"/>
      <c r="J40" s="951"/>
      <c r="K40" s="951"/>
      <c r="L40" s="952"/>
      <c r="M40" s="1197"/>
      <c r="N40" s="837"/>
      <c r="O40" s="837"/>
      <c r="P40" s="837"/>
      <c r="Q40" s="837"/>
      <c r="R40" s="837"/>
      <c r="S40" s="837"/>
      <c r="T40" s="837"/>
      <c r="U40" s="837"/>
      <c r="V40" s="837"/>
      <c r="W40" s="837"/>
      <c r="X40" s="837"/>
      <c r="Y40" s="837"/>
      <c r="Z40" s="837"/>
      <c r="AA40" s="838"/>
      <c r="AB40" s="912"/>
      <c r="AC40" s="913"/>
      <c r="AD40" s="913"/>
      <c r="AE40" s="913"/>
      <c r="AF40" s="913"/>
      <c r="AG40" s="913"/>
      <c r="AH40" s="913"/>
      <c r="AI40" s="913"/>
      <c r="AJ40" s="913"/>
      <c r="AK40" s="913"/>
      <c r="AL40" s="913"/>
      <c r="AM40" s="913"/>
      <c r="AN40" s="913"/>
      <c r="AO40" s="913"/>
      <c r="AP40" s="913"/>
      <c r="AQ40" s="913"/>
      <c r="AR40" s="913"/>
      <c r="AS40" s="914"/>
      <c r="AU40" s="201" t="str">
        <f t="shared" si="0"/>
        <v>!</v>
      </c>
      <c r="AV40" s="197" t="str">
        <f>IF(OR(OR(AND(M40="",M41=""),LEN(M40)&lt;&gt;LENB(M40)),AND(M40&lt;&gt;"",LEN(M40)-LEN(SUBSTITUTE(M40,"@",""))&lt;&gt;1)),"メールアドレスを半角で記載ください。","")</f>
        <v>メールアドレスを半角で記載ください。</v>
      </c>
    </row>
    <row r="41" spans="2:49" ht="21" customHeight="1" x14ac:dyDescent="0.4">
      <c r="C41" s="15"/>
      <c r="D41" s="967"/>
      <c r="E41" s="968"/>
      <c r="F41" s="969"/>
      <c r="G41" s="950" t="s">
        <v>965</v>
      </c>
      <c r="H41" s="951"/>
      <c r="I41" s="951"/>
      <c r="J41" s="951"/>
      <c r="K41" s="951"/>
      <c r="L41" s="952"/>
      <c r="M41" s="910"/>
      <c r="N41" s="911"/>
      <c r="O41" s="911"/>
      <c r="P41" s="911"/>
      <c r="Q41" s="911"/>
      <c r="R41" s="911"/>
      <c r="S41" s="911"/>
      <c r="T41" s="911"/>
      <c r="U41" s="911"/>
      <c r="V41" s="911"/>
      <c r="W41" s="911"/>
      <c r="X41" s="911"/>
      <c r="Y41" s="911"/>
      <c r="Z41" s="911"/>
      <c r="AA41" s="911"/>
      <c r="AB41" s="912"/>
      <c r="AC41" s="913"/>
      <c r="AD41" s="913"/>
      <c r="AE41" s="913"/>
      <c r="AF41" s="913"/>
      <c r="AG41" s="913"/>
      <c r="AH41" s="913"/>
      <c r="AI41" s="913"/>
      <c r="AJ41" s="913"/>
      <c r="AK41" s="913"/>
      <c r="AL41" s="913"/>
      <c r="AM41" s="913"/>
      <c r="AN41" s="913"/>
      <c r="AO41" s="913"/>
      <c r="AP41" s="913"/>
      <c r="AQ41" s="913"/>
      <c r="AR41" s="913"/>
      <c r="AS41" s="914"/>
      <c r="AU41" s="201" t="str">
        <f t="shared" si="0"/>
        <v>!</v>
      </c>
      <c r="AV41" s="197" t="str">
        <f>IF(OR(OR(AND(M40="",M41=""),LEN(M41)&lt;&gt;LENB(M41)),AND(M41&lt;&gt;"",LEN(M41)-LEN(SUBSTITUTE(M41,"@",""))&lt;&gt;1)),"メールアドレスを半角で記載ください。","")</f>
        <v>メールアドレスを半角で記載ください。</v>
      </c>
    </row>
    <row r="42" spans="2:49" ht="21" customHeight="1" thickBot="1" x14ac:dyDescent="0.45">
      <c r="C42" s="16"/>
      <c r="D42" s="970"/>
      <c r="E42" s="971"/>
      <c r="F42" s="972"/>
      <c r="G42" s="1182" t="s">
        <v>963</v>
      </c>
      <c r="H42" s="1195"/>
      <c r="I42" s="1195"/>
      <c r="J42" s="1195"/>
      <c r="K42" s="1195"/>
      <c r="L42" s="1196"/>
      <c r="M42" s="862"/>
      <c r="N42" s="863"/>
      <c r="O42" s="863"/>
      <c r="P42" s="863"/>
      <c r="Q42" s="863"/>
      <c r="R42" s="863"/>
      <c r="S42" s="864"/>
      <c r="T42" s="1192" t="s">
        <v>72</v>
      </c>
      <c r="U42" s="1193"/>
      <c r="V42" s="1193"/>
      <c r="W42" s="1193"/>
      <c r="X42" s="1193"/>
      <c r="Y42" s="1193"/>
      <c r="Z42" s="1193"/>
      <c r="AA42" s="1193"/>
      <c r="AB42" s="1193"/>
      <c r="AC42" s="1193"/>
      <c r="AD42" s="1193"/>
      <c r="AE42" s="1193"/>
      <c r="AF42" s="1193"/>
      <c r="AG42" s="1193"/>
      <c r="AH42" s="1193"/>
      <c r="AI42" s="1193"/>
      <c r="AJ42" s="1193"/>
      <c r="AK42" s="1193"/>
      <c r="AL42" s="1193"/>
      <c r="AM42" s="1193"/>
      <c r="AN42" s="1193"/>
      <c r="AO42" s="1193"/>
      <c r="AP42" s="1193"/>
      <c r="AQ42" s="1193"/>
      <c r="AR42" s="1193"/>
      <c r="AS42" s="1194"/>
      <c r="AU42" s="201" t="str">
        <f t="shared" si="0"/>
        <v>!</v>
      </c>
      <c r="AV42" s="197" t="str">
        <f>IF(OR(M42="",12&lt;&gt;LENB(M42),LEN(M42)&lt;&gt;LENB(M42)),"電話番号を市外局番から’-’を含めて半角で記載してください。","")</f>
        <v>電話番号を市外局番から’-’を含めて半角で記載してください。</v>
      </c>
    </row>
    <row r="43" spans="2:49" ht="18" customHeight="1" x14ac:dyDescent="0.4">
      <c r="C43" s="1201" t="s">
        <v>1088</v>
      </c>
      <c r="D43" s="1202"/>
      <c r="E43" s="1202"/>
      <c r="F43" s="1202"/>
      <c r="G43" s="1202"/>
      <c r="H43" s="1202"/>
      <c r="I43" s="1202"/>
      <c r="J43" s="1202"/>
      <c r="K43" s="1202"/>
      <c r="L43" s="1202"/>
      <c r="M43" s="1202"/>
      <c r="N43" s="1202"/>
      <c r="O43" s="1202"/>
      <c r="P43" s="1202"/>
      <c r="Q43" s="1202"/>
      <c r="R43" s="1202"/>
      <c r="S43" s="1202"/>
      <c r="T43" s="1202"/>
      <c r="U43" s="1202"/>
      <c r="V43" s="1202"/>
      <c r="W43" s="1202"/>
      <c r="X43" s="1202"/>
      <c r="Y43" s="1202"/>
      <c r="Z43" s="1202"/>
      <c r="AA43" s="1202"/>
      <c r="AB43" s="1202"/>
      <c r="AC43" s="1202"/>
      <c r="AD43" s="1202"/>
      <c r="AE43" s="1202"/>
      <c r="AF43" s="1202"/>
      <c r="AG43" s="1202"/>
      <c r="AH43" s="1202"/>
      <c r="AI43" s="1202"/>
      <c r="AJ43" s="1202"/>
      <c r="AK43" s="1202"/>
      <c r="AL43" s="1202"/>
      <c r="AM43" s="1202"/>
      <c r="AN43" s="1202"/>
      <c r="AO43" s="1202"/>
      <c r="AP43" s="1202"/>
      <c r="AQ43" s="1202"/>
      <c r="AR43" s="1202"/>
      <c r="AS43" s="1203"/>
      <c r="AU43" s="201" t="str">
        <f t="shared" si="0"/>
        <v/>
      </c>
      <c r="AV43" s="197"/>
    </row>
    <row r="44" spans="2:49" ht="9" customHeight="1" x14ac:dyDescent="0.4">
      <c r="C44" s="12"/>
      <c r="D44" s="12"/>
      <c r="E44" s="12"/>
      <c r="F44" s="12"/>
      <c r="G44" s="13"/>
      <c r="H44" s="13"/>
      <c r="I44" s="11"/>
      <c r="J44" s="14"/>
      <c r="K44" s="14"/>
      <c r="L44" s="14"/>
      <c r="M44" s="14"/>
      <c r="N44" s="14"/>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201" t="str">
        <f t="shared" si="0"/>
        <v/>
      </c>
      <c r="AV44" s="197"/>
    </row>
    <row r="45" spans="2:49" ht="21" customHeight="1" thickBot="1" x14ac:dyDescent="0.45">
      <c r="B45" s="29" t="s">
        <v>1125</v>
      </c>
      <c r="C45" s="12"/>
      <c r="D45" s="12"/>
      <c r="E45" s="12"/>
      <c r="F45" s="12"/>
      <c r="G45" s="13"/>
      <c r="H45" s="13"/>
      <c r="I45" s="11"/>
      <c r="J45" s="14"/>
      <c r="K45" s="14"/>
      <c r="L45" s="14"/>
      <c r="M45" s="14"/>
      <c r="N45" s="14"/>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201" t="str">
        <f t="shared" si="0"/>
        <v/>
      </c>
      <c r="AV45" s="197"/>
    </row>
    <row r="46" spans="2:49" ht="21" customHeight="1" x14ac:dyDescent="0.4">
      <c r="B46" s="29"/>
      <c r="C46" s="1099" t="s">
        <v>1089</v>
      </c>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0"/>
      <c r="AA46" s="1170"/>
      <c r="AB46" s="1170"/>
      <c r="AC46" s="1170"/>
      <c r="AD46" s="1170"/>
      <c r="AE46" s="1170"/>
      <c r="AF46" s="1170"/>
      <c r="AG46" s="1170"/>
      <c r="AH46" s="1170"/>
      <c r="AI46" s="1170"/>
      <c r="AJ46" s="1170"/>
      <c r="AK46" s="1170"/>
      <c r="AL46" s="1170"/>
      <c r="AM46" s="1170"/>
      <c r="AN46" s="1170"/>
      <c r="AO46" s="1170"/>
      <c r="AP46" s="1170"/>
      <c r="AQ46" s="1170"/>
      <c r="AR46" s="1170"/>
      <c r="AS46" s="1171"/>
      <c r="AT46" s="11"/>
      <c r="AU46" s="201" t="str">
        <f t="shared" si="0"/>
        <v/>
      </c>
      <c r="AV46" s="197"/>
    </row>
    <row r="47" spans="2:49" ht="21" customHeight="1" x14ac:dyDescent="0.4">
      <c r="B47" s="29"/>
      <c r="C47" s="208"/>
      <c r="D47" s="915" t="s">
        <v>933</v>
      </c>
      <c r="E47" s="916"/>
      <c r="F47" s="917"/>
      <c r="G47" s="918" t="s">
        <v>25</v>
      </c>
      <c r="H47" s="918"/>
      <c r="I47" s="918"/>
      <c r="J47" s="918"/>
      <c r="K47" s="918"/>
      <c r="L47" s="918"/>
      <c r="M47" s="911"/>
      <c r="N47" s="911"/>
      <c r="O47" s="911"/>
      <c r="P47" s="911"/>
      <c r="Q47" s="911"/>
      <c r="R47" s="911"/>
      <c r="S47" s="911"/>
      <c r="T47" s="919"/>
      <c r="U47" s="920"/>
      <c r="V47" s="920"/>
      <c r="W47" s="920"/>
      <c r="X47" s="920"/>
      <c r="Y47" s="920"/>
      <c r="Z47" s="920"/>
      <c r="AA47" s="920"/>
      <c r="AB47" s="920"/>
      <c r="AC47" s="920"/>
      <c r="AD47" s="920"/>
      <c r="AE47" s="920"/>
      <c r="AF47" s="920"/>
      <c r="AG47" s="920"/>
      <c r="AH47" s="920"/>
      <c r="AI47" s="920"/>
      <c r="AJ47" s="920"/>
      <c r="AK47" s="920"/>
      <c r="AL47" s="920"/>
      <c r="AM47" s="920"/>
      <c r="AN47" s="920"/>
      <c r="AO47" s="920"/>
      <c r="AP47" s="920"/>
      <c r="AQ47" s="920"/>
      <c r="AR47" s="920"/>
      <c r="AS47" s="921"/>
      <c r="AT47" s="11"/>
      <c r="AU47" s="201" t="str">
        <f t="shared" si="0"/>
        <v/>
      </c>
      <c r="AV47" s="197" t="str">
        <f>IF(AND(M33="はい",共同申請者の属性=""),"法人または個人を選択してください。","")</f>
        <v/>
      </c>
    </row>
    <row r="48" spans="2:49" ht="21" customHeight="1" x14ac:dyDescent="0.4">
      <c r="C48" s="15"/>
      <c r="D48" s="922" t="s">
        <v>6</v>
      </c>
      <c r="E48" s="923"/>
      <c r="F48" s="924"/>
      <c r="G48" s="939" t="s">
        <v>267</v>
      </c>
      <c r="H48" s="940"/>
      <c r="I48" s="940"/>
      <c r="J48" s="940"/>
      <c r="K48" s="940"/>
      <c r="L48" s="941"/>
      <c r="M48" s="1183"/>
      <c r="N48" s="1184"/>
      <c r="O48" s="1184"/>
      <c r="P48" s="1184"/>
      <c r="Q48" s="1184"/>
      <c r="R48" s="1184"/>
      <c r="S48" s="1185"/>
      <c r="T48" s="942" t="str">
        <f>IF(AND(M33="はい",M48&lt;&gt;"",LENB(M48)&lt;&gt;12),"エラー","")</f>
        <v/>
      </c>
      <c r="U48" s="943"/>
      <c r="V48" s="943"/>
      <c r="W48" s="943"/>
      <c r="X48" s="944" t="s">
        <v>927</v>
      </c>
      <c r="Y48" s="945"/>
      <c r="Z48" s="945"/>
      <c r="AA48" s="945"/>
      <c r="AB48" s="945"/>
      <c r="AC48" s="945"/>
      <c r="AD48" s="945"/>
      <c r="AE48" s="945"/>
      <c r="AF48" s="945"/>
      <c r="AG48" s="945"/>
      <c r="AH48" s="945"/>
      <c r="AI48" s="945"/>
      <c r="AJ48" s="945"/>
      <c r="AK48" s="945"/>
      <c r="AL48" s="945"/>
      <c r="AM48" s="945"/>
      <c r="AN48" s="945"/>
      <c r="AO48" s="945"/>
      <c r="AP48" s="945"/>
      <c r="AQ48" s="945"/>
      <c r="AR48" s="945"/>
      <c r="AS48" s="946"/>
      <c r="AU48" s="201" t="str">
        <f t="shared" si="0"/>
        <v/>
      </c>
      <c r="AV48" s="197" t="str">
        <f>IF(AND(共同申請者の属性="法人",OR(M48="",T48="エラー")),"会社法人等番号を半角で記載ください。","")</f>
        <v/>
      </c>
    </row>
    <row r="49" spans="3:49" ht="21" customHeight="1" x14ac:dyDescent="0.4">
      <c r="C49" s="15"/>
      <c r="D49" s="925"/>
      <c r="E49" s="926"/>
      <c r="F49" s="927"/>
      <c r="G49" s="950" t="s">
        <v>195</v>
      </c>
      <c r="H49" s="906"/>
      <c r="I49" s="906"/>
      <c r="J49" s="906"/>
      <c r="K49" s="906"/>
      <c r="L49" s="907"/>
      <c r="M49" s="1186" t="str" cm="1">
        <f t="array" ref="M49">IF(M47="個人","9999999999999",IF(AND(M48&lt;&gt;"",LENB(M48)=12),9-MOD(SUMPRODUCT(MID(TEXT(MID(M48,1,12),"0000000000000″"),{2,3,4,5,6,7,8,9,10,11,12,13},1)*{2,1,2,1,2,1,2,1,2,1,2,1}),9)&amp;M48,""))</f>
        <v/>
      </c>
      <c r="N49" s="1187"/>
      <c r="O49" s="1187"/>
      <c r="P49" s="1187"/>
      <c r="Q49" s="1187"/>
      <c r="R49" s="1187"/>
      <c r="S49" s="1188"/>
      <c r="T49" s="942"/>
      <c r="U49" s="943"/>
      <c r="V49" s="943"/>
      <c r="W49" s="943"/>
      <c r="X49" s="947"/>
      <c r="Y49" s="948"/>
      <c r="Z49" s="948"/>
      <c r="AA49" s="948"/>
      <c r="AB49" s="948"/>
      <c r="AC49" s="948"/>
      <c r="AD49" s="948"/>
      <c r="AE49" s="948"/>
      <c r="AF49" s="948"/>
      <c r="AG49" s="948"/>
      <c r="AH49" s="948"/>
      <c r="AI49" s="948"/>
      <c r="AJ49" s="948"/>
      <c r="AK49" s="948"/>
      <c r="AL49" s="948"/>
      <c r="AM49" s="948"/>
      <c r="AN49" s="948"/>
      <c r="AO49" s="948"/>
      <c r="AP49" s="948"/>
      <c r="AQ49" s="948"/>
      <c r="AR49" s="948"/>
      <c r="AS49" s="949"/>
      <c r="AU49" s="201" t="str">
        <f t="shared" si="0"/>
        <v/>
      </c>
      <c r="AV49" s="197"/>
    </row>
    <row r="50" spans="3:49" ht="21" customHeight="1" x14ac:dyDescent="0.4">
      <c r="C50" s="15"/>
      <c r="D50" s="925"/>
      <c r="E50" s="926"/>
      <c r="F50" s="927"/>
      <c r="G50" s="950" t="s">
        <v>2</v>
      </c>
      <c r="H50" s="951"/>
      <c r="I50" s="951"/>
      <c r="J50" s="951"/>
      <c r="K50" s="951"/>
      <c r="L50" s="952"/>
      <c r="M50" s="934"/>
      <c r="N50" s="935"/>
      <c r="O50" s="935"/>
      <c r="P50" s="935"/>
      <c r="Q50" s="935"/>
      <c r="R50" s="935"/>
      <c r="S50" s="935"/>
      <c r="T50" s="935"/>
      <c r="U50" s="935"/>
      <c r="V50" s="935"/>
      <c r="W50" s="935"/>
      <c r="X50" s="935"/>
      <c r="Y50" s="935"/>
      <c r="Z50" s="935"/>
      <c r="AA50" s="935"/>
      <c r="AB50" s="935"/>
      <c r="AC50" s="935"/>
      <c r="AD50" s="935"/>
      <c r="AE50" s="935"/>
      <c r="AF50" s="935"/>
      <c r="AG50" s="935"/>
      <c r="AH50" s="935"/>
      <c r="AI50" s="935"/>
      <c r="AJ50" s="935"/>
      <c r="AK50" s="935"/>
      <c r="AL50" s="935"/>
      <c r="AM50" s="935"/>
      <c r="AN50" s="935"/>
      <c r="AO50" s="935"/>
      <c r="AP50" s="935"/>
      <c r="AQ50" s="935"/>
      <c r="AR50" s="935"/>
      <c r="AS50" s="962"/>
      <c r="AU50" s="201" t="str">
        <f t="shared" si="0"/>
        <v/>
      </c>
      <c r="AV50" s="197" t="str">
        <f>IF(AND(M33="はい",M50=""),"履歴事項全部証明書と同じ表記で記載してください。","")</f>
        <v/>
      </c>
    </row>
    <row r="51" spans="3:49" ht="21" customHeight="1" x14ac:dyDescent="0.4">
      <c r="C51" s="15"/>
      <c r="D51" s="925"/>
      <c r="E51" s="926"/>
      <c r="F51" s="927"/>
      <c r="G51" s="950" t="s">
        <v>323</v>
      </c>
      <c r="H51" s="951"/>
      <c r="I51" s="951"/>
      <c r="J51" s="951"/>
      <c r="K51" s="951"/>
      <c r="L51" s="952"/>
      <c r="M51" s="934"/>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935"/>
      <c r="AN51" s="935"/>
      <c r="AO51" s="935"/>
      <c r="AP51" s="935"/>
      <c r="AQ51" s="935"/>
      <c r="AR51" s="935"/>
      <c r="AS51" s="962"/>
      <c r="AU51" s="201" t="str">
        <f t="shared" si="0"/>
        <v/>
      </c>
      <c r="AV51" s="197" t="str">
        <f>IF(AND(M33="はい",OR(M51="",LEN(M51)*2&lt;&gt;LENB(M51))),"全角カタカナで記載してください。","")</f>
        <v/>
      </c>
    </row>
    <row r="52" spans="3:49" ht="21" customHeight="1" x14ac:dyDescent="0.4">
      <c r="C52" s="15"/>
      <c r="D52" s="925"/>
      <c r="E52" s="926"/>
      <c r="F52" s="927"/>
      <c r="G52" s="950" t="s">
        <v>3</v>
      </c>
      <c r="H52" s="951"/>
      <c r="I52" s="951"/>
      <c r="J52" s="951"/>
      <c r="K52" s="951"/>
      <c r="L52" s="952"/>
      <c r="M52" s="911"/>
      <c r="N52" s="911"/>
      <c r="O52" s="911"/>
      <c r="P52" s="911"/>
      <c r="Q52" s="911"/>
      <c r="R52" s="911"/>
      <c r="S52" s="911"/>
      <c r="T52" s="911"/>
      <c r="U52" s="911"/>
      <c r="V52" s="911"/>
      <c r="W52" s="911"/>
      <c r="X52" s="911"/>
      <c r="Y52" s="911"/>
      <c r="Z52" s="911"/>
      <c r="AA52" s="911"/>
      <c r="AB52" s="912"/>
      <c r="AC52" s="913"/>
      <c r="AD52" s="913"/>
      <c r="AE52" s="913"/>
      <c r="AF52" s="913"/>
      <c r="AG52" s="913"/>
      <c r="AH52" s="913"/>
      <c r="AI52" s="913"/>
      <c r="AJ52" s="913"/>
      <c r="AK52" s="913"/>
      <c r="AL52" s="913"/>
      <c r="AM52" s="913"/>
      <c r="AN52" s="913"/>
      <c r="AO52" s="913"/>
      <c r="AP52" s="913"/>
      <c r="AQ52" s="913"/>
      <c r="AR52" s="913"/>
      <c r="AS52" s="914"/>
      <c r="AU52" s="201" t="str">
        <f t="shared" si="0"/>
        <v/>
      </c>
      <c r="AV52" s="197" t="str">
        <f>IF(AND(共同申請者の属性="法人",M52=""),"履歴事項全部証明書と同じ表記で記載してください。","")</f>
        <v/>
      </c>
    </row>
    <row r="53" spans="3:49" ht="21" customHeight="1" x14ac:dyDescent="0.4">
      <c r="C53" s="15"/>
      <c r="D53" s="925"/>
      <c r="E53" s="926"/>
      <c r="F53" s="927"/>
      <c r="G53" s="950" t="s">
        <v>4</v>
      </c>
      <c r="H53" s="951"/>
      <c r="I53" s="951"/>
      <c r="J53" s="951"/>
      <c r="K53" s="951"/>
      <c r="L53" s="952"/>
      <c r="M53" s="911"/>
      <c r="N53" s="911"/>
      <c r="O53" s="911"/>
      <c r="P53" s="911"/>
      <c r="Q53" s="911"/>
      <c r="R53" s="911"/>
      <c r="S53" s="911"/>
      <c r="T53" s="911"/>
      <c r="U53" s="911"/>
      <c r="V53" s="911"/>
      <c r="W53" s="911"/>
      <c r="X53" s="911"/>
      <c r="Y53" s="911"/>
      <c r="Z53" s="911"/>
      <c r="AA53" s="911"/>
      <c r="AB53" s="912"/>
      <c r="AC53" s="913"/>
      <c r="AD53" s="913"/>
      <c r="AE53" s="913"/>
      <c r="AF53" s="913"/>
      <c r="AG53" s="913"/>
      <c r="AH53" s="913"/>
      <c r="AI53" s="913"/>
      <c r="AJ53" s="913"/>
      <c r="AK53" s="913"/>
      <c r="AL53" s="913"/>
      <c r="AM53" s="913"/>
      <c r="AN53" s="913"/>
      <c r="AO53" s="913"/>
      <c r="AP53" s="913"/>
      <c r="AQ53" s="913"/>
      <c r="AR53" s="913"/>
      <c r="AS53" s="914"/>
      <c r="AU53" s="201" t="str">
        <f t="shared" si="0"/>
        <v/>
      </c>
      <c r="AV53" s="197" t="str">
        <f>IF(AND(M33="はい",M53=""),"履歴事項全部証明書と同じ表記で記載してください。","")</f>
        <v/>
      </c>
    </row>
    <row r="54" spans="3:49" ht="21" customHeight="1" x14ac:dyDescent="0.4">
      <c r="C54" s="15"/>
      <c r="D54" s="925"/>
      <c r="E54" s="926"/>
      <c r="F54" s="927"/>
      <c r="G54" s="950" t="s">
        <v>11</v>
      </c>
      <c r="H54" s="951"/>
      <c r="I54" s="951"/>
      <c r="J54" s="951"/>
      <c r="K54" s="951"/>
      <c r="L54" s="952"/>
      <c r="M54" s="836"/>
      <c r="N54" s="837"/>
      <c r="O54" s="837"/>
      <c r="P54" s="837"/>
      <c r="Q54" s="837"/>
      <c r="R54" s="837"/>
      <c r="S54" s="838"/>
      <c r="T54" s="1198" t="s">
        <v>73</v>
      </c>
      <c r="U54" s="1199"/>
      <c r="V54" s="1199"/>
      <c r="W54" s="1199"/>
      <c r="X54" s="1199"/>
      <c r="Y54" s="1199"/>
      <c r="Z54" s="1199"/>
      <c r="AA54" s="1199"/>
      <c r="AB54" s="1199"/>
      <c r="AC54" s="1199"/>
      <c r="AD54" s="1199"/>
      <c r="AE54" s="1199"/>
      <c r="AF54" s="1199"/>
      <c r="AG54" s="1199"/>
      <c r="AH54" s="1199"/>
      <c r="AI54" s="1199"/>
      <c r="AJ54" s="1199"/>
      <c r="AK54" s="1199"/>
      <c r="AL54" s="1199"/>
      <c r="AM54" s="1199"/>
      <c r="AN54" s="1199"/>
      <c r="AO54" s="1199"/>
      <c r="AP54" s="1199"/>
      <c r="AQ54" s="1199"/>
      <c r="AR54" s="1199"/>
      <c r="AS54" s="1200"/>
      <c r="AU54" s="201" t="str">
        <f t="shared" si="0"/>
        <v/>
      </c>
      <c r="AV54" s="197" t="str">
        <f>IF(AND(M33="はい",OR(M54="",8&lt;&gt;LENB(M54),LEN(M54)&lt;&gt;LENB(M54))),"郵便番号〇〇〇-〇〇〇〇を半角で記載してください。","")</f>
        <v/>
      </c>
    </row>
    <row r="55" spans="3:49" ht="21" customHeight="1" x14ac:dyDescent="0.4">
      <c r="C55" s="15"/>
      <c r="D55" s="925"/>
      <c r="E55" s="926"/>
      <c r="F55" s="927"/>
      <c r="G55" s="950" t="s">
        <v>5</v>
      </c>
      <c r="H55" s="951"/>
      <c r="I55" s="951"/>
      <c r="J55" s="951"/>
      <c r="K55" s="951"/>
      <c r="L55" s="952"/>
      <c r="M55" s="836"/>
      <c r="N55" s="837"/>
      <c r="O55" s="837"/>
      <c r="P55" s="837"/>
      <c r="Q55" s="837"/>
      <c r="R55" s="837"/>
      <c r="S55" s="838"/>
      <c r="T55" s="912"/>
      <c r="U55" s="912"/>
      <c r="V55" s="912"/>
      <c r="W55" s="912"/>
      <c r="X55" s="912"/>
      <c r="Y55" s="912"/>
      <c r="Z55" s="912"/>
      <c r="AA55" s="912"/>
      <c r="AB55" s="912"/>
      <c r="AC55" s="912"/>
      <c r="AD55" s="912"/>
      <c r="AE55" s="912"/>
      <c r="AF55" s="912"/>
      <c r="AG55" s="912"/>
      <c r="AH55" s="912"/>
      <c r="AI55" s="912"/>
      <c r="AJ55" s="912"/>
      <c r="AK55" s="912"/>
      <c r="AL55" s="912"/>
      <c r="AM55" s="912"/>
      <c r="AN55" s="912"/>
      <c r="AO55" s="912"/>
      <c r="AP55" s="912"/>
      <c r="AQ55" s="912"/>
      <c r="AR55" s="912"/>
      <c r="AS55" s="963"/>
      <c r="AU55" s="201" t="str">
        <f t="shared" si="0"/>
        <v/>
      </c>
      <c r="AV55" s="197" t="str">
        <f>IF(AND(M33="はい",M55=""),"都道府県を選択してください。","")</f>
        <v/>
      </c>
      <c r="AW55" s="255"/>
    </row>
    <row r="56" spans="3:49" ht="21" customHeight="1" x14ac:dyDescent="0.4">
      <c r="C56" s="15"/>
      <c r="D56" s="925"/>
      <c r="E56" s="926"/>
      <c r="F56" s="927"/>
      <c r="G56" s="950" t="s">
        <v>892</v>
      </c>
      <c r="H56" s="951"/>
      <c r="I56" s="951"/>
      <c r="J56" s="951"/>
      <c r="K56" s="951"/>
      <c r="L56" s="952"/>
      <c r="M56" s="934"/>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5"/>
      <c r="AL56" s="935"/>
      <c r="AM56" s="935"/>
      <c r="AN56" s="935"/>
      <c r="AO56" s="935"/>
      <c r="AP56" s="935"/>
      <c r="AQ56" s="935"/>
      <c r="AR56" s="935"/>
      <c r="AS56" s="962"/>
      <c r="AU56" s="201" t="str">
        <f t="shared" si="0"/>
        <v/>
      </c>
      <c r="AV56" s="197" t="str">
        <f>IF(AND(M33="はい",M56=""),"都道府県を除いた住所を履歴事項全部証明書と同じ表記で記載してください。","")</f>
        <v/>
      </c>
      <c r="AW56" s="256"/>
    </row>
    <row r="57" spans="3:49" ht="21" customHeight="1" x14ac:dyDescent="0.4">
      <c r="C57" s="15"/>
      <c r="D57" s="925"/>
      <c r="E57" s="926"/>
      <c r="F57" s="927"/>
      <c r="G57" s="950" t="s">
        <v>893</v>
      </c>
      <c r="H57" s="906"/>
      <c r="I57" s="906"/>
      <c r="J57" s="906"/>
      <c r="K57" s="906"/>
      <c r="L57" s="907"/>
      <c r="M57" s="934"/>
      <c r="N57" s="935"/>
      <c r="O57" s="935"/>
      <c r="P57" s="935"/>
      <c r="Q57" s="935"/>
      <c r="R57" s="935"/>
      <c r="S57" s="936"/>
      <c r="T57" s="937"/>
      <c r="U57" s="937"/>
      <c r="V57" s="937"/>
      <c r="W57" s="937"/>
      <c r="X57" s="937"/>
      <c r="Y57" s="937"/>
      <c r="Z57" s="937"/>
      <c r="AA57" s="937"/>
      <c r="AB57" s="937"/>
      <c r="AC57" s="937"/>
      <c r="AD57" s="937"/>
      <c r="AE57" s="937"/>
      <c r="AF57" s="937"/>
      <c r="AG57" s="937"/>
      <c r="AH57" s="937"/>
      <c r="AI57" s="937"/>
      <c r="AJ57" s="937"/>
      <c r="AK57" s="937"/>
      <c r="AL57" s="937"/>
      <c r="AM57" s="937"/>
      <c r="AN57" s="937"/>
      <c r="AO57" s="937"/>
      <c r="AP57" s="937"/>
      <c r="AQ57" s="937"/>
      <c r="AR57" s="937"/>
      <c r="AS57" s="938"/>
      <c r="AU57" s="201" t="str">
        <f t="shared" ref="AU57" si="1">IF(AV57&lt;&gt;"","!","")</f>
        <v/>
      </c>
      <c r="AV57" s="197" t="str">
        <f>IF(AND(共同申請者の属性="法人",M57=""),"「はい」か「いいえ」を選択してください。","")</f>
        <v/>
      </c>
      <c r="AW57" s="256"/>
    </row>
    <row r="58" spans="3:49" ht="21" customHeight="1" x14ac:dyDescent="0.4">
      <c r="C58" s="15"/>
      <c r="D58" s="925"/>
      <c r="E58" s="926"/>
      <c r="F58" s="927"/>
      <c r="G58" s="931" t="s">
        <v>913</v>
      </c>
      <c r="H58" s="932"/>
      <c r="I58" s="932"/>
      <c r="J58" s="932"/>
      <c r="K58" s="932"/>
      <c r="L58" s="933"/>
      <c r="M58" s="934"/>
      <c r="N58" s="935"/>
      <c r="O58" s="935"/>
      <c r="P58" s="935"/>
      <c r="Q58" s="935"/>
      <c r="R58" s="935"/>
      <c r="S58" s="936"/>
      <c r="T58" s="937"/>
      <c r="U58" s="937"/>
      <c r="V58" s="937"/>
      <c r="W58" s="937"/>
      <c r="X58" s="937"/>
      <c r="Y58" s="937"/>
      <c r="Z58" s="937"/>
      <c r="AA58" s="937"/>
      <c r="AB58" s="937"/>
      <c r="AC58" s="937"/>
      <c r="AD58" s="937"/>
      <c r="AE58" s="937"/>
      <c r="AF58" s="937"/>
      <c r="AG58" s="937"/>
      <c r="AH58" s="937"/>
      <c r="AI58" s="937"/>
      <c r="AJ58" s="937"/>
      <c r="AK58" s="937"/>
      <c r="AL58" s="937"/>
      <c r="AM58" s="937"/>
      <c r="AN58" s="937"/>
      <c r="AO58" s="937"/>
      <c r="AP58" s="937"/>
      <c r="AQ58" s="937"/>
      <c r="AR58" s="937"/>
      <c r="AS58" s="938"/>
      <c r="AU58" s="201" t="str">
        <f t="shared" ref="AU58:AU59" si="2">IF(AV58&lt;&gt;"","!","")</f>
        <v/>
      </c>
      <c r="AV58" s="197" t="str">
        <f>IF(AND(共同申請者の属性="法人",M58=""),"「はい」か「いいえ」を選択してください。","")</f>
        <v/>
      </c>
      <c r="AW58" s="256"/>
    </row>
    <row r="59" spans="3:49" ht="21" customHeight="1" x14ac:dyDescent="0.4">
      <c r="C59" s="15"/>
      <c r="D59" s="928"/>
      <c r="E59" s="929"/>
      <c r="F59" s="930"/>
      <c r="G59" s="931" t="s">
        <v>1050</v>
      </c>
      <c r="H59" s="932"/>
      <c r="I59" s="932"/>
      <c r="J59" s="932"/>
      <c r="K59" s="932"/>
      <c r="L59" s="933"/>
      <c r="M59" s="934"/>
      <c r="N59" s="935"/>
      <c r="O59" s="935"/>
      <c r="P59" s="935"/>
      <c r="Q59" s="935"/>
      <c r="R59" s="935"/>
      <c r="S59" s="936"/>
      <c r="T59" s="937"/>
      <c r="U59" s="937"/>
      <c r="V59" s="937"/>
      <c r="W59" s="937"/>
      <c r="X59" s="937"/>
      <c r="Y59" s="937"/>
      <c r="Z59" s="937"/>
      <c r="AA59" s="937"/>
      <c r="AB59" s="937"/>
      <c r="AC59" s="937"/>
      <c r="AD59" s="937"/>
      <c r="AE59" s="937"/>
      <c r="AF59" s="937"/>
      <c r="AG59" s="937"/>
      <c r="AH59" s="937"/>
      <c r="AI59" s="937"/>
      <c r="AJ59" s="937"/>
      <c r="AK59" s="937"/>
      <c r="AL59" s="937"/>
      <c r="AM59" s="937"/>
      <c r="AN59" s="937"/>
      <c r="AO59" s="937"/>
      <c r="AP59" s="937"/>
      <c r="AQ59" s="937"/>
      <c r="AR59" s="937"/>
      <c r="AS59" s="938"/>
      <c r="AU59" s="201" t="str">
        <f t="shared" si="2"/>
        <v/>
      </c>
      <c r="AV59" s="197" t="str">
        <f>IF(AND(共同申請者の属性="法人",M59=""),"「はい」か「いいえ」を選択してください。","")</f>
        <v/>
      </c>
      <c r="AW59" s="256"/>
    </row>
    <row r="60" spans="3:49" ht="21" customHeight="1" x14ac:dyDescent="0.4">
      <c r="C60" s="15"/>
      <c r="D60" s="964" t="s">
        <v>12</v>
      </c>
      <c r="E60" s="965"/>
      <c r="F60" s="966"/>
      <c r="G60" s="950" t="s">
        <v>7</v>
      </c>
      <c r="H60" s="951"/>
      <c r="I60" s="951"/>
      <c r="J60" s="951"/>
      <c r="K60" s="951"/>
      <c r="L60" s="952"/>
      <c r="M60" s="911"/>
      <c r="N60" s="911"/>
      <c r="O60" s="911"/>
      <c r="P60" s="911"/>
      <c r="Q60" s="911"/>
      <c r="R60" s="911"/>
      <c r="S60" s="911"/>
      <c r="T60" s="911"/>
      <c r="U60" s="911"/>
      <c r="V60" s="911"/>
      <c r="W60" s="911"/>
      <c r="X60" s="911"/>
      <c r="Y60" s="911"/>
      <c r="Z60" s="911"/>
      <c r="AA60" s="911"/>
      <c r="AB60" s="912"/>
      <c r="AC60" s="913"/>
      <c r="AD60" s="913"/>
      <c r="AE60" s="913"/>
      <c r="AF60" s="913"/>
      <c r="AG60" s="913"/>
      <c r="AH60" s="913"/>
      <c r="AI60" s="913"/>
      <c r="AJ60" s="913"/>
      <c r="AK60" s="913"/>
      <c r="AL60" s="913"/>
      <c r="AM60" s="913"/>
      <c r="AN60" s="913"/>
      <c r="AO60" s="913"/>
      <c r="AP60" s="913"/>
      <c r="AQ60" s="913"/>
      <c r="AR60" s="913"/>
      <c r="AS60" s="914"/>
      <c r="AU60" s="201" t="str">
        <f t="shared" si="0"/>
        <v/>
      </c>
      <c r="AV60" s="197" t="str">
        <f>IF(AND(共同申請者の属性="法人",M60=""),"所属部署を記載してください。","")</f>
        <v/>
      </c>
      <c r="AW60" s="255"/>
    </row>
    <row r="61" spans="3:49" ht="21" customHeight="1" x14ac:dyDescent="0.4">
      <c r="C61" s="15"/>
      <c r="D61" s="967"/>
      <c r="E61" s="968"/>
      <c r="F61" s="969"/>
      <c r="G61" s="950" t="s">
        <v>8</v>
      </c>
      <c r="H61" s="951"/>
      <c r="I61" s="951"/>
      <c r="J61" s="951"/>
      <c r="K61" s="951"/>
      <c r="L61" s="952"/>
      <c r="M61" s="911"/>
      <c r="N61" s="911"/>
      <c r="O61" s="911"/>
      <c r="P61" s="911"/>
      <c r="Q61" s="911"/>
      <c r="R61" s="911"/>
      <c r="S61" s="911"/>
      <c r="T61" s="911"/>
      <c r="U61" s="911"/>
      <c r="V61" s="911"/>
      <c r="W61" s="911"/>
      <c r="X61" s="911"/>
      <c r="Y61" s="911"/>
      <c r="Z61" s="911"/>
      <c r="AA61" s="911"/>
      <c r="AB61" s="912"/>
      <c r="AC61" s="913"/>
      <c r="AD61" s="913"/>
      <c r="AE61" s="913"/>
      <c r="AF61" s="913"/>
      <c r="AG61" s="913"/>
      <c r="AH61" s="913"/>
      <c r="AI61" s="913"/>
      <c r="AJ61" s="913"/>
      <c r="AK61" s="913"/>
      <c r="AL61" s="913"/>
      <c r="AM61" s="913"/>
      <c r="AN61" s="913"/>
      <c r="AO61" s="913"/>
      <c r="AP61" s="913"/>
      <c r="AQ61" s="913"/>
      <c r="AR61" s="913"/>
      <c r="AS61" s="914"/>
      <c r="AU61" s="201" t="str">
        <f t="shared" si="0"/>
        <v/>
      </c>
      <c r="AV61" s="197" t="str">
        <f>IF(AND(M33="はい",M61=""),"担当者名を漢字で記載ください。","")</f>
        <v/>
      </c>
      <c r="AW61" s="255"/>
    </row>
    <row r="62" spans="3:49" ht="21" customHeight="1" x14ac:dyDescent="0.4">
      <c r="C62" s="15"/>
      <c r="D62" s="967"/>
      <c r="E62" s="968"/>
      <c r="F62" s="969"/>
      <c r="G62" s="950" t="s">
        <v>324</v>
      </c>
      <c r="H62" s="951"/>
      <c r="I62" s="951"/>
      <c r="J62" s="951"/>
      <c r="K62" s="951"/>
      <c r="L62" s="952"/>
      <c r="M62" s="911"/>
      <c r="N62" s="911"/>
      <c r="O62" s="911"/>
      <c r="P62" s="911"/>
      <c r="Q62" s="911"/>
      <c r="R62" s="911"/>
      <c r="S62" s="911"/>
      <c r="T62" s="911"/>
      <c r="U62" s="911"/>
      <c r="V62" s="911"/>
      <c r="W62" s="911"/>
      <c r="X62" s="911"/>
      <c r="Y62" s="911"/>
      <c r="Z62" s="911"/>
      <c r="AA62" s="911"/>
      <c r="AB62" s="912"/>
      <c r="AC62" s="913"/>
      <c r="AD62" s="913"/>
      <c r="AE62" s="913"/>
      <c r="AF62" s="913"/>
      <c r="AG62" s="913"/>
      <c r="AH62" s="913"/>
      <c r="AI62" s="913"/>
      <c r="AJ62" s="913"/>
      <c r="AK62" s="913"/>
      <c r="AL62" s="913"/>
      <c r="AM62" s="913"/>
      <c r="AN62" s="913"/>
      <c r="AO62" s="913"/>
      <c r="AP62" s="913"/>
      <c r="AQ62" s="913"/>
      <c r="AR62" s="913"/>
      <c r="AS62" s="914"/>
      <c r="AU62" s="201" t="str">
        <f t="shared" si="0"/>
        <v/>
      </c>
      <c r="AV62" s="197" t="str">
        <f>IF(AND(M33="はい",OR(M62="",LEN(M62)*2&lt;&gt;LENB(M62))),"担当者名を全角カナで記載ください。","")</f>
        <v/>
      </c>
    </row>
    <row r="63" spans="3:49" ht="21" customHeight="1" x14ac:dyDescent="0.4">
      <c r="C63" s="15"/>
      <c r="D63" s="967"/>
      <c r="E63" s="968"/>
      <c r="F63" s="969"/>
      <c r="G63" s="950" t="s">
        <v>964</v>
      </c>
      <c r="H63" s="951"/>
      <c r="I63" s="951"/>
      <c r="J63" s="951"/>
      <c r="K63" s="951"/>
      <c r="L63" s="952"/>
      <c r="M63" s="910"/>
      <c r="N63" s="911"/>
      <c r="O63" s="911"/>
      <c r="P63" s="911"/>
      <c r="Q63" s="911"/>
      <c r="R63" s="911"/>
      <c r="S63" s="911"/>
      <c r="T63" s="911"/>
      <c r="U63" s="911"/>
      <c r="V63" s="911"/>
      <c r="W63" s="911"/>
      <c r="X63" s="911"/>
      <c r="Y63" s="911"/>
      <c r="Z63" s="911"/>
      <c r="AA63" s="911"/>
      <c r="AB63" s="912"/>
      <c r="AC63" s="913"/>
      <c r="AD63" s="913"/>
      <c r="AE63" s="913"/>
      <c r="AF63" s="913"/>
      <c r="AG63" s="913"/>
      <c r="AH63" s="913"/>
      <c r="AI63" s="913"/>
      <c r="AJ63" s="913"/>
      <c r="AK63" s="913"/>
      <c r="AL63" s="913"/>
      <c r="AM63" s="913"/>
      <c r="AN63" s="913"/>
      <c r="AO63" s="913"/>
      <c r="AP63" s="913"/>
      <c r="AQ63" s="913"/>
      <c r="AR63" s="913"/>
      <c r="AS63" s="914"/>
      <c r="AU63" s="201" t="str">
        <f t="shared" si="0"/>
        <v/>
      </c>
      <c r="AV63" s="197" t="str">
        <f>IF(OR(AND(M33="はい",OR(AND(M63="",M64=""),LEN(M63)&lt;&gt;LENB(M63))),AND(M63&lt;&gt;"",LEN(M63)-LEN(SUBSTITUTE(M63,"@",""))&lt;&gt;1)),"メールアドレスを半角で記載ください。","")</f>
        <v/>
      </c>
    </row>
    <row r="64" spans="3:49" ht="21" customHeight="1" x14ac:dyDescent="0.4">
      <c r="C64" s="15"/>
      <c r="D64" s="967"/>
      <c r="E64" s="968"/>
      <c r="F64" s="969"/>
      <c r="G64" s="950" t="s">
        <v>965</v>
      </c>
      <c r="H64" s="951"/>
      <c r="I64" s="951"/>
      <c r="J64" s="951"/>
      <c r="K64" s="951"/>
      <c r="L64" s="952"/>
      <c r="M64" s="910"/>
      <c r="N64" s="911"/>
      <c r="O64" s="911"/>
      <c r="P64" s="911"/>
      <c r="Q64" s="911"/>
      <c r="R64" s="911"/>
      <c r="S64" s="911"/>
      <c r="T64" s="911"/>
      <c r="U64" s="911"/>
      <c r="V64" s="911"/>
      <c r="W64" s="911"/>
      <c r="X64" s="911"/>
      <c r="Y64" s="911"/>
      <c r="Z64" s="911"/>
      <c r="AA64" s="911"/>
      <c r="AB64" s="912"/>
      <c r="AC64" s="913"/>
      <c r="AD64" s="913"/>
      <c r="AE64" s="913"/>
      <c r="AF64" s="913"/>
      <c r="AG64" s="913"/>
      <c r="AH64" s="913"/>
      <c r="AI64" s="913"/>
      <c r="AJ64" s="913"/>
      <c r="AK64" s="913"/>
      <c r="AL64" s="913"/>
      <c r="AM64" s="913"/>
      <c r="AN64" s="913"/>
      <c r="AO64" s="913"/>
      <c r="AP64" s="913"/>
      <c r="AQ64" s="913"/>
      <c r="AR64" s="913"/>
      <c r="AS64" s="914"/>
      <c r="AU64" s="201" t="str">
        <f t="shared" si="0"/>
        <v/>
      </c>
      <c r="AV64" s="197" t="str">
        <f>IF(OR(AND(M33="はい",OR(AND(M63="",M64=""),LEN(M64)&lt;&gt;LENB(M64))),AND(M64&lt;&gt;"",LEN(M64)-LEN(SUBSTITUTE(M64,"@",""))&lt;&gt;1)),"メールアドレスを半角で記載ください。","")</f>
        <v/>
      </c>
    </row>
    <row r="65" spans="1:49" ht="21" customHeight="1" thickBot="1" x14ac:dyDescent="0.45">
      <c r="C65" s="16"/>
      <c r="D65" s="970"/>
      <c r="E65" s="971"/>
      <c r="F65" s="972"/>
      <c r="G65" s="1182" t="s">
        <v>963</v>
      </c>
      <c r="H65" s="1195"/>
      <c r="I65" s="1195"/>
      <c r="J65" s="1195"/>
      <c r="K65" s="1195"/>
      <c r="L65" s="1196"/>
      <c r="M65" s="862"/>
      <c r="N65" s="863"/>
      <c r="O65" s="863"/>
      <c r="P65" s="863"/>
      <c r="Q65" s="863"/>
      <c r="R65" s="863"/>
      <c r="S65" s="864"/>
      <c r="T65" s="1192" t="s">
        <v>72</v>
      </c>
      <c r="U65" s="1193"/>
      <c r="V65" s="1193"/>
      <c r="W65" s="1193"/>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193"/>
      <c r="AS65" s="1194"/>
      <c r="AU65" s="201" t="str">
        <f t="shared" si="0"/>
        <v/>
      </c>
      <c r="AV65" s="197" t="str">
        <f>IF(AND(M33="はい",OR(M65="",12&lt;&gt;LENB(M65),LEN(M65)&lt;&gt;LENB(M65))),"電話番号を市外局番から’-’を含めて半角で記載してください。","")</f>
        <v/>
      </c>
    </row>
    <row r="66" spans="1:49" ht="18" customHeight="1" x14ac:dyDescent="0.4">
      <c r="C66" s="1181" t="s">
        <v>41</v>
      </c>
      <c r="D66" s="1056"/>
      <c r="E66" s="1056"/>
      <c r="F66" s="1056"/>
      <c r="G66" s="1056"/>
      <c r="H66" s="1056"/>
      <c r="I66" s="1056"/>
      <c r="J66" s="1056"/>
      <c r="K66" s="1056"/>
      <c r="L66" s="1056"/>
      <c r="M66" s="1056"/>
      <c r="N66" s="1056"/>
      <c r="O66" s="1056"/>
      <c r="P66" s="1056"/>
      <c r="Q66" s="1056"/>
      <c r="R66" s="1056"/>
      <c r="S66" s="1056"/>
      <c r="T66" s="1056"/>
      <c r="U66" s="1056"/>
      <c r="V66" s="1056"/>
      <c r="W66" s="1056"/>
      <c r="X66" s="1056"/>
      <c r="Y66" s="1056"/>
      <c r="Z66" s="1056"/>
      <c r="AA66" s="1056"/>
      <c r="AB66" s="1056"/>
      <c r="AC66" s="1056"/>
      <c r="AD66" s="1056"/>
      <c r="AE66" s="1056"/>
      <c r="AF66" s="1056"/>
      <c r="AG66" s="1056"/>
      <c r="AH66" s="1056"/>
      <c r="AI66" s="1056"/>
      <c r="AJ66" s="1056"/>
      <c r="AK66" s="1056"/>
      <c r="AL66" s="1056"/>
      <c r="AM66" s="1056"/>
      <c r="AN66" s="1056"/>
      <c r="AO66" s="1056"/>
      <c r="AP66" s="1056"/>
      <c r="AQ66" s="1056"/>
      <c r="AR66" s="1056"/>
      <c r="AS66" s="1057"/>
      <c r="AU66" s="201" t="str">
        <f t="shared" si="0"/>
        <v/>
      </c>
      <c r="AV66" s="197"/>
    </row>
    <row r="67" spans="1:49" ht="18.75" customHeight="1" x14ac:dyDescent="0.4">
      <c r="C67" s="12"/>
      <c r="D67" s="12"/>
      <c r="E67" s="12"/>
      <c r="F67" s="12"/>
      <c r="G67" s="13"/>
      <c r="H67" s="13"/>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201" t="str">
        <f t="shared" si="0"/>
        <v/>
      </c>
      <c r="AV67" s="197"/>
    </row>
    <row r="68" spans="1:49" ht="21" customHeight="1" x14ac:dyDescent="0.4">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904" t="s">
        <v>610</v>
      </c>
      <c r="AR68" s="904"/>
      <c r="AS68" s="904"/>
      <c r="AT68" s="126"/>
      <c r="AU68" s="201" t="str">
        <f>IF(AV68&lt;&gt;"","!","")</f>
        <v/>
      </c>
      <c r="AV68" s="197"/>
    </row>
    <row r="69" spans="1:49" ht="21" customHeight="1" thickBot="1" x14ac:dyDescent="0.45">
      <c r="B69" s="29" t="s">
        <v>1126</v>
      </c>
      <c r="C69" s="314"/>
      <c r="D69" s="314"/>
      <c r="E69" s="314"/>
      <c r="F69" s="314"/>
      <c r="G69" s="315"/>
      <c r="H69" s="315"/>
      <c r="I69" s="313"/>
      <c r="J69" s="14"/>
      <c r="K69" s="14"/>
      <c r="L69" s="14"/>
      <c r="M69" s="14"/>
      <c r="N69" s="14"/>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313"/>
      <c r="AM69" s="313"/>
      <c r="AN69" s="313"/>
      <c r="AO69" s="313"/>
      <c r="AP69" s="313"/>
      <c r="AQ69" s="313"/>
      <c r="AR69" s="313"/>
      <c r="AS69" s="313"/>
      <c r="AT69" s="313"/>
      <c r="AU69" s="201" t="str">
        <f t="shared" ref="AU69:AU87" si="3">IF(AV69&lt;&gt;"","!","")</f>
        <v/>
      </c>
      <c r="AV69" s="197"/>
    </row>
    <row r="70" spans="1:49" ht="21" customHeight="1" x14ac:dyDescent="0.4">
      <c r="B70" s="29"/>
      <c r="C70" s="1099" t="s">
        <v>1092</v>
      </c>
      <c r="D70" s="1170"/>
      <c r="E70" s="1170"/>
      <c r="F70" s="1170"/>
      <c r="G70" s="1170"/>
      <c r="H70" s="1170"/>
      <c r="I70" s="1170"/>
      <c r="J70" s="1170"/>
      <c r="K70" s="1170"/>
      <c r="L70" s="1170"/>
      <c r="M70" s="1170"/>
      <c r="N70" s="1170"/>
      <c r="O70" s="1170"/>
      <c r="P70" s="1170"/>
      <c r="Q70" s="1170"/>
      <c r="R70" s="1170"/>
      <c r="S70" s="1170"/>
      <c r="T70" s="1170"/>
      <c r="U70" s="1170"/>
      <c r="V70" s="1170"/>
      <c r="W70" s="1170"/>
      <c r="X70" s="1170"/>
      <c r="Y70" s="1170"/>
      <c r="Z70" s="1170"/>
      <c r="AA70" s="1170"/>
      <c r="AB70" s="1170"/>
      <c r="AC70" s="1170"/>
      <c r="AD70" s="1170"/>
      <c r="AE70" s="1170"/>
      <c r="AF70" s="1170"/>
      <c r="AG70" s="1170"/>
      <c r="AH70" s="1170"/>
      <c r="AI70" s="1170"/>
      <c r="AJ70" s="1170"/>
      <c r="AK70" s="1170"/>
      <c r="AL70" s="1170"/>
      <c r="AM70" s="1170"/>
      <c r="AN70" s="1170"/>
      <c r="AO70" s="1170"/>
      <c r="AP70" s="1170"/>
      <c r="AQ70" s="1170"/>
      <c r="AR70" s="1170"/>
      <c r="AS70" s="1171"/>
      <c r="AT70" s="313"/>
      <c r="AU70" s="201" t="str">
        <f t="shared" si="3"/>
        <v/>
      </c>
      <c r="AV70" s="197"/>
    </row>
    <row r="71" spans="1:49" ht="21" customHeight="1" x14ac:dyDescent="0.4">
      <c r="C71" s="15"/>
      <c r="D71" s="922" t="s">
        <v>1097</v>
      </c>
      <c r="E71" s="923"/>
      <c r="F71" s="924"/>
      <c r="G71" s="950" t="s">
        <v>1203</v>
      </c>
      <c r="H71" s="906"/>
      <c r="I71" s="906"/>
      <c r="J71" s="906"/>
      <c r="K71" s="906"/>
      <c r="L71" s="907"/>
      <c r="M71" s="1183"/>
      <c r="N71" s="1184"/>
      <c r="O71" s="1184"/>
      <c r="P71" s="1184"/>
      <c r="Q71" s="1184"/>
      <c r="R71" s="1184"/>
      <c r="S71" s="1185"/>
      <c r="T71" s="942" t="str">
        <f>IF(AND(M33="はい",Y117="はい",M71&lt;&gt;"",LENB(M71)&lt;&gt;12),"エラー","")</f>
        <v/>
      </c>
      <c r="U71" s="943"/>
      <c r="V71" s="943"/>
      <c r="W71" s="943"/>
      <c r="X71" s="944" t="s">
        <v>1098</v>
      </c>
      <c r="Y71" s="945"/>
      <c r="Z71" s="945"/>
      <c r="AA71" s="945"/>
      <c r="AB71" s="945"/>
      <c r="AC71" s="945"/>
      <c r="AD71" s="945"/>
      <c r="AE71" s="945"/>
      <c r="AF71" s="945"/>
      <c r="AG71" s="945"/>
      <c r="AH71" s="945"/>
      <c r="AI71" s="945"/>
      <c r="AJ71" s="945"/>
      <c r="AK71" s="945"/>
      <c r="AL71" s="945"/>
      <c r="AM71" s="945"/>
      <c r="AN71" s="945"/>
      <c r="AO71" s="945"/>
      <c r="AP71" s="945"/>
      <c r="AQ71" s="945"/>
      <c r="AR71" s="945"/>
      <c r="AS71" s="946"/>
      <c r="AU71" s="201" t="str">
        <f t="shared" si="3"/>
        <v/>
      </c>
      <c r="AV71" s="325" t="str">
        <f>IF(AND(M33="はい",Y117="はい",M73&lt;&gt;"",OR(M71="",T71="エラー")),"法人等番号を半角で記載ください。","")</f>
        <v/>
      </c>
    </row>
    <row r="72" spans="1:49" ht="21" customHeight="1" x14ac:dyDescent="0.4">
      <c r="C72" s="15"/>
      <c r="D72" s="925"/>
      <c r="E72" s="926"/>
      <c r="F72" s="927"/>
      <c r="G72" s="950" t="s">
        <v>79</v>
      </c>
      <c r="H72" s="906"/>
      <c r="I72" s="906"/>
      <c r="J72" s="906"/>
      <c r="K72" s="906"/>
      <c r="L72" s="907"/>
      <c r="M72" s="1186" t="str" cm="1">
        <f t="array" ref="M72">IF(AND(M71&lt;&gt;"",LENB(M71)=12),9-MOD(SUMPRODUCT(MID(TEXT(MID(M71,1,12),"0000000000000″"),{2,3,4,5,6,7,8,9,10,11,12,13},1)*{2,1,2,1,2,1,2,1,2,1,2,1}),9)&amp;M71,"")</f>
        <v/>
      </c>
      <c r="N72" s="1187"/>
      <c r="O72" s="1187"/>
      <c r="P72" s="1187"/>
      <c r="Q72" s="1187"/>
      <c r="R72" s="1187"/>
      <c r="S72" s="1188"/>
      <c r="T72" s="942"/>
      <c r="U72" s="943"/>
      <c r="V72" s="943"/>
      <c r="W72" s="943"/>
      <c r="X72" s="947"/>
      <c r="Y72" s="948"/>
      <c r="Z72" s="948"/>
      <c r="AA72" s="948"/>
      <c r="AB72" s="948"/>
      <c r="AC72" s="948"/>
      <c r="AD72" s="948"/>
      <c r="AE72" s="948"/>
      <c r="AF72" s="948"/>
      <c r="AG72" s="948"/>
      <c r="AH72" s="948"/>
      <c r="AI72" s="948"/>
      <c r="AJ72" s="948"/>
      <c r="AK72" s="948"/>
      <c r="AL72" s="948"/>
      <c r="AM72" s="948"/>
      <c r="AN72" s="948"/>
      <c r="AO72" s="948"/>
      <c r="AP72" s="948"/>
      <c r="AQ72" s="948"/>
      <c r="AR72" s="948"/>
      <c r="AS72" s="949"/>
      <c r="AU72" s="201" t="str">
        <f t="shared" si="3"/>
        <v/>
      </c>
      <c r="AV72" s="325"/>
    </row>
    <row r="73" spans="1:49" ht="21" customHeight="1" x14ac:dyDescent="0.4">
      <c r="C73" s="15"/>
      <c r="D73" s="925"/>
      <c r="E73" s="926"/>
      <c r="F73" s="927"/>
      <c r="G73" s="1189" t="s">
        <v>1093</v>
      </c>
      <c r="H73" s="1190"/>
      <c r="I73" s="1190"/>
      <c r="J73" s="1190"/>
      <c r="K73" s="1190"/>
      <c r="L73" s="1191"/>
      <c r="M73" s="934"/>
      <c r="N73" s="935"/>
      <c r="O73" s="935"/>
      <c r="P73" s="935"/>
      <c r="Q73" s="935"/>
      <c r="R73" s="935"/>
      <c r="S73" s="935"/>
      <c r="T73" s="935"/>
      <c r="U73" s="935"/>
      <c r="V73" s="935"/>
      <c r="W73" s="935"/>
      <c r="X73" s="935"/>
      <c r="Y73" s="935"/>
      <c r="Z73" s="935"/>
      <c r="AA73" s="935"/>
      <c r="AB73" s="935"/>
      <c r="AC73" s="935"/>
      <c r="AD73" s="935"/>
      <c r="AE73" s="935"/>
      <c r="AF73" s="935"/>
      <c r="AG73" s="935"/>
      <c r="AH73" s="935"/>
      <c r="AI73" s="935"/>
      <c r="AJ73" s="935"/>
      <c r="AK73" s="935"/>
      <c r="AL73" s="935"/>
      <c r="AM73" s="935"/>
      <c r="AN73" s="935"/>
      <c r="AO73" s="935"/>
      <c r="AP73" s="935"/>
      <c r="AQ73" s="935"/>
      <c r="AR73" s="935"/>
      <c r="AS73" s="962"/>
      <c r="AU73" s="201" t="str">
        <f t="shared" si="3"/>
        <v/>
      </c>
      <c r="AV73" s="325"/>
    </row>
    <row r="74" spans="1:49" ht="21" customHeight="1" x14ac:dyDescent="0.4">
      <c r="C74" s="15"/>
      <c r="D74" s="925"/>
      <c r="E74" s="926"/>
      <c r="F74" s="927"/>
      <c r="G74" s="1189" t="s">
        <v>1094</v>
      </c>
      <c r="H74" s="1190"/>
      <c r="I74" s="1190"/>
      <c r="J74" s="1190"/>
      <c r="K74" s="1190"/>
      <c r="L74" s="1191"/>
      <c r="M74" s="934"/>
      <c r="N74" s="935"/>
      <c r="O74" s="935"/>
      <c r="P74" s="935"/>
      <c r="Q74" s="935"/>
      <c r="R74" s="935"/>
      <c r="S74" s="935"/>
      <c r="T74" s="935"/>
      <c r="U74" s="935"/>
      <c r="V74" s="935"/>
      <c r="W74" s="935"/>
      <c r="X74" s="935"/>
      <c r="Y74" s="935"/>
      <c r="Z74" s="935"/>
      <c r="AA74" s="935"/>
      <c r="AB74" s="935"/>
      <c r="AC74" s="935"/>
      <c r="AD74" s="935"/>
      <c r="AE74" s="935"/>
      <c r="AF74" s="935"/>
      <c r="AG74" s="935"/>
      <c r="AH74" s="935"/>
      <c r="AI74" s="935"/>
      <c r="AJ74" s="935"/>
      <c r="AK74" s="935"/>
      <c r="AL74" s="935"/>
      <c r="AM74" s="935"/>
      <c r="AN74" s="935"/>
      <c r="AO74" s="935"/>
      <c r="AP74" s="935"/>
      <c r="AQ74" s="935"/>
      <c r="AR74" s="935"/>
      <c r="AS74" s="962"/>
      <c r="AU74" s="201" t="str">
        <f t="shared" si="3"/>
        <v/>
      </c>
      <c r="AV74" s="325" t="str">
        <f>IF(AND(M33="はい",Y117="はい",M73&lt;&gt;"",OR(M74="",LEN(M74)*2&lt;&gt;LENB(M74))),"全角カタカナで記載してください。","")</f>
        <v/>
      </c>
    </row>
    <row r="75" spans="1:49" ht="21" customHeight="1" x14ac:dyDescent="0.4">
      <c r="C75" s="15"/>
      <c r="D75" s="925"/>
      <c r="E75" s="926"/>
      <c r="F75" s="927"/>
      <c r="G75" s="1189" t="s">
        <v>1095</v>
      </c>
      <c r="H75" s="1190"/>
      <c r="I75" s="1190"/>
      <c r="J75" s="1190"/>
      <c r="K75" s="1190"/>
      <c r="L75" s="1191"/>
      <c r="M75" s="911"/>
      <c r="N75" s="911"/>
      <c r="O75" s="911"/>
      <c r="P75" s="911"/>
      <c r="Q75" s="911"/>
      <c r="R75" s="911"/>
      <c r="S75" s="911"/>
      <c r="T75" s="911"/>
      <c r="U75" s="911"/>
      <c r="V75" s="911"/>
      <c r="W75" s="911"/>
      <c r="X75" s="911"/>
      <c r="Y75" s="911"/>
      <c r="Z75" s="911"/>
      <c r="AA75" s="911"/>
      <c r="AB75" s="912"/>
      <c r="AC75" s="913"/>
      <c r="AD75" s="913"/>
      <c r="AE75" s="913"/>
      <c r="AF75" s="913"/>
      <c r="AG75" s="913"/>
      <c r="AH75" s="913"/>
      <c r="AI75" s="913"/>
      <c r="AJ75" s="913"/>
      <c r="AK75" s="913"/>
      <c r="AL75" s="913"/>
      <c r="AM75" s="913"/>
      <c r="AN75" s="913"/>
      <c r="AO75" s="913"/>
      <c r="AP75" s="913"/>
      <c r="AQ75" s="913"/>
      <c r="AR75" s="913"/>
      <c r="AS75" s="914"/>
      <c r="AU75" s="201" t="str">
        <f t="shared" si="3"/>
        <v/>
      </c>
      <c r="AV75" s="325" t="str">
        <f>IF(AND(M33="はい",Y117="はい",M73&lt;&gt;"",M75=""),"プルダウンリストから選択してください","")</f>
        <v/>
      </c>
    </row>
    <row r="76" spans="1:49" ht="21" customHeight="1" x14ac:dyDescent="0.4">
      <c r="C76" s="15"/>
      <c r="D76" s="925"/>
      <c r="E76" s="926"/>
      <c r="F76" s="927"/>
      <c r="G76" s="1189" t="s">
        <v>1096</v>
      </c>
      <c r="H76" s="1190"/>
      <c r="I76" s="1190"/>
      <c r="J76" s="1190"/>
      <c r="K76" s="1190"/>
      <c r="L76" s="1191"/>
      <c r="M76" s="911"/>
      <c r="N76" s="911"/>
      <c r="O76" s="911"/>
      <c r="P76" s="911"/>
      <c r="Q76" s="911"/>
      <c r="R76" s="911"/>
      <c r="S76" s="911"/>
      <c r="T76" s="911"/>
      <c r="U76" s="911"/>
      <c r="V76" s="911"/>
      <c r="W76" s="911"/>
      <c r="X76" s="911"/>
      <c r="Y76" s="911"/>
      <c r="Z76" s="911"/>
      <c r="AA76" s="911"/>
      <c r="AB76" s="912"/>
      <c r="AC76" s="913"/>
      <c r="AD76" s="913"/>
      <c r="AE76" s="913"/>
      <c r="AF76" s="913"/>
      <c r="AG76" s="913"/>
      <c r="AH76" s="913"/>
      <c r="AI76" s="913"/>
      <c r="AJ76" s="913"/>
      <c r="AK76" s="913"/>
      <c r="AL76" s="913"/>
      <c r="AM76" s="913"/>
      <c r="AN76" s="913"/>
      <c r="AO76" s="913"/>
      <c r="AP76" s="913"/>
      <c r="AQ76" s="913"/>
      <c r="AR76" s="913"/>
      <c r="AS76" s="914"/>
      <c r="AU76" s="201" t="str">
        <f t="shared" si="3"/>
        <v/>
      </c>
      <c r="AV76" s="325" t="str">
        <f>IF(AND(M33="はい",Y117="はい",M73&lt;&gt;"",M76=""),"正しい表記で記載してください。","")</f>
        <v/>
      </c>
    </row>
    <row r="77" spans="1:49" ht="21" customHeight="1" x14ac:dyDescent="0.4">
      <c r="C77" s="15"/>
      <c r="D77" s="925"/>
      <c r="E77" s="926"/>
      <c r="F77" s="927"/>
      <c r="G77" s="1189" t="s">
        <v>11</v>
      </c>
      <c r="H77" s="1190"/>
      <c r="I77" s="1190"/>
      <c r="J77" s="1190"/>
      <c r="K77" s="1190"/>
      <c r="L77" s="1191"/>
      <c r="M77" s="836"/>
      <c r="N77" s="837"/>
      <c r="O77" s="837"/>
      <c r="P77" s="837"/>
      <c r="Q77" s="837"/>
      <c r="R77" s="837"/>
      <c r="S77" s="838"/>
      <c r="T77" s="1198" t="s">
        <v>73</v>
      </c>
      <c r="U77" s="1199"/>
      <c r="V77" s="1199"/>
      <c r="W77" s="1199"/>
      <c r="X77" s="1199"/>
      <c r="Y77" s="1199"/>
      <c r="Z77" s="1199"/>
      <c r="AA77" s="1199"/>
      <c r="AB77" s="1199"/>
      <c r="AC77" s="1199"/>
      <c r="AD77" s="1199"/>
      <c r="AE77" s="1199"/>
      <c r="AF77" s="1199"/>
      <c r="AG77" s="1199"/>
      <c r="AH77" s="1199"/>
      <c r="AI77" s="1199"/>
      <c r="AJ77" s="1199"/>
      <c r="AK77" s="1199"/>
      <c r="AL77" s="1199"/>
      <c r="AM77" s="1199"/>
      <c r="AN77" s="1199"/>
      <c r="AO77" s="1199"/>
      <c r="AP77" s="1199"/>
      <c r="AQ77" s="1199"/>
      <c r="AR77" s="1199"/>
      <c r="AS77" s="1200"/>
      <c r="AU77" s="201" t="str">
        <f t="shared" si="3"/>
        <v/>
      </c>
      <c r="AV77" s="325" t="str">
        <f>IF(AND(M33="はい",Y117="はい",M73&lt;&gt;"",OR(M77="",8&lt;&gt;LENB(M77),LEN(M77)&lt;&gt;LENB(M77))),"郵便番号〇〇〇-〇〇〇〇を半角で記載してください。","")</f>
        <v/>
      </c>
    </row>
    <row r="78" spans="1:49" ht="21" customHeight="1" x14ac:dyDescent="0.4">
      <c r="C78" s="15"/>
      <c r="D78" s="925"/>
      <c r="E78" s="926"/>
      <c r="F78" s="927"/>
      <c r="G78" s="1189" t="s">
        <v>5</v>
      </c>
      <c r="H78" s="1190"/>
      <c r="I78" s="1190"/>
      <c r="J78" s="1190"/>
      <c r="K78" s="1190"/>
      <c r="L78" s="1191"/>
      <c r="M78" s="836"/>
      <c r="N78" s="837"/>
      <c r="O78" s="837"/>
      <c r="P78" s="837"/>
      <c r="Q78" s="837"/>
      <c r="R78" s="837"/>
      <c r="S78" s="838"/>
      <c r="T78" s="912"/>
      <c r="U78" s="912"/>
      <c r="V78" s="912"/>
      <c r="W78" s="912"/>
      <c r="X78" s="912"/>
      <c r="Y78" s="912"/>
      <c r="Z78" s="912"/>
      <c r="AA78" s="912"/>
      <c r="AB78" s="912"/>
      <c r="AC78" s="912"/>
      <c r="AD78" s="912"/>
      <c r="AE78" s="912"/>
      <c r="AF78" s="912"/>
      <c r="AG78" s="912"/>
      <c r="AH78" s="912"/>
      <c r="AI78" s="912"/>
      <c r="AJ78" s="912"/>
      <c r="AK78" s="912"/>
      <c r="AL78" s="912"/>
      <c r="AM78" s="912"/>
      <c r="AN78" s="912"/>
      <c r="AO78" s="912"/>
      <c r="AP78" s="912"/>
      <c r="AQ78" s="912"/>
      <c r="AR78" s="912"/>
      <c r="AS78" s="963"/>
      <c r="AU78" s="201" t="str">
        <f t="shared" si="3"/>
        <v/>
      </c>
      <c r="AV78" s="325" t="str">
        <f>IF(AND(M33="はい",Y117="はい",M73&lt;&gt;"",M78=""),"都道府県を選択してください。","")</f>
        <v/>
      </c>
      <c r="AW78" s="255"/>
    </row>
    <row r="79" spans="1:49" ht="21" customHeight="1" x14ac:dyDescent="0.4">
      <c r="C79" s="15"/>
      <c r="D79" s="925"/>
      <c r="E79" s="926"/>
      <c r="F79" s="927"/>
      <c r="G79" s="1189" t="s">
        <v>892</v>
      </c>
      <c r="H79" s="1190"/>
      <c r="I79" s="1190"/>
      <c r="J79" s="1190"/>
      <c r="K79" s="1190"/>
      <c r="L79" s="1191"/>
      <c r="M79" s="934"/>
      <c r="N79" s="935"/>
      <c r="O79" s="935"/>
      <c r="P79" s="935"/>
      <c r="Q79" s="935"/>
      <c r="R79" s="935"/>
      <c r="S79" s="935"/>
      <c r="T79" s="935"/>
      <c r="U79" s="935"/>
      <c r="V79" s="935"/>
      <c r="W79" s="935"/>
      <c r="X79" s="935"/>
      <c r="Y79" s="935"/>
      <c r="Z79" s="935"/>
      <c r="AA79" s="935"/>
      <c r="AB79" s="935"/>
      <c r="AC79" s="935"/>
      <c r="AD79" s="935"/>
      <c r="AE79" s="935"/>
      <c r="AF79" s="935"/>
      <c r="AG79" s="935"/>
      <c r="AH79" s="935"/>
      <c r="AI79" s="935"/>
      <c r="AJ79" s="935"/>
      <c r="AK79" s="935"/>
      <c r="AL79" s="935"/>
      <c r="AM79" s="935"/>
      <c r="AN79" s="935"/>
      <c r="AO79" s="935"/>
      <c r="AP79" s="935"/>
      <c r="AQ79" s="935"/>
      <c r="AR79" s="935"/>
      <c r="AS79" s="962"/>
      <c r="AU79" s="201" t="str">
        <f t="shared" si="3"/>
        <v/>
      </c>
      <c r="AV79" s="325" t="str">
        <f>IF(AND(M33="はい",Y117="はい",M73&lt;&gt;"",M79=""),"都道府県を除いた正しい住所を記載してください。","")</f>
        <v/>
      </c>
      <c r="AW79" s="256"/>
    </row>
    <row r="80" spans="1:49" ht="21" customHeight="1" x14ac:dyDescent="0.4">
      <c r="C80" s="15"/>
      <c r="D80" s="964" t="s">
        <v>12</v>
      </c>
      <c r="E80" s="965"/>
      <c r="F80" s="966"/>
      <c r="G80" s="950" t="s">
        <v>7</v>
      </c>
      <c r="H80" s="906"/>
      <c r="I80" s="906"/>
      <c r="J80" s="906"/>
      <c r="K80" s="906"/>
      <c r="L80" s="907"/>
      <c r="M80" s="911"/>
      <c r="N80" s="911"/>
      <c r="O80" s="911"/>
      <c r="P80" s="911"/>
      <c r="Q80" s="911"/>
      <c r="R80" s="911"/>
      <c r="S80" s="911"/>
      <c r="T80" s="911"/>
      <c r="U80" s="911"/>
      <c r="V80" s="911"/>
      <c r="W80" s="911"/>
      <c r="X80" s="911"/>
      <c r="Y80" s="911"/>
      <c r="Z80" s="911"/>
      <c r="AA80" s="911"/>
      <c r="AB80" s="912"/>
      <c r="AC80" s="913"/>
      <c r="AD80" s="913"/>
      <c r="AE80" s="913"/>
      <c r="AF80" s="913"/>
      <c r="AG80" s="913"/>
      <c r="AH80" s="913"/>
      <c r="AI80" s="913"/>
      <c r="AJ80" s="913"/>
      <c r="AK80" s="913"/>
      <c r="AL80" s="913"/>
      <c r="AM80" s="913"/>
      <c r="AN80" s="913"/>
      <c r="AO80" s="913"/>
      <c r="AP80" s="913"/>
      <c r="AQ80" s="913"/>
      <c r="AR80" s="913"/>
      <c r="AS80" s="914"/>
      <c r="AU80" s="201" t="str">
        <f t="shared" si="3"/>
        <v/>
      </c>
      <c r="AV80" s="325" t="str">
        <f>IF(AND(M33="はい",Y117="はい",M73&lt;&gt;"",M80=""),"所属部署を記載してください。","")</f>
        <v/>
      </c>
      <c r="AW80" s="255"/>
    </row>
    <row r="81" spans="2:49" ht="21" customHeight="1" x14ac:dyDescent="0.4">
      <c r="C81" s="15"/>
      <c r="D81" s="967"/>
      <c r="E81" s="968"/>
      <c r="F81" s="969"/>
      <c r="G81" s="950" t="s">
        <v>8</v>
      </c>
      <c r="H81" s="906"/>
      <c r="I81" s="906"/>
      <c r="J81" s="906"/>
      <c r="K81" s="906"/>
      <c r="L81" s="907"/>
      <c r="M81" s="911"/>
      <c r="N81" s="911"/>
      <c r="O81" s="911"/>
      <c r="P81" s="911"/>
      <c r="Q81" s="911"/>
      <c r="R81" s="911"/>
      <c r="S81" s="911"/>
      <c r="T81" s="911"/>
      <c r="U81" s="911"/>
      <c r="V81" s="911"/>
      <c r="W81" s="911"/>
      <c r="X81" s="911"/>
      <c r="Y81" s="911"/>
      <c r="Z81" s="911"/>
      <c r="AA81" s="911"/>
      <c r="AB81" s="912"/>
      <c r="AC81" s="913"/>
      <c r="AD81" s="913"/>
      <c r="AE81" s="913"/>
      <c r="AF81" s="913"/>
      <c r="AG81" s="913"/>
      <c r="AH81" s="913"/>
      <c r="AI81" s="913"/>
      <c r="AJ81" s="913"/>
      <c r="AK81" s="913"/>
      <c r="AL81" s="913"/>
      <c r="AM81" s="913"/>
      <c r="AN81" s="913"/>
      <c r="AO81" s="913"/>
      <c r="AP81" s="913"/>
      <c r="AQ81" s="913"/>
      <c r="AR81" s="913"/>
      <c r="AS81" s="914"/>
      <c r="AU81" s="201" t="str">
        <f t="shared" si="3"/>
        <v/>
      </c>
      <c r="AV81" s="325" t="str">
        <f>IF(AND(M33="はい",Y117="はい",M73&lt;&gt;"",M81=""),"担当者名を漢字で記載ください。","")</f>
        <v/>
      </c>
      <c r="AW81" s="255"/>
    </row>
    <row r="82" spans="2:49" ht="21" customHeight="1" x14ac:dyDescent="0.4">
      <c r="C82" s="15"/>
      <c r="D82" s="967"/>
      <c r="E82" s="968"/>
      <c r="F82" s="969"/>
      <c r="G82" s="950" t="s">
        <v>324</v>
      </c>
      <c r="H82" s="906"/>
      <c r="I82" s="906"/>
      <c r="J82" s="906"/>
      <c r="K82" s="906"/>
      <c r="L82" s="907"/>
      <c r="M82" s="911"/>
      <c r="N82" s="911"/>
      <c r="O82" s="911"/>
      <c r="P82" s="911"/>
      <c r="Q82" s="911"/>
      <c r="R82" s="911"/>
      <c r="S82" s="911"/>
      <c r="T82" s="911"/>
      <c r="U82" s="911"/>
      <c r="V82" s="911"/>
      <c r="W82" s="911"/>
      <c r="X82" s="911"/>
      <c r="Y82" s="911"/>
      <c r="Z82" s="911"/>
      <c r="AA82" s="911"/>
      <c r="AB82" s="912"/>
      <c r="AC82" s="913"/>
      <c r="AD82" s="913"/>
      <c r="AE82" s="913"/>
      <c r="AF82" s="913"/>
      <c r="AG82" s="913"/>
      <c r="AH82" s="913"/>
      <c r="AI82" s="913"/>
      <c r="AJ82" s="913"/>
      <c r="AK82" s="913"/>
      <c r="AL82" s="913"/>
      <c r="AM82" s="913"/>
      <c r="AN82" s="913"/>
      <c r="AO82" s="913"/>
      <c r="AP82" s="913"/>
      <c r="AQ82" s="913"/>
      <c r="AR82" s="913"/>
      <c r="AS82" s="914"/>
      <c r="AU82" s="201" t="str">
        <f t="shared" si="3"/>
        <v/>
      </c>
      <c r="AV82" s="325" t="str">
        <f>IF(AND(M33="はい",Y117="はい",M73&lt;&gt;"",OR(M82="",LEN(M82)*2&lt;&gt;LENB(M82))),"担当者名を全角カナで記載ください。","")</f>
        <v/>
      </c>
    </row>
    <row r="83" spans="2:49" ht="21" customHeight="1" x14ac:dyDescent="0.4">
      <c r="C83" s="15"/>
      <c r="D83" s="967"/>
      <c r="E83" s="968"/>
      <c r="F83" s="969"/>
      <c r="G83" s="950" t="s">
        <v>964</v>
      </c>
      <c r="H83" s="906"/>
      <c r="I83" s="906"/>
      <c r="J83" s="906"/>
      <c r="K83" s="906"/>
      <c r="L83" s="907"/>
      <c r="M83" s="910"/>
      <c r="N83" s="911"/>
      <c r="O83" s="911"/>
      <c r="P83" s="911"/>
      <c r="Q83" s="911"/>
      <c r="R83" s="911"/>
      <c r="S83" s="911"/>
      <c r="T83" s="911"/>
      <c r="U83" s="911"/>
      <c r="V83" s="911"/>
      <c r="W83" s="911"/>
      <c r="X83" s="911"/>
      <c r="Y83" s="911"/>
      <c r="Z83" s="911"/>
      <c r="AA83" s="911"/>
      <c r="AB83" s="912"/>
      <c r="AC83" s="913"/>
      <c r="AD83" s="913"/>
      <c r="AE83" s="913"/>
      <c r="AF83" s="913"/>
      <c r="AG83" s="913"/>
      <c r="AH83" s="913"/>
      <c r="AI83" s="913"/>
      <c r="AJ83" s="913"/>
      <c r="AK83" s="913"/>
      <c r="AL83" s="913"/>
      <c r="AM83" s="913"/>
      <c r="AN83" s="913"/>
      <c r="AO83" s="913"/>
      <c r="AP83" s="913"/>
      <c r="AQ83" s="913"/>
      <c r="AR83" s="913"/>
      <c r="AS83" s="914"/>
      <c r="AU83" s="201" t="str">
        <f t="shared" si="3"/>
        <v/>
      </c>
      <c r="AV83" s="325" t="str">
        <f>IF(AND(M33="はい",Y117="はい",M73&lt;&gt;"",OR(OR(AND(M83="",M84=""),LEN(M83)&lt;&gt;LENB(M83)),AND(M83&lt;&gt;"",LEN(M83)-LEN(SUBSTITUTE(M83,"@",""))&lt;&gt;1))),"メールアドレスを半角で記載ください。","")</f>
        <v/>
      </c>
    </row>
    <row r="84" spans="2:49" ht="21" customHeight="1" x14ac:dyDescent="0.4">
      <c r="C84" s="15"/>
      <c r="D84" s="967"/>
      <c r="E84" s="968"/>
      <c r="F84" s="969"/>
      <c r="G84" s="950" t="s">
        <v>965</v>
      </c>
      <c r="H84" s="906"/>
      <c r="I84" s="906"/>
      <c r="J84" s="906"/>
      <c r="K84" s="906"/>
      <c r="L84" s="907"/>
      <c r="M84" s="910"/>
      <c r="N84" s="911"/>
      <c r="O84" s="911"/>
      <c r="P84" s="911"/>
      <c r="Q84" s="911"/>
      <c r="R84" s="911"/>
      <c r="S84" s="911"/>
      <c r="T84" s="911"/>
      <c r="U84" s="911"/>
      <c r="V84" s="911"/>
      <c r="W84" s="911"/>
      <c r="X84" s="911"/>
      <c r="Y84" s="911"/>
      <c r="Z84" s="911"/>
      <c r="AA84" s="911"/>
      <c r="AB84" s="912"/>
      <c r="AC84" s="913"/>
      <c r="AD84" s="913"/>
      <c r="AE84" s="913"/>
      <c r="AF84" s="913"/>
      <c r="AG84" s="913"/>
      <c r="AH84" s="913"/>
      <c r="AI84" s="913"/>
      <c r="AJ84" s="913"/>
      <c r="AK84" s="913"/>
      <c r="AL84" s="913"/>
      <c r="AM84" s="913"/>
      <c r="AN84" s="913"/>
      <c r="AO84" s="913"/>
      <c r="AP84" s="913"/>
      <c r="AQ84" s="913"/>
      <c r="AR84" s="913"/>
      <c r="AS84" s="914"/>
      <c r="AU84" s="201" t="str">
        <f t="shared" si="3"/>
        <v/>
      </c>
      <c r="AV84" s="325" t="str">
        <f>IF(AND(M33="はい",Y117="はい",M73&lt;&gt;"",OR(OR(AND(M83="",M84=""),LEN(M84)&lt;&gt;LENB(M84)),AND(M84&lt;&gt;"",LEN(M84)-LEN(SUBSTITUTE(M84,"@",""))&lt;&gt;1))),"メールアドレスを半角で記載ください。","")</f>
        <v/>
      </c>
    </row>
    <row r="85" spans="2:49" ht="21" customHeight="1" thickBot="1" x14ac:dyDescent="0.45">
      <c r="C85" s="16"/>
      <c r="D85" s="970"/>
      <c r="E85" s="971"/>
      <c r="F85" s="972"/>
      <c r="G85" s="1182" t="s">
        <v>963</v>
      </c>
      <c r="H85" s="1131"/>
      <c r="I85" s="1131"/>
      <c r="J85" s="1131"/>
      <c r="K85" s="1131"/>
      <c r="L85" s="1132"/>
      <c r="M85" s="862"/>
      <c r="N85" s="863"/>
      <c r="O85" s="863"/>
      <c r="P85" s="863"/>
      <c r="Q85" s="863"/>
      <c r="R85" s="863"/>
      <c r="S85" s="864"/>
      <c r="T85" s="1192" t="s">
        <v>72</v>
      </c>
      <c r="U85" s="1193"/>
      <c r="V85" s="1193"/>
      <c r="W85" s="1193"/>
      <c r="X85" s="1193"/>
      <c r="Y85" s="1193"/>
      <c r="Z85" s="1193"/>
      <c r="AA85" s="1193"/>
      <c r="AB85" s="1193"/>
      <c r="AC85" s="1193"/>
      <c r="AD85" s="1193"/>
      <c r="AE85" s="1193"/>
      <c r="AF85" s="1193"/>
      <c r="AG85" s="1193"/>
      <c r="AH85" s="1193"/>
      <c r="AI85" s="1193"/>
      <c r="AJ85" s="1193"/>
      <c r="AK85" s="1193"/>
      <c r="AL85" s="1193"/>
      <c r="AM85" s="1193"/>
      <c r="AN85" s="1193"/>
      <c r="AO85" s="1193"/>
      <c r="AP85" s="1193"/>
      <c r="AQ85" s="1193"/>
      <c r="AR85" s="1193"/>
      <c r="AS85" s="1194"/>
      <c r="AU85" s="201" t="str">
        <f t="shared" si="3"/>
        <v/>
      </c>
      <c r="AV85" s="325" t="str">
        <f>IF(AND(M33="はい",Y117="はい",M73&lt;&gt;"",OR(M85="",12&lt;&gt;LENB(M85),LEN(M85)&lt;&gt;LENB(M85))),"電話番号を市外局番から’-’を含めて半角で記載してください。","")</f>
        <v/>
      </c>
    </row>
    <row r="86" spans="2:49" ht="18" customHeight="1" x14ac:dyDescent="0.4">
      <c r="C86" s="1181" t="s">
        <v>41</v>
      </c>
      <c r="D86" s="1056"/>
      <c r="E86" s="1056"/>
      <c r="F86" s="1056"/>
      <c r="G86" s="1056"/>
      <c r="H86" s="1056"/>
      <c r="I86" s="1056"/>
      <c r="J86" s="1056"/>
      <c r="K86" s="1056"/>
      <c r="L86" s="1056"/>
      <c r="M86" s="1056"/>
      <c r="N86" s="1056"/>
      <c r="O86" s="1056"/>
      <c r="P86" s="1056"/>
      <c r="Q86" s="1056"/>
      <c r="R86" s="1056"/>
      <c r="S86" s="1056"/>
      <c r="T86" s="1056"/>
      <c r="U86" s="1056"/>
      <c r="V86" s="1056"/>
      <c r="W86" s="1056"/>
      <c r="X86" s="1056"/>
      <c r="Y86" s="1056"/>
      <c r="Z86" s="1056"/>
      <c r="AA86" s="1056"/>
      <c r="AB86" s="1056"/>
      <c r="AC86" s="1056"/>
      <c r="AD86" s="1056"/>
      <c r="AE86" s="1056"/>
      <c r="AF86" s="1056"/>
      <c r="AG86" s="1056"/>
      <c r="AH86" s="1056"/>
      <c r="AI86" s="1056"/>
      <c r="AJ86" s="1056"/>
      <c r="AK86" s="1056"/>
      <c r="AL86" s="1056"/>
      <c r="AM86" s="1056"/>
      <c r="AN86" s="1056"/>
      <c r="AO86" s="1056"/>
      <c r="AP86" s="1056"/>
      <c r="AQ86" s="1056"/>
      <c r="AR86" s="1056"/>
      <c r="AS86" s="1057"/>
      <c r="AU86" s="201" t="str">
        <f t="shared" si="3"/>
        <v/>
      </c>
      <c r="AV86" s="197"/>
    </row>
    <row r="87" spans="2:49" ht="9" customHeight="1" x14ac:dyDescent="0.4">
      <c r="C87" s="314"/>
      <c r="D87" s="314"/>
      <c r="E87" s="314"/>
      <c r="F87" s="314"/>
      <c r="G87" s="315"/>
      <c r="H87" s="315"/>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313"/>
      <c r="AP87" s="313"/>
      <c r="AQ87" s="313"/>
      <c r="AR87" s="313"/>
      <c r="AS87" s="313"/>
      <c r="AT87" s="313"/>
      <c r="AU87" s="201" t="str">
        <f t="shared" si="3"/>
        <v/>
      </c>
      <c r="AV87" s="197"/>
    </row>
    <row r="88" spans="2:49" ht="21" customHeight="1" x14ac:dyDescent="0.4">
      <c r="C88" s="12"/>
      <c r="D88" s="12"/>
      <c r="E88" s="12"/>
      <c r="F88" s="12"/>
      <c r="G88" s="13"/>
      <c r="H88" s="13"/>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201" t="str">
        <f t="shared" si="0"/>
        <v/>
      </c>
      <c r="AV88" s="197"/>
    </row>
    <row r="89" spans="2:49" ht="21" customHeight="1" thickBot="1" x14ac:dyDescent="0.45">
      <c r="B89" s="29" t="s">
        <v>1191</v>
      </c>
      <c r="C89" s="26"/>
      <c r="D89" s="26"/>
      <c r="E89" s="26"/>
      <c r="F89" s="27"/>
      <c r="G89" s="28"/>
      <c r="H89" s="28"/>
      <c r="I89" s="28"/>
      <c r="J89" s="28"/>
      <c r="K89" s="28"/>
      <c r="L89" s="28"/>
      <c r="M89" s="28"/>
      <c r="N89" s="28"/>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11"/>
      <c r="AU89" s="201" t="str">
        <f t="shared" si="0"/>
        <v/>
      </c>
      <c r="AV89" s="197"/>
    </row>
    <row r="90" spans="2:49" ht="21" customHeight="1" x14ac:dyDescent="0.4">
      <c r="B90" s="29"/>
      <c r="C90" s="1099" t="s">
        <v>59</v>
      </c>
      <c r="D90" s="1170"/>
      <c r="E90" s="1170"/>
      <c r="F90" s="1170"/>
      <c r="G90" s="1170"/>
      <c r="H90" s="1170"/>
      <c r="I90" s="1170"/>
      <c r="J90" s="1170"/>
      <c r="K90" s="1170"/>
      <c r="L90" s="1170"/>
      <c r="M90" s="1170"/>
      <c r="N90" s="1170"/>
      <c r="O90" s="1170"/>
      <c r="P90" s="1170"/>
      <c r="Q90" s="1170"/>
      <c r="R90" s="1170"/>
      <c r="S90" s="1170"/>
      <c r="T90" s="1170"/>
      <c r="U90" s="1170"/>
      <c r="V90" s="1170"/>
      <c r="W90" s="1170"/>
      <c r="X90" s="1170"/>
      <c r="Y90" s="1170"/>
      <c r="Z90" s="1170"/>
      <c r="AA90" s="1170"/>
      <c r="AB90" s="1170"/>
      <c r="AC90" s="1170"/>
      <c r="AD90" s="1170"/>
      <c r="AE90" s="1170"/>
      <c r="AF90" s="1170"/>
      <c r="AG90" s="1170"/>
      <c r="AH90" s="1170"/>
      <c r="AI90" s="1170"/>
      <c r="AJ90" s="1170"/>
      <c r="AK90" s="1170"/>
      <c r="AL90" s="1170"/>
      <c r="AM90" s="1170"/>
      <c r="AN90" s="1170"/>
      <c r="AO90" s="1170"/>
      <c r="AP90" s="1170"/>
      <c r="AQ90" s="1170"/>
      <c r="AR90" s="1170"/>
      <c r="AS90" s="1171"/>
      <c r="AT90" s="11"/>
      <c r="AU90" s="201" t="str">
        <f t="shared" si="0"/>
        <v/>
      </c>
      <c r="AV90" s="197"/>
    </row>
    <row r="91" spans="2:49" ht="21" customHeight="1" x14ac:dyDescent="0.4">
      <c r="C91" s="30"/>
      <c r="D91" s="939" t="s">
        <v>1090</v>
      </c>
      <c r="E91" s="1179"/>
      <c r="F91" s="1179"/>
      <c r="G91" s="1179"/>
      <c r="H91" s="1179"/>
      <c r="I91" s="1179"/>
      <c r="J91" s="1179"/>
      <c r="K91" s="1179"/>
      <c r="L91" s="1180"/>
      <c r="M91" s="836"/>
      <c r="N91" s="837"/>
      <c r="O91" s="837"/>
      <c r="P91" s="837"/>
      <c r="Q91" s="837"/>
      <c r="R91" s="837"/>
      <c r="S91" s="837"/>
      <c r="T91" s="837"/>
      <c r="U91" s="837"/>
      <c r="V91" s="837"/>
      <c r="W91" s="837"/>
      <c r="X91" s="837"/>
      <c r="Y91" s="837"/>
      <c r="Z91" s="837"/>
      <c r="AA91" s="837"/>
      <c r="AB91" s="837"/>
      <c r="AC91" s="837"/>
      <c r="AD91" s="837"/>
      <c r="AE91" s="837"/>
      <c r="AF91" s="837"/>
      <c r="AG91" s="837"/>
      <c r="AH91" s="837"/>
      <c r="AI91" s="837"/>
      <c r="AJ91" s="837"/>
      <c r="AK91" s="837"/>
      <c r="AL91" s="837"/>
      <c r="AM91" s="837"/>
      <c r="AN91" s="837"/>
      <c r="AO91" s="837"/>
      <c r="AP91" s="837"/>
      <c r="AQ91" s="837"/>
      <c r="AR91" s="837"/>
      <c r="AS91" s="961"/>
      <c r="AU91" s="201" t="str">
        <f t="shared" si="0"/>
        <v/>
      </c>
      <c r="AV91" s="197" t="str">
        <f>IF(AND(M91&lt;&gt;"",OR(M91="",LEN(M91)*2&lt;&gt;LENB(M91))),"法人の場合は会社名、個人の場合は個人名を記載ください。","")</f>
        <v/>
      </c>
    </row>
    <row r="92" spans="2:49" ht="21" customHeight="1" x14ac:dyDescent="0.4">
      <c r="C92" s="15"/>
      <c r="D92" s="964" t="s">
        <v>17</v>
      </c>
      <c r="E92" s="973"/>
      <c r="F92" s="974"/>
      <c r="G92" s="950" t="s">
        <v>18</v>
      </c>
      <c r="H92" s="951"/>
      <c r="I92" s="951"/>
      <c r="J92" s="951"/>
      <c r="K92" s="951"/>
      <c r="L92" s="952"/>
      <c r="M92" s="911"/>
      <c r="N92" s="911"/>
      <c r="O92" s="911"/>
      <c r="P92" s="911"/>
      <c r="Q92" s="911"/>
      <c r="R92" s="911"/>
      <c r="S92" s="911"/>
      <c r="T92" s="911"/>
      <c r="U92" s="911"/>
      <c r="V92" s="911"/>
      <c r="W92" s="911"/>
      <c r="X92" s="911"/>
      <c r="Y92" s="911"/>
      <c r="Z92" s="911"/>
      <c r="AA92" s="911"/>
      <c r="AB92" s="912"/>
      <c r="AC92" s="912"/>
      <c r="AD92" s="912"/>
      <c r="AE92" s="912"/>
      <c r="AF92" s="912"/>
      <c r="AG92" s="912"/>
      <c r="AH92" s="912"/>
      <c r="AI92" s="912"/>
      <c r="AJ92" s="912"/>
      <c r="AK92" s="912"/>
      <c r="AL92" s="912"/>
      <c r="AM92" s="912"/>
      <c r="AN92" s="912"/>
      <c r="AO92" s="912"/>
      <c r="AP92" s="912"/>
      <c r="AQ92" s="912"/>
      <c r="AR92" s="912"/>
      <c r="AS92" s="963"/>
      <c r="AU92" s="201" t="str">
        <f t="shared" si="0"/>
        <v/>
      </c>
      <c r="AV92" s="325"/>
      <c r="AW92" s="321"/>
    </row>
    <row r="93" spans="2:49" ht="21" customHeight="1" x14ac:dyDescent="0.4">
      <c r="C93" s="15"/>
      <c r="D93" s="967"/>
      <c r="E93" s="975"/>
      <c r="F93" s="976"/>
      <c r="G93" s="950" t="s">
        <v>8</v>
      </c>
      <c r="H93" s="951"/>
      <c r="I93" s="951"/>
      <c r="J93" s="951"/>
      <c r="K93" s="951"/>
      <c r="L93" s="952"/>
      <c r="M93" s="911"/>
      <c r="N93" s="911"/>
      <c r="O93" s="911"/>
      <c r="P93" s="911"/>
      <c r="Q93" s="911"/>
      <c r="R93" s="911"/>
      <c r="S93" s="911"/>
      <c r="T93" s="911"/>
      <c r="U93" s="911"/>
      <c r="V93" s="911"/>
      <c r="W93" s="911"/>
      <c r="X93" s="911"/>
      <c r="Y93" s="911"/>
      <c r="Z93" s="911"/>
      <c r="AA93" s="911"/>
      <c r="AB93" s="912"/>
      <c r="AC93" s="912"/>
      <c r="AD93" s="912"/>
      <c r="AE93" s="912"/>
      <c r="AF93" s="912"/>
      <c r="AG93" s="912"/>
      <c r="AH93" s="912"/>
      <c r="AI93" s="912"/>
      <c r="AJ93" s="912"/>
      <c r="AK93" s="912"/>
      <c r="AL93" s="912"/>
      <c r="AM93" s="912"/>
      <c r="AN93" s="912"/>
      <c r="AO93" s="912"/>
      <c r="AP93" s="912"/>
      <c r="AQ93" s="912"/>
      <c r="AR93" s="912"/>
      <c r="AS93" s="963"/>
      <c r="AU93" s="201" t="str">
        <f t="shared" si="0"/>
        <v/>
      </c>
      <c r="AV93" s="197" t="str">
        <f>IF(AND(M91&lt;&gt;"",OR(M93="",LEN(M93)*2&lt;&gt;LENB(M93))),"登録証に記載されている行政書士名を正確に記載ください。","")</f>
        <v/>
      </c>
    </row>
    <row r="94" spans="2:49" ht="21" customHeight="1" x14ac:dyDescent="0.4">
      <c r="C94" s="15"/>
      <c r="D94" s="967"/>
      <c r="E94" s="975"/>
      <c r="F94" s="976"/>
      <c r="G94" s="950" t="s">
        <v>324</v>
      </c>
      <c r="H94" s="951"/>
      <c r="I94" s="951"/>
      <c r="J94" s="951"/>
      <c r="K94" s="951"/>
      <c r="L94" s="952"/>
      <c r="M94" s="911"/>
      <c r="N94" s="911"/>
      <c r="O94" s="911"/>
      <c r="P94" s="911"/>
      <c r="Q94" s="911"/>
      <c r="R94" s="911"/>
      <c r="S94" s="911"/>
      <c r="T94" s="911"/>
      <c r="U94" s="911"/>
      <c r="V94" s="911"/>
      <c r="W94" s="911"/>
      <c r="X94" s="911"/>
      <c r="Y94" s="911"/>
      <c r="Z94" s="911"/>
      <c r="AA94" s="911"/>
      <c r="AB94" s="912"/>
      <c r="AC94" s="912"/>
      <c r="AD94" s="912"/>
      <c r="AE94" s="912"/>
      <c r="AF94" s="912"/>
      <c r="AG94" s="912"/>
      <c r="AH94" s="912"/>
      <c r="AI94" s="912"/>
      <c r="AJ94" s="912"/>
      <c r="AK94" s="912"/>
      <c r="AL94" s="912"/>
      <c r="AM94" s="912"/>
      <c r="AN94" s="912"/>
      <c r="AO94" s="912"/>
      <c r="AP94" s="912"/>
      <c r="AQ94" s="912"/>
      <c r="AR94" s="912"/>
      <c r="AS94" s="963"/>
      <c r="AU94" s="201" t="str">
        <f t="shared" si="0"/>
        <v/>
      </c>
      <c r="AV94" s="197" t="str">
        <f>IF(AND(M91&lt;&gt;"",OR(M94="",LEN(M94)*2&lt;&gt;LENB(M94))),"行政書士名を全角カナで記載ください。","")</f>
        <v/>
      </c>
    </row>
    <row r="95" spans="2:49" ht="21" customHeight="1" x14ac:dyDescent="0.4">
      <c r="C95" s="15"/>
      <c r="D95" s="967"/>
      <c r="E95" s="975"/>
      <c r="F95" s="976"/>
      <c r="G95" s="950" t="s">
        <v>1099</v>
      </c>
      <c r="H95" s="951"/>
      <c r="I95" s="951"/>
      <c r="J95" s="951"/>
      <c r="K95" s="951"/>
      <c r="L95" s="952"/>
      <c r="M95" s="836"/>
      <c r="N95" s="837"/>
      <c r="O95" s="837"/>
      <c r="P95" s="837"/>
      <c r="Q95" s="837"/>
      <c r="R95" s="837"/>
      <c r="S95" s="837"/>
      <c r="T95" s="837"/>
      <c r="U95" s="837"/>
      <c r="V95" s="837"/>
      <c r="W95" s="837"/>
      <c r="X95" s="837"/>
      <c r="Y95" s="837"/>
      <c r="Z95" s="837"/>
      <c r="AA95" s="838"/>
      <c r="AB95" s="919"/>
      <c r="AC95" s="920"/>
      <c r="AD95" s="920"/>
      <c r="AE95" s="920"/>
      <c r="AF95" s="920"/>
      <c r="AG95" s="920"/>
      <c r="AH95" s="920"/>
      <c r="AI95" s="920"/>
      <c r="AJ95" s="920"/>
      <c r="AK95" s="920"/>
      <c r="AL95" s="920"/>
      <c r="AM95" s="920"/>
      <c r="AN95" s="920"/>
      <c r="AO95" s="920"/>
      <c r="AP95" s="920"/>
      <c r="AQ95" s="920"/>
      <c r="AR95" s="920"/>
      <c r="AS95" s="921"/>
      <c r="AU95" s="201" t="str">
        <f t="shared" ref="AU95" si="4">IF(AV95&lt;&gt;"","!","")</f>
        <v/>
      </c>
      <c r="AV95" s="325" t="str">
        <f>IF(AND(M91&lt;&gt;"",OR(M95="",LEN(M95)&lt;&gt;8)),"行政書士登録番号8桁を記載ください。","")</f>
        <v/>
      </c>
    </row>
    <row r="96" spans="2:49" ht="21" customHeight="1" x14ac:dyDescent="0.4">
      <c r="C96" s="15"/>
      <c r="D96" s="967"/>
      <c r="E96" s="975"/>
      <c r="F96" s="976"/>
      <c r="G96" s="950" t="s">
        <v>9</v>
      </c>
      <c r="H96" s="951"/>
      <c r="I96" s="951"/>
      <c r="J96" s="951"/>
      <c r="K96" s="951"/>
      <c r="L96" s="952"/>
      <c r="M96" s="1168"/>
      <c r="N96" s="1169"/>
      <c r="O96" s="1169"/>
      <c r="P96" s="1169"/>
      <c r="Q96" s="1169"/>
      <c r="R96" s="1169"/>
      <c r="S96" s="1169"/>
      <c r="T96" s="1169"/>
      <c r="U96" s="1169"/>
      <c r="V96" s="1169"/>
      <c r="W96" s="1169"/>
      <c r="X96" s="1169"/>
      <c r="Y96" s="1169"/>
      <c r="Z96" s="1169"/>
      <c r="AA96" s="1169"/>
      <c r="AB96" s="912"/>
      <c r="AC96" s="913"/>
      <c r="AD96" s="913"/>
      <c r="AE96" s="913"/>
      <c r="AF96" s="913"/>
      <c r="AG96" s="913"/>
      <c r="AH96" s="913"/>
      <c r="AI96" s="913"/>
      <c r="AJ96" s="913"/>
      <c r="AK96" s="913"/>
      <c r="AL96" s="913"/>
      <c r="AM96" s="913"/>
      <c r="AN96" s="913"/>
      <c r="AO96" s="913"/>
      <c r="AP96" s="913"/>
      <c r="AQ96" s="913"/>
      <c r="AR96" s="913"/>
      <c r="AS96" s="914"/>
      <c r="AU96" s="201" t="str">
        <f t="shared" ref="AU96:AU101" si="5">IF(AV96&lt;&gt;"","!","")</f>
        <v/>
      </c>
      <c r="AV96" s="197" t="str">
        <f>IF(OR(AND(M91&lt;&gt;"",OR(M96="",LEN(M96)&lt;&gt;LENB(M96))),AND(M96&lt;&gt;"",LEN(M96)-LEN(SUBSTITUTE(M96,"@",""))&lt;&gt;1)),"メールアドレスを半角で記載ください。","")</f>
        <v/>
      </c>
    </row>
    <row r="97" spans="2:48" ht="21" customHeight="1" x14ac:dyDescent="0.4">
      <c r="C97" s="15"/>
      <c r="D97" s="967"/>
      <c r="E97" s="975"/>
      <c r="F97" s="976"/>
      <c r="G97" s="950" t="s">
        <v>10</v>
      </c>
      <c r="H97" s="951"/>
      <c r="I97" s="951"/>
      <c r="J97" s="951"/>
      <c r="K97" s="951"/>
      <c r="L97" s="952"/>
      <c r="M97" s="911"/>
      <c r="N97" s="911"/>
      <c r="O97" s="911"/>
      <c r="P97" s="911"/>
      <c r="Q97" s="911"/>
      <c r="R97" s="911"/>
      <c r="S97" s="911"/>
      <c r="T97" s="979" t="s">
        <v>72</v>
      </c>
      <c r="U97" s="980"/>
      <c r="V97" s="980"/>
      <c r="W97" s="980"/>
      <c r="X97" s="980"/>
      <c r="Y97" s="980"/>
      <c r="Z97" s="980"/>
      <c r="AA97" s="980"/>
      <c r="AB97" s="980"/>
      <c r="AC97" s="980"/>
      <c r="AD97" s="980"/>
      <c r="AE97" s="980"/>
      <c r="AF97" s="980"/>
      <c r="AG97" s="980"/>
      <c r="AH97" s="980"/>
      <c r="AI97" s="980"/>
      <c r="AJ97" s="980"/>
      <c r="AK97" s="980"/>
      <c r="AL97" s="980"/>
      <c r="AM97" s="980"/>
      <c r="AN97" s="980"/>
      <c r="AO97" s="980"/>
      <c r="AP97" s="980"/>
      <c r="AQ97" s="980"/>
      <c r="AR97" s="980"/>
      <c r="AS97" s="981"/>
      <c r="AU97" s="201" t="str">
        <f t="shared" si="5"/>
        <v/>
      </c>
      <c r="AV97" s="197" t="str">
        <f>IF(AND(M91&lt;&gt;"",OR(M97="",LENB(M97)&lt;&gt;12,LEN(M97)&lt;&gt;LENB(M97))),"電話番号を市外局番から’-’を含めて半角で記載してください。","")</f>
        <v/>
      </c>
    </row>
    <row r="98" spans="2:48" ht="21" customHeight="1" thickBot="1" x14ac:dyDescent="0.45">
      <c r="C98" s="16"/>
      <c r="D98" s="970"/>
      <c r="E98" s="977"/>
      <c r="F98" s="978"/>
      <c r="G98" s="1182" t="s">
        <v>19</v>
      </c>
      <c r="H98" s="1131"/>
      <c r="I98" s="1131"/>
      <c r="J98" s="1131"/>
      <c r="K98" s="1131"/>
      <c r="L98" s="1132"/>
      <c r="M98" s="862"/>
      <c r="N98" s="863"/>
      <c r="O98" s="863"/>
      <c r="P98" s="863"/>
      <c r="Q98" s="863"/>
      <c r="R98" s="863"/>
      <c r="S98" s="864"/>
      <c r="T98" s="1192" t="s">
        <v>74</v>
      </c>
      <c r="U98" s="1193"/>
      <c r="V98" s="1193"/>
      <c r="W98" s="1193"/>
      <c r="X98" s="1193"/>
      <c r="Y98" s="1193"/>
      <c r="Z98" s="1193"/>
      <c r="AA98" s="1193"/>
      <c r="AB98" s="1193"/>
      <c r="AC98" s="1193"/>
      <c r="AD98" s="1193"/>
      <c r="AE98" s="1193"/>
      <c r="AF98" s="1193"/>
      <c r="AG98" s="1193"/>
      <c r="AH98" s="1193"/>
      <c r="AI98" s="1193"/>
      <c r="AJ98" s="1193"/>
      <c r="AK98" s="1193"/>
      <c r="AL98" s="1193"/>
      <c r="AM98" s="1193"/>
      <c r="AN98" s="1193"/>
      <c r="AO98" s="1193"/>
      <c r="AP98" s="1193"/>
      <c r="AQ98" s="1193"/>
      <c r="AR98" s="1193"/>
      <c r="AS98" s="1194"/>
      <c r="AU98" s="201" t="str">
        <f t="shared" si="5"/>
        <v/>
      </c>
      <c r="AV98" s="197" t="str">
        <f>IF(AND(M91&lt;&gt;"",OR(M98="",LENB(M98)&lt;&gt;13,LEN(M98)&lt;&gt;LENB(M98))),"電話番号を市外局番から’-’を含めて半角で記載してください。","")</f>
        <v/>
      </c>
    </row>
    <row r="99" spans="2:48" ht="21" customHeight="1" x14ac:dyDescent="0.4">
      <c r="AU99" s="201" t="str">
        <f t="shared" si="5"/>
        <v/>
      </c>
      <c r="AV99" s="197"/>
    </row>
    <row r="100" spans="2:48" ht="21" customHeight="1" thickBot="1" x14ac:dyDescent="0.45">
      <c r="B100" s="29" t="str">
        <f>"４．補助対象"&amp;IF(AH11="石油製品タンク等","石油","LPガス")&amp;"設備の設置先"</f>
        <v>４．補助対象LPガス設備の設置先</v>
      </c>
      <c r="C100" s="12"/>
      <c r="D100" s="12"/>
      <c r="E100" s="12"/>
      <c r="F100" s="12"/>
      <c r="G100" s="13"/>
      <c r="H100" s="13"/>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201" t="str">
        <f t="shared" si="5"/>
        <v/>
      </c>
      <c r="AV100" s="197"/>
    </row>
    <row r="101" spans="2:48" ht="21" customHeight="1" x14ac:dyDescent="0.4">
      <c r="B101" s="29"/>
      <c r="C101" s="1099" t="s">
        <v>58</v>
      </c>
      <c r="D101" s="1170"/>
      <c r="E101" s="1170"/>
      <c r="F101" s="1170"/>
      <c r="G101" s="1170"/>
      <c r="H101" s="1170"/>
      <c r="I101" s="1170"/>
      <c r="J101" s="1170"/>
      <c r="K101" s="1170"/>
      <c r="L101" s="1170"/>
      <c r="M101" s="1170"/>
      <c r="N101" s="1170"/>
      <c r="O101" s="1170"/>
      <c r="P101" s="1170"/>
      <c r="Q101" s="1170"/>
      <c r="R101" s="1170"/>
      <c r="S101" s="1170"/>
      <c r="T101" s="1170"/>
      <c r="U101" s="1170"/>
      <c r="V101" s="1170"/>
      <c r="W101" s="1170"/>
      <c r="X101" s="1170"/>
      <c r="Y101" s="1170"/>
      <c r="Z101" s="1170"/>
      <c r="AA101" s="1170"/>
      <c r="AB101" s="1170"/>
      <c r="AC101" s="1170"/>
      <c r="AD101" s="1170"/>
      <c r="AE101" s="1170"/>
      <c r="AF101" s="1170"/>
      <c r="AG101" s="1170"/>
      <c r="AH101" s="1170"/>
      <c r="AI101" s="1170"/>
      <c r="AJ101" s="1170"/>
      <c r="AK101" s="1170"/>
      <c r="AL101" s="1170"/>
      <c r="AM101" s="1170"/>
      <c r="AN101" s="1170"/>
      <c r="AO101" s="1170"/>
      <c r="AP101" s="1170"/>
      <c r="AQ101" s="1170"/>
      <c r="AR101" s="1170"/>
      <c r="AS101" s="1171"/>
      <c r="AT101" s="11"/>
      <c r="AU101" s="201" t="str">
        <f t="shared" si="5"/>
        <v/>
      </c>
      <c r="AV101" s="197"/>
    </row>
    <row r="102" spans="2:48" ht="21" customHeight="1" x14ac:dyDescent="0.4">
      <c r="C102" s="30"/>
      <c r="D102" s="964" t="s">
        <v>20</v>
      </c>
      <c r="E102" s="973"/>
      <c r="F102" s="974"/>
      <c r="G102" s="939" t="s">
        <v>13</v>
      </c>
      <c r="H102" s="1179"/>
      <c r="I102" s="1179"/>
      <c r="J102" s="1179"/>
      <c r="K102" s="1179"/>
      <c r="L102" s="1180"/>
      <c r="M102" s="836"/>
      <c r="N102" s="837"/>
      <c r="O102" s="837"/>
      <c r="P102" s="837"/>
      <c r="Q102" s="837"/>
      <c r="R102" s="837"/>
      <c r="S102" s="837"/>
      <c r="T102" s="837"/>
      <c r="U102" s="837"/>
      <c r="V102" s="837"/>
      <c r="W102" s="837"/>
      <c r="X102" s="837"/>
      <c r="Y102" s="837"/>
      <c r="Z102" s="837"/>
      <c r="AA102" s="837"/>
      <c r="AB102" s="837"/>
      <c r="AC102" s="837"/>
      <c r="AD102" s="837"/>
      <c r="AE102" s="837"/>
      <c r="AF102" s="837"/>
      <c r="AG102" s="837"/>
      <c r="AH102" s="837"/>
      <c r="AI102" s="837"/>
      <c r="AJ102" s="837"/>
      <c r="AK102" s="837"/>
      <c r="AL102" s="837"/>
      <c r="AM102" s="837"/>
      <c r="AN102" s="837"/>
      <c r="AO102" s="837"/>
      <c r="AP102" s="837"/>
      <c r="AQ102" s="837"/>
      <c r="AR102" s="837"/>
      <c r="AS102" s="961"/>
      <c r="AU102" s="201" t="str">
        <f t="shared" ref="AU102:AU166" si="6">IF(AV102&lt;&gt;"","!","")</f>
        <v>!</v>
      </c>
      <c r="AV102" s="197" t="str">
        <f>IF(M102="","設置先の名称を記載ください。","")</f>
        <v>設置先の名称を記載ください。</v>
      </c>
    </row>
    <row r="103" spans="2:48" ht="21" customHeight="1" x14ac:dyDescent="0.4">
      <c r="C103" s="15"/>
      <c r="D103" s="967"/>
      <c r="E103" s="975"/>
      <c r="F103" s="976"/>
      <c r="G103" s="950" t="s">
        <v>325</v>
      </c>
      <c r="H103" s="951"/>
      <c r="I103" s="951"/>
      <c r="J103" s="951"/>
      <c r="K103" s="951"/>
      <c r="L103" s="952"/>
      <c r="M103" s="836"/>
      <c r="N103" s="837"/>
      <c r="O103" s="837"/>
      <c r="P103" s="837"/>
      <c r="Q103" s="837"/>
      <c r="R103" s="837"/>
      <c r="S103" s="837"/>
      <c r="T103" s="837"/>
      <c r="U103" s="837"/>
      <c r="V103" s="837"/>
      <c r="W103" s="837"/>
      <c r="X103" s="837"/>
      <c r="Y103" s="837"/>
      <c r="Z103" s="837"/>
      <c r="AA103" s="837"/>
      <c r="AB103" s="837"/>
      <c r="AC103" s="837"/>
      <c r="AD103" s="837"/>
      <c r="AE103" s="837"/>
      <c r="AF103" s="837"/>
      <c r="AG103" s="837"/>
      <c r="AH103" s="837"/>
      <c r="AI103" s="837"/>
      <c r="AJ103" s="837"/>
      <c r="AK103" s="837"/>
      <c r="AL103" s="837"/>
      <c r="AM103" s="837"/>
      <c r="AN103" s="837"/>
      <c r="AO103" s="837"/>
      <c r="AP103" s="837"/>
      <c r="AQ103" s="837"/>
      <c r="AR103" s="837"/>
      <c r="AS103" s="961"/>
      <c r="AU103" s="201" t="str">
        <f t="shared" si="6"/>
        <v>!</v>
      </c>
      <c r="AV103" s="197" t="str">
        <f>IF(OR(M103="",LEN(M103)*2&lt;&gt;LENB(M103)),"全角カナで記載ください。","")</f>
        <v>全角カナで記載ください。</v>
      </c>
    </row>
    <row r="104" spans="2:48" ht="21" customHeight="1" x14ac:dyDescent="0.4">
      <c r="C104" s="15"/>
      <c r="D104" s="967"/>
      <c r="E104" s="975"/>
      <c r="F104" s="976"/>
      <c r="G104" s="950" t="s">
        <v>753</v>
      </c>
      <c r="H104" s="906"/>
      <c r="I104" s="906"/>
      <c r="J104" s="906"/>
      <c r="K104" s="906"/>
      <c r="L104" s="907"/>
      <c r="M104" s="836"/>
      <c r="N104" s="837"/>
      <c r="O104" s="837"/>
      <c r="P104" s="837"/>
      <c r="Q104" s="837"/>
      <c r="R104" s="837"/>
      <c r="S104" s="838"/>
      <c r="T104" s="919" t="s">
        <v>73</v>
      </c>
      <c r="U104" s="920"/>
      <c r="V104" s="920"/>
      <c r="W104" s="920"/>
      <c r="X104" s="920"/>
      <c r="Y104" s="920"/>
      <c r="Z104" s="920"/>
      <c r="AA104" s="920"/>
      <c r="AB104" s="920"/>
      <c r="AC104" s="920"/>
      <c r="AD104" s="920"/>
      <c r="AE104" s="920"/>
      <c r="AF104" s="920"/>
      <c r="AG104" s="920"/>
      <c r="AH104" s="920"/>
      <c r="AI104" s="920"/>
      <c r="AJ104" s="920"/>
      <c r="AK104" s="920"/>
      <c r="AL104" s="920"/>
      <c r="AM104" s="920"/>
      <c r="AN104" s="920"/>
      <c r="AO104" s="920"/>
      <c r="AP104" s="920"/>
      <c r="AQ104" s="920"/>
      <c r="AR104" s="920"/>
      <c r="AS104" s="921"/>
      <c r="AU104" s="201" t="str">
        <f t="shared" si="6"/>
        <v>!</v>
      </c>
      <c r="AV104" s="197" t="str">
        <f>IF(OR(M104="",LENB(M104)&lt;&gt;8,LEN(M104)&lt;&gt;LENB(M104)),"郵便番号〇〇〇-〇〇〇〇を半角で記載してください。","")</f>
        <v>郵便番号〇〇〇-〇〇〇〇を半角で記載してください。</v>
      </c>
    </row>
    <row r="105" spans="2:48" ht="21" customHeight="1" x14ac:dyDescent="0.4">
      <c r="C105" s="15"/>
      <c r="D105" s="967"/>
      <c r="E105" s="975"/>
      <c r="F105" s="976"/>
      <c r="G105" s="950" t="s">
        <v>5</v>
      </c>
      <c r="H105" s="951"/>
      <c r="I105" s="951"/>
      <c r="J105" s="951"/>
      <c r="K105" s="951"/>
      <c r="L105" s="952"/>
      <c r="M105" s="836"/>
      <c r="N105" s="837"/>
      <c r="O105" s="837"/>
      <c r="P105" s="837"/>
      <c r="Q105" s="837"/>
      <c r="R105" s="837"/>
      <c r="S105" s="838"/>
      <c r="T105" s="912"/>
      <c r="U105" s="912"/>
      <c r="V105" s="912"/>
      <c r="W105" s="912"/>
      <c r="X105" s="912"/>
      <c r="Y105" s="912"/>
      <c r="Z105" s="912"/>
      <c r="AA105" s="912"/>
      <c r="AB105" s="912"/>
      <c r="AC105" s="912"/>
      <c r="AD105" s="912"/>
      <c r="AE105" s="912"/>
      <c r="AF105" s="912"/>
      <c r="AG105" s="912"/>
      <c r="AH105" s="912"/>
      <c r="AI105" s="912"/>
      <c r="AJ105" s="912"/>
      <c r="AK105" s="912"/>
      <c r="AL105" s="912"/>
      <c r="AM105" s="912"/>
      <c r="AN105" s="912"/>
      <c r="AO105" s="912"/>
      <c r="AP105" s="912"/>
      <c r="AQ105" s="912"/>
      <c r="AR105" s="912"/>
      <c r="AS105" s="963"/>
      <c r="AU105" s="201" t="str">
        <f t="shared" si="6"/>
        <v>!</v>
      </c>
      <c r="AV105" s="197" t="str">
        <f>IF(M105="","都道府県を選択してください。","")</f>
        <v>都道府県を選択してください。</v>
      </c>
    </row>
    <row r="106" spans="2:48" ht="21" customHeight="1" x14ac:dyDescent="0.4">
      <c r="C106" s="15"/>
      <c r="D106" s="1172"/>
      <c r="E106" s="1173"/>
      <c r="F106" s="1174"/>
      <c r="G106" s="950" t="s">
        <v>892</v>
      </c>
      <c r="H106" s="951"/>
      <c r="I106" s="951"/>
      <c r="J106" s="951"/>
      <c r="K106" s="951"/>
      <c r="L106" s="952"/>
      <c r="M106" s="934"/>
      <c r="N106" s="935"/>
      <c r="O106" s="935"/>
      <c r="P106" s="935"/>
      <c r="Q106" s="935"/>
      <c r="R106" s="935"/>
      <c r="S106" s="935"/>
      <c r="T106" s="935"/>
      <c r="U106" s="935"/>
      <c r="V106" s="935"/>
      <c r="W106" s="935"/>
      <c r="X106" s="935"/>
      <c r="Y106" s="935"/>
      <c r="Z106" s="935"/>
      <c r="AA106" s="935"/>
      <c r="AB106" s="935"/>
      <c r="AC106" s="935"/>
      <c r="AD106" s="935"/>
      <c r="AE106" s="935"/>
      <c r="AF106" s="935"/>
      <c r="AG106" s="935"/>
      <c r="AH106" s="935"/>
      <c r="AI106" s="935"/>
      <c r="AJ106" s="935"/>
      <c r="AK106" s="935"/>
      <c r="AL106" s="935"/>
      <c r="AM106" s="935"/>
      <c r="AN106" s="935"/>
      <c r="AO106" s="935"/>
      <c r="AP106" s="935"/>
      <c r="AQ106" s="935"/>
      <c r="AR106" s="935"/>
      <c r="AS106" s="962"/>
      <c r="AU106" s="201" t="str">
        <f t="shared" si="6"/>
        <v>!</v>
      </c>
      <c r="AV106" s="197" t="str">
        <f>IF(M106="","都道府県を除いた住所を記載してください。","")</f>
        <v>都道府県を除いた住所を記載してください。</v>
      </c>
    </row>
    <row r="107" spans="2:48" ht="21" customHeight="1" x14ac:dyDescent="0.4">
      <c r="C107" s="15"/>
      <c r="D107" s="1013" t="s">
        <v>15</v>
      </c>
      <c r="E107" s="1014"/>
      <c r="F107" s="1015"/>
      <c r="G107" s="950" t="s">
        <v>14</v>
      </c>
      <c r="H107" s="906"/>
      <c r="I107" s="906"/>
      <c r="J107" s="906"/>
      <c r="K107" s="906"/>
      <c r="L107" s="907"/>
      <c r="M107" s="911"/>
      <c r="N107" s="911"/>
      <c r="O107" s="911"/>
      <c r="P107" s="911"/>
      <c r="Q107" s="911"/>
      <c r="R107" s="911"/>
      <c r="S107" s="911"/>
      <c r="T107" s="911"/>
      <c r="U107" s="911"/>
      <c r="V107" s="911"/>
      <c r="W107" s="911"/>
      <c r="X107" s="911"/>
      <c r="Y107" s="911"/>
      <c r="Z107" s="911"/>
      <c r="AA107" s="911"/>
      <c r="AB107" s="953" t="str">
        <f>"【設置先が新築の場合の注意事項】
事業完了日（遅くとも"&amp;TEXT(マスターデータ!A7,"ggge年m月d日")&amp;"）までに補助事業だけでなく、対象となる建物が竣工できる状態であることが前提となります。
万一、建築工事が遅延する場合には、振興センターに直ちに連絡し、計画変更手続きについて協議してください。"</f>
        <v>【設置先が新築の場合の注意事項】
事業完了日（遅くとも事業完了期限日）までに補助事業だけでなく、対象となる建物が竣工できる状態であることが前提となります。
万一、建築工事が遅延する場合には、振興センターに直ちに連絡し、計画変更手続きについて協議してください。</v>
      </c>
      <c r="AC107" s="954"/>
      <c r="AD107" s="954"/>
      <c r="AE107" s="954"/>
      <c r="AF107" s="954"/>
      <c r="AG107" s="954"/>
      <c r="AH107" s="954"/>
      <c r="AI107" s="954"/>
      <c r="AJ107" s="954"/>
      <c r="AK107" s="954"/>
      <c r="AL107" s="954"/>
      <c r="AM107" s="954"/>
      <c r="AN107" s="954"/>
      <c r="AO107" s="954"/>
      <c r="AP107" s="954"/>
      <c r="AQ107" s="954"/>
      <c r="AR107" s="954"/>
      <c r="AS107" s="955"/>
      <c r="AU107" s="201" t="str">
        <f t="shared" si="6"/>
        <v>!</v>
      </c>
      <c r="AV107" s="197" t="str">
        <f>IF(M107="","所属部署を記載してください。","")</f>
        <v>所属部署を記載してください。</v>
      </c>
    </row>
    <row r="108" spans="2:48" ht="21" customHeight="1" x14ac:dyDescent="0.4">
      <c r="C108" s="15"/>
      <c r="D108" s="1016"/>
      <c r="E108" s="1017"/>
      <c r="F108" s="1018"/>
      <c r="G108" s="950" t="s">
        <v>8</v>
      </c>
      <c r="H108" s="951"/>
      <c r="I108" s="951"/>
      <c r="J108" s="951"/>
      <c r="K108" s="951"/>
      <c r="L108" s="952"/>
      <c r="M108" s="960"/>
      <c r="N108" s="960"/>
      <c r="O108" s="960"/>
      <c r="P108" s="960"/>
      <c r="Q108" s="960"/>
      <c r="R108" s="960"/>
      <c r="S108" s="960"/>
      <c r="T108" s="960"/>
      <c r="U108" s="960"/>
      <c r="V108" s="960"/>
      <c r="W108" s="960"/>
      <c r="X108" s="960"/>
      <c r="Y108" s="960"/>
      <c r="Z108" s="960"/>
      <c r="AA108" s="960"/>
      <c r="AB108" s="956"/>
      <c r="AC108" s="957"/>
      <c r="AD108" s="957"/>
      <c r="AE108" s="957"/>
      <c r="AF108" s="957"/>
      <c r="AG108" s="957"/>
      <c r="AH108" s="957"/>
      <c r="AI108" s="957"/>
      <c r="AJ108" s="957"/>
      <c r="AK108" s="957"/>
      <c r="AL108" s="957"/>
      <c r="AM108" s="957"/>
      <c r="AN108" s="957"/>
      <c r="AO108" s="957"/>
      <c r="AP108" s="957"/>
      <c r="AQ108" s="957"/>
      <c r="AR108" s="957"/>
      <c r="AS108" s="958"/>
      <c r="AU108" s="201" t="str">
        <f t="shared" si="6"/>
        <v>!</v>
      </c>
      <c r="AV108" s="197" t="str">
        <f>IF(M108="","担当者名を漢字で記載ください。","")</f>
        <v>担当者名を漢字で記載ください。</v>
      </c>
    </row>
    <row r="109" spans="2:48" ht="21" customHeight="1" x14ac:dyDescent="0.4">
      <c r="C109" s="15"/>
      <c r="D109" s="1016"/>
      <c r="E109" s="1017"/>
      <c r="F109" s="1018"/>
      <c r="G109" s="950" t="s">
        <v>964</v>
      </c>
      <c r="H109" s="951"/>
      <c r="I109" s="951"/>
      <c r="J109" s="951"/>
      <c r="K109" s="951"/>
      <c r="L109" s="952"/>
      <c r="M109" s="910"/>
      <c r="N109" s="911"/>
      <c r="O109" s="911"/>
      <c r="P109" s="911"/>
      <c r="Q109" s="911"/>
      <c r="R109" s="911"/>
      <c r="S109" s="911"/>
      <c r="T109" s="911"/>
      <c r="U109" s="911"/>
      <c r="V109" s="911"/>
      <c r="W109" s="911"/>
      <c r="X109" s="911"/>
      <c r="Y109" s="911"/>
      <c r="Z109" s="911"/>
      <c r="AA109" s="911"/>
      <c r="AB109" s="956"/>
      <c r="AC109" s="957"/>
      <c r="AD109" s="957"/>
      <c r="AE109" s="957"/>
      <c r="AF109" s="957"/>
      <c r="AG109" s="957"/>
      <c r="AH109" s="957"/>
      <c r="AI109" s="957"/>
      <c r="AJ109" s="957"/>
      <c r="AK109" s="957"/>
      <c r="AL109" s="957"/>
      <c r="AM109" s="957"/>
      <c r="AN109" s="957"/>
      <c r="AO109" s="957"/>
      <c r="AP109" s="957"/>
      <c r="AQ109" s="957"/>
      <c r="AR109" s="957"/>
      <c r="AS109" s="958"/>
      <c r="AU109" s="201" t="str">
        <f t="shared" si="6"/>
        <v>!</v>
      </c>
      <c r="AV109" s="197" t="str">
        <f>IF(OR(OR(M109="",LEN(M109)&lt;&gt;LENB(M109)),AND(M109&lt;&gt;"",LEN(M109)-LEN(SUBSTITUTE(M109,"@",""))&lt;&gt;1)),"メールアドレスを半角で記載ください。","")</f>
        <v>メールアドレスを半角で記載ください。</v>
      </c>
    </row>
    <row r="110" spans="2:48" ht="21" customHeight="1" x14ac:dyDescent="0.4">
      <c r="C110" s="15"/>
      <c r="D110" s="1019"/>
      <c r="E110" s="1020"/>
      <c r="F110" s="1021"/>
      <c r="G110" s="950" t="s">
        <v>966</v>
      </c>
      <c r="H110" s="951"/>
      <c r="I110" s="951"/>
      <c r="J110" s="951"/>
      <c r="K110" s="951"/>
      <c r="L110" s="952"/>
      <c r="M110" s="911"/>
      <c r="N110" s="911"/>
      <c r="O110" s="911"/>
      <c r="P110" s="911"/>
      <c r="Q110" s="911"/>
      <c r="R110" s="911"/>
      <c r="S110" s="911"/>
      <c r="T110" s="979" t="s">
        <v>72</v>
      </c>
      <c r="U110" s="980"/>
      <c r="V110" s="980"/>
      <c r="W110" s="980"/>
      <c r="X110" s="980"/>
      <c r="Y110" s="980"/>
      <c r="Z110" s="980"/>
      <c r="AA110" s="1178"/>
      <c r="AB110" s="956"/>
      <c r="AC110" s="957"/>
      <c r="AD110" s="957"/>
      <c r="AE110" s="957"/>
      <c r="AF110" s="957"/>
      <c r="AG110" s="957"/>
      <c r="AH110" s="957"/>
      <c r="AI110" s="957"/>
      <c r="AJ110" s="957"/>
      <c r="AK110" s="957"/>
      <c r="AL110" s="957"/>
      <c r="AM110" s="957"/>
      <c r="AN110" s="957"/>
      <c r="AO110" s="957"/>
      <c r="AP110" s="957"/>
      <c r="AQ110" s="957"/>
      <c r="AR110" s="957"/>
      <c r="AS110" s="958"/>
      <c r="AU110" s="201" t="str">
        <f t="shared" si="6"/>
        <v>!</v>
      </c>
      <c r="AV110" s="197" t="str">
        <f>IF(OR(M110="",LENB(M110)&lt;&gt;12,LEN(M110)&lt;&gt;LENB(M110)),"電話番号を市外局番から’-’を含めて半角で記載してください。","")</f>
        <v>電話番号を市外局番から’-’を含めて半角で記載してください。</v>
      </c>
    </row>
    <row r="111" spans="2:48" ht="21" customHeight="1" x14ac:dyDescent="0.4">
      <c r="C111" s="15"/>
      <c r="D111" s="1175" t="s">
        <v>272</v>
      </c>
      <c r="E111" s="1176"/>
      <c r="F111" s="1176"/>
      <c r="G111" s="1176"/>
      <c r="H111" s="1176"/>
      <c r="I111" s="1176"/>
      <c r="J111" s="1176"/>
      <c r="K111" s="1176"/>
      <c r="L111" s="1177"/>
      <c r="M111" s="911"/>
      <c r="N111" s="911"/>
      <c r="O111" s="911"/>
      <c r="P111" s="911"/>
      <c r="Q111" s="911"/>
      <c r="R111" s="911"/>
      <c r="S111" s="911"/>
      <c r="T111" s="1143"/>
      <c r="U111" s="1144"/>
      <c r="V111" s="1144"/>
      <c r="W111" s="1144"/>
      <c r="X111" s="1144"/>
      <c r="Y111" s="1144"/>
      <c r="Z111" s="1144"/>
      <c r="AA111" s="1145"/>
      <c r="AB111" s="1143" t="s">
        <v>1071</v>
      </c>
      <c r="AC111" s="1144"/>
      <c r="AD111" s="1144"/>
      <c r="AE111" s="1144"/>
      <c r="AF111" s="1144"/>
      <c r="AG111" s="1144"/>
      <c r="AH111" s="1144"/>
      <c r="AI111" s="1145"/>
      <c r="AJ111" s="1146"/>
      <c r="AK111" s="1147"/>
      <c r="AL111" s="1147"/>
      <c r="AM111" s="1147"/>
      <c r="AN111" s="1147"/>
      <c r="AO111" s="1147"/>
      <c r="AP111" s="1147"/>
      <c r="AQ111" s="1147"/>
      <c r="AR111" s="1147"/>
      <c r="AS111" s="1148"/>
      <c r="AU111" s="201" t="str">
        <f t="shared" si="6"/>
        <v>!</v>
      </c>
      <c r="AV111" s="197" t="str">
        <f>IF(M111="","新築か既築を選択してください。",IF(AND(M111="新築",AJ111=""),"建物の竣工日を記載してください。",""))</f>
        <v>新築か既築を選択してください。</v>
      </c>
    </row>
    <row r="112" spans="2:48" ht="21" customHeight="1" x14ac:dyDescent="0.4">
      <c r="C112" s="15"/>
      <c r="D112" s="1175" t="s">
        <v>334</v>
      </c>
      <c r="E112" s="1176"/>
      <c r="F112" s="1176"/>
      <c r="G112" s="1176"/>
      <c r="H112" s="1176"/>
      <c r="I112" s="1176"/>
      <c r="J112" s="1176"/>
      <c r="K112" s="1176"/>
      <c r="L112" s="1177"/>
      <c r="M112" s="911"/>
      <c r="N112" s="911"/>
      <c r="O112" s="911"/>
      <c r="P112" s="911"/>
      <c r="Q112" s="911"/>
      <c r="R112" s="911"/>
      <c r="S112" s="911"/>
      <c r="T112" s="1143" t="s">
        <v>640</v>
      </c>
      <c r="U112" s="1144"/>
      <c r="V112" s="1144"/>
      <c r="W112" s="1144"/>
      <c r="X112" s="1144"/>
      <c r="Y112" s="1144"/>
      <c r="Z112" s="1144"/>
      <c r="AA112" s="1144"/>
      <c r="AB112" s="1144"/>
      <c r="AC112" s="1144"/>
      <c r="AD112" s="1144"/>
      <c r="AE112" s="1144"/>
      <c r="AF112" s="1144"/>
      <c r="AG112" s="1144"/>
      <c r="AH112" s="1144"/>
      <c r="AI112" s="1144"/>
      <c r="AJ112" s="1144"/>
      <c r="AK112" s="1144"/>
      <c r="AL112" s="1144"/>
      <c r="AM112" s="1144"/>
      <c r="AN112" s="1144"/>
      <c r="AO112" s="1144"/>
      <c r="AP112" s="1144"/>
      <c r="AQ112" s="1144"/>
      <c r="AR112" s="1144"/>
      <c r="AS112" s="1405"/>
      <c r="AU112" s="201" t="str">
        <f t="shared" si="6"/>
        <v>!</v>
      </c>
      <c r="AV112" s="197" t="str">
        <f>IF(M112="","設置先施設の種別を選択してください。","")</f>
        <v>設置先施設の種別を選択してください。</v>
      </c>
    </row>
    <row r="113" spans="1:49" ht="21" customHeight="1" x14ac:dyDescent="0.4">
      <c r="C113" s="15"/>
      <c r="D113" s="1175" t="s">
        <v>289</v>
      </c>
      <c r="E113" s="1176"/>
      <c r="F113" s="1176"/>
      <c r="G113" s="1176"/>
      <c r="H113" s="1176"/>
      <c r="I113" s="1176"/>
      <c r="J113" s="1176"/>
      <c r="K113" s="1176"/>
      <c r="L113" s="1177"/>
      <c r="M113" s="911"/>
      <c r="N113" s="911"/>
      <c r="O113" s="911"/>
      <c r="P113" s="911"/>
      <c r="Q113" s="911"/>
      <c r="R113" s="911"/>
      <c r="S113" s="911"/>
      <c r="T113" s="911"/>
      <c r="U113" s="911"/>
      <c r="V113" s="911"/>
      <c r="W113" s="911"/>
      <c r="X113" s="911"/>
      <c r="Y113" s="911"/>
      <c r="Z113" s="911"/>
      <c r="AA113" s="911"/>
      <c r="AB113" s="843" t="s">
        <v>1091</v>
      </c>
      <c r="AC113" s="844"/>
      <c r="AD113" s="844"/>
      <c r="AE113" s="844"/>
      <c r="AF113" s="844"/>
      <c r="AG113" s="844"/>
      <c r="AH113" s="844"/>
      <c r="AI113" s="844"/>
      <c r="AJ113" s="845"/>
      <c r="AK113" s="846"/>
      <c r="AL113" s="846"/>
      <c r="AM113" s="846"/>
      <c r="AN113" s="846"/>
      <c r="AO113" s="846"/>
      <c r="AP113" s="846"/>
      <c r="AQ113" s="846"/>
      <c r="AR113" s="846"/>
      <c r="AS113" s="847"/>
      <c r="AU113" s="201" t="str">
        <f t="shared" si="6"/>
        <v>!</v>
      </c>
      <c r="AV113" s="197" t="str">
        <f>IF(M113="","設置先施設の種類を選択してください。",IF(AJ113="","建物の所有者を記載してください。",""))</f>
        <v>設置先施設の種類を選択してください。</v>
      </c>
    </row>
    <row r="114" spans="1:49" ht="21" customHeight="1" thickBot="1" x14ac:dyDescent="0.45">
      <c r="C114" s="15"/>
      <c r="D114" s="1288" t="s">
        <v>16</v>
      </c>
      <c r="E114" s="1289"/>
      <c r="F114" s="1289"/>
      <c r="G114" s="1289"/>
      <c r="H114" s="1289"/>
      <c r="I114" s="1289"/>
      <c r="J114" s="1289"/>
      <c r="K114" s="1289"/>
      <c r="L114" s="1290"/>
      <c r="M114" s="1282"/>
      <c r="N114" s="1283"/>
      <c r="O114" s="1283"/>
      <c r="P114" s="1283"/>
      <c r="Q114" s="1283"/>
      <c r="R114" s="1283"/>
      <c r="S114" s="1283"/>
      <c r="T114" s="1283"/>
      <c r="U114" s="1283"/>
      <c r="V114" s="1283"/>
      <c r="W114" s="1283"/>
      <c r="X114" s="1283"/>
      <c r="Y114" s="1283"/>
      <c r="Z114" s="1283"/>
      <c r="AA114" s="1283"/>
      <c r="AB114" s="1283"/>
      <c r="AC114" s="1283"/>
      <c r="AD114" s="1283"/>
      <c r="AE114" s="1283"/>
      <c r="AF114" s="1283"/>
      <c r="AG114" s="1283"/>
      <c r="AH114" s="1283"/>
      <c r="AI114" s="1283"/>
      <c r="AJ114" s="1283"/>
      <c r="AK114" s="1283"/>
      <c r="AL114" s="1283"/>
      <c r="AM114" s="1283"/>
      <c r="AN114" s="1283"/>
      <c r="AO114" s="1283"/>
      <c r="AP114" s="1283"/>
      <c r="AQ114" s="1283"/>
      <c r="AR114" s="1283"/>
      <c r="AS114" s="1284"/>
      <c r="AU114" s="201" t="str">
        <f t="shared" si="6"/>
        <v/>
      </c>
      <c r="AV114" s="197" t="str">
        <f>IF(AND(COUNTIF(M113,"*その他*")&lt;&gt;0,M114=""),"施設の種類を記載してください。","")</f>
        <v/>
      </c>
    </row>
    <row r="115" spans="1:49" ht="21" customHeight="1" x14ac:dyDescent="0.4">
      <c r="C115" s="1010" t="s">
        <v>846</v>
      </c>
      <c r="D115" s="1011"/>
      <c r="E115" s="1011"/>
      <c r="F115" s="1011"/>
      <c r="G115" s="1011"/>
      <c r="H115" s="1011"/>
      <c r="I115" s="1011"/>
      <c r="J115" s="1011"/>
      <c r="K115" s="1011"/>
      <c r="L115" s="1011"/>
      <c r="M115" s="1011"/>
      <c r="N115" s="1011"/>
      <c r="O115" s="1011"/>
      <c r="P115" s="1011"/>
      <c r="Q115" s="1011"/>
      <c r="R115" s="1011"/>
      <c r="S115" s="1011"/>
      <c r="T115" s="1011"/>
      <c r="U115" s="1011"/>
      <c r="V115" s="1011"/>
      <c r="W115" s="1011"/>
      <c r="X115" s="1011"/>
      <c r="Y115" s="1011"/>
      <c r="Z115" s="1011"/>
      <c r="AA115" s="1011"/>
      <c r="AB115" s="1011"/>
      <c r="AC115" s="1011"/>
      <c r="AD115" s="1011"/>
      <c r="AE115" s="1011"/>
      <c r="AF115" s="1011"/>
      <c r="AG115" s="1011"/>
      <c r="AH115" s="1011"/>
      <c r="AI115" s="1011"/>
      <c r="AJ115" s="1011"/>
      <c r="AK115" s="1011"/>
      <c r="AL115" s="1011"/>
      <c r="AM115" s="1011"/>
      <c r="AN115" s="1011"/>
      <c r="AO115" s="1011"/>
      <c r="AP115" s="1011"/>
      <c r="AQ115" s="1011"/>
      <c r="AR115" s="1011"/>
      <c r="AS115" s="1012"/>
      <c r="AU115" s="201" t="str">
        <f t="shared" si="6"/>
        <v/>
      </c>
      <c r="AV115" s="197"/>
    </row>
    <row r="116" spans="1:49" ht="21" customHeight="1" x14ac:dyDescent="0.4">
      <c r="C116" s="262"/>
      <c r="D116" s="870" t="s">
        <v>835</v>
      </c>
      <c r="E116" s="871"/>
      <c r="F116" s="871"/>
      <c r="G116" s="871"/>
      <c r="H116" s="871"/>
      <c r="I116" s="871"/>
      <c r="J116" s="871"/>
      <c r="K116" s="872"/>
      <c r="L116" s="870" t="s">
        <v>836</v>
      </c>
      <c r="M116" s="871"/>
      <c r="N116" s="871"/>
      <c r="O116" s="871"/>
      <c r="P116" s="871"/>
      <c r="Q116" s="871"/>
      <c r="R116" s="871"/>
      <c r="S116" s="871"/>
      <c r="T116" s="871"/>
      <c r="U116" s="871"/>
      <c r="V116" s="871"/>
      <c r="W116" s="871"/>
      <c r="X116" s="871"/>
      <c r="Y116" s="871"/>
      <c r="Z116" s="871"/>
      <c r="AA116" s="871"/>
      <c r="AB116" s="872"/>
      <c r="AC116" s="870" t="s">
        <v>837</v>
      </c>
      <c r="AD116" s="871"/>
      <c r="AE116" s="871"/>
      <c r="AF116" s="871"/>
      <c r="AG116" s="871"/>
      <c r="AH116" s="871"/>
      <c r="AI116" s="871"/>
      <c r="AJ116" s="871"/>
      <c r="AK116" s="871"/>
      <c r="AL116" s="871"/>
      <c r="AM116" s="871"/>
      <c r="AN116" s="871"/>
      <c r="AO116" s="871"/>
      <c r="AP116" s="871"/>
      <c r="AQ116" s="871"/>
      <c r="AR116" s="871"/>
      <c r="AS116" s="1412"/>
      <c r="AU116" s="201" t="str">
        <f t="shared" si="6"/>
        <v/>
      </c>
      <c r="AV116" s="197"/>
    </row>
    <row r="117" spans="1:49" ht="24.95" customHeight="1" x14ac:dyDescent="0.4">
      <c r="C117" s="262"/>
      <c r="D117" s="260" t="s">
        <v>218</v>
      </c>
      <c r="E117" s="1408" t="s">
        <v>838</v>
      </c>
      <c r="F117" s="1408"/>
      <c r="G117" s="1408"/>
      <c r="H117" s="1409"/>
      <c r="I117" s="1285"/>
      <c r="J117" s="1286"/>
      <c r="K117" s="1287"/>
      <c r="L117" s="839" t="s">
        <v>218</v>
      </c>
      <c r="M117" s="840"/>
      <c r="N117" s="841" t="s">
        <v>840</v>
      </c>
      <c r="O117" s="841"/>
      <c r="P117" s="841"/>
      <c r="Q117" s="841"/>
      <c r="R117" s="841"/>
      <c r="S117" s="841"/>
      <c r="T117" s="841"/>
      <c r="U117" s="841"/>
      <c r="V117" s="841"/>
      <c r="W117" s="841"/>
      <c r="X117" s="842"/>
      <c r="Y117" s="1004"/>
      <c r="Z117" s="1005"/>
      <c r="AA117" s="1005"/>
      <c r="AB117" s="1406"/>
      <c r="AC117" s="1417" t="s">
        <v>218</v>
      </c>
      <c r="AD117" s="1418"/>
      <c r="AE117" s="1413" t="s">
        <v>841</v>
      </c>
      <c r="AF117" s="1413"/>
      <c r="AG117" s="1413"/>
      <c r="AH117" s="1413"/>
      <c r="AI117" s="1413"/>
      <c r="AJ117" s="1413"/>
      <c r="AK117" s="1413"/>
      <c r="AL117" s="1413"/>
      <c r="AM117" s="1413"/>
      <c r="AN117" s="1413"/>
      <c r="AO117" s="1414"/>
      <c r="AP117" s="1004"/>
      <c r="AQ117" s="1005"/>
      <c r="AR117" s="1005"/>
      <c r="AS117" s="1006"/>
      <c r="AU117" s="201" t="str">
        <f t="shared" si="6"/>
        <v/>
      </c>
      <c r="AV117" s="197" t="str">
        <f>IF(OR(AND(COUNTIF(M112,"*①*"),OR(I117="",I118="",I119="")),AND(COUNTIF(M112,"*②*"),Y117=""),AND(COUNTIF(M112,"*③*"),OR(AP117="",AP119=""))),"設置先施設の確認事項に回答してください。","")</f>
        <v/>
      </c>
      <c r="AW117" s="255"/>
    </row>
    <row r="118" spans="1:49" ht="24.95" customHeight="1" x14ac:dyDescent="0.4">
      <c r="C118" s="262"/>
      <c r="D118" s="261" t="s">
        <v>201</v>
      </c>
      <c r="E118" s="1410" t="s">
        <v>839</v>
      </c>
      <c r="F118" s="1410"/>
      <c r="G118" s="1410"/>
      <c r="H118" s="1411"/>
      <c r="I118" s="998"/>
      <c r="J118" s="999"/>
      <c r="K118" s="1000"/>
      <c r="L118" s="839"/>
      <c r="M118" s="840"/>
      <c r="N118" s="841"/>
      <c r="O118" s="841"/>
      <c r="P118" s="841"/>
      <c r="Q118" s="841"/>
      <c r="R118" s="841"/>
      <c r="S118" s="841"/>
      <c r="T118" s="841"/>
      <c r="U118" s="841"/>
      <c r="V118" s="841"/>
      <c r="W118" s="841"/>
      <c r="X118" s="842"/>
      <c r="Y118" s="1007"/>
      <c r="Z118" s="1008"/>
      <c r="AA118" s="1008"/>
      <c r="AB118" s="1407"/>
      <c r="AC118" s="1419"/>
      <c r="AD118" s="1420"/>
      <c r="AE118" s="1415"/>
      <c r="AF118" s="1415"/>
      <c r="AG118" s="1415"/>
      <c r="AH118" s="1415"/>
      <c r="AI118" s="1415"/>
      <c r="AJ118" s="1415"/>
      <c r="AK118" s="1415"/>
      <c r="AL118" s="1415"/>
      <c r="AM118" s="1415"/>
      <c r="AN118" s="1415"/>
      <c r="AO118" s="1416"/>
      <c r="AP118" s="1007"/>
      <c r="AQ118" s="1008"/>
      <c r="AR118" s="1008"/>
      <c r="AS118" s="1009"/>
      <c r="AU118" s="201" t="str">
        <f t="shared" si="6"/>
        <v/>
      </c>
      <c r="AV118" s="197"/>
    </row>
    <row r="119" spans="1:49" ht="48" customHeight="1" thickBot="1" x14ac:dyDescent="0.45">
      <c r="C119" s="267"/>
      <c r="D119" s="316" t="s">
        <v>204</v>
      </c>
      <c r="E119" s="1160" t="s">
        <v>1157</v>
      </c>
      <c r="F119" s="1160"/>
      <c r="G119" s="1160"/>
      <c r="H119" s="1161"/>
      <c r="I119" s="995"/>
      <c r="J119" s="996"/>
      <c r="K119" s="997"/>
      <c r="L119" s="263"/>
      <c r="M119" s="264"/>
      <c r="N119" s="264"/>
      <c r="O119" s="264"/>
      <c r="P119" s="264"/>
      <c r="Q119" s="264"/>
      <c r="R119" s="264"/>
      <c r="S119" s="264"/>
      <c r="T119" s="264"/>
      <c r="U119" s="264"/>
      <c r="V119" s="264"/>
      <c r="W119" s="264"/>
      <c r="X119" s="264"/>
      <c r="Y119" s="265"/>
      <c r="Z119" s="265"/>
      <c r="AA119" s="265"/>
      <c r="AB119" s="266"/>
      <c r="AC119" s="1421" t="s">
        <v>201</v>
      </c>
      <c r="AD119" s="1422"/>
      <c r="AE119" s="1301" t="s">
        <v>1158</v>
      </c>
      <c r="AF119" s="1301"/>
      <c r="AG119" s="1301"/>
      <c r="AH119" s="1301"/>
      <c r="AI119" s="1301"/>
      <c r="AJ119" s="1301"/>
      <c r="AK119" s="1301"/>
      <c r="AL119" s="1301"/>
      <c r="AM119" s="1301"/>
      <c r="AN119" s="1301"/>
      <c r="AO119" s="1301"/>
      <c r="AP119" s="1001"/>
      <c r="AQ119" s="1002"/>
      <c r="AR119" s="1002"/>
      <c r="AS119" s="1003"/>
      <c r="AU119" s="201" t="str">
        <f t="shared" si="6"/>
        <v/>
      </c>
      <c r="AV119" s="197"/>
      <c r="AW119" s="256"/>
    </row>
    <row r="120" spans="1:49" ht="21" customHeight="1" x14ac:dyDescent="0.4">
      <c r="C120" s="191"/>
      <c r="D120" s="11"/>
      <c r="E120" s="14"/>
      <c r="F120" s="14"/>
      <c r="G120" s="14"/>
      <c r="H120" s="14"/>
      <c r="I120" s="14"/>
      <c r="J120" s="14"/>
      <c r="K120" s="14"/>
      <c r="L120" s="14"/>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U120" s="201" t="str">
        <f t="shared" si="6"/>
        <v/>
      </c>
      <c r="AV120" s="197"/>
    </row>
    <row r="121" spans="1:49" ht="21" customHeight="1" x14ac:dyDescent="0.4">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c r="AC121" s="125"/>
      <c r="AD121" s="125"/>
      <c r="AE121" s="125"/>
      <c r="AF121" s="125"/>
      <c r="AG121" s="125"/>
      <c r="AH121" s="125"/>
      <c r="AI121" s="125"/>
      <c r="AJ121" s="125"/>
      <c r="AK121" s="125"/>
      <c r="AL121" s="125"/>
      <c r="AM121" s="125"/>
      <c r="AN121" s="125"/>
      <c r="AO121" s="125"/>
      <c r="AP121" s="125"/>
      <c r="AQ121" s="904" t="s">
        <v>611</v>
      </c>
      <c r="AR121" s="904"/>
      <c r="AS121" s="904"/>
      <c r="AU121" s="201" t="str">
        <f t="shared" si="6"/>
        <v/>
      </c>
      <c r="AV121" s="197"/>
    </row>
    <row r="122" spans="1:49" ht="21" customHeight="1" x14ac:dyDescent="0.4">
      <c r="C122" s="12"/>
      <c r="D122" s="12"/>
      <c r="E122" s="12"/>
      <c r="F122" s="11"/>
      <c r="G122" s="14"/>
      <c r="H122" s="14"/>
      <c r="I122" s="14"/>
      <c r="J122" s="14"/>
      <c r="K122" s="14"/>
      <c r="L122" s="14"/>
      <c r="M122" s="14"/>
      <c r="N122" s="14"/>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201" t="str">
        <f t="shared" si="6"/>
        <v/>
      </c>
      <c r="AV122" s="197"/>
    </row>
    <row r="123" spans="1:49" ht="21.95" customHeight="1" x14ac:dyDescent="0.4">
      <c r="A123" s="1031" t="s">
        <v>723</v>
      </c>
      <c r="B123" s="1031"/>
      <c r="C123" s="1031"/>
      <c r="D123" s="1031"/>
      <c r="E123" s="1031"/>
      <c r="F123" s="1031"/>
      <c r="G123" s="1031"/>
      <c r="H123" s="1031"/>
      <c r="I123" s="1031"/>
      <c r="J123" s="1031"/>
      <c r="K123" s="1031"/>
      <c r="L123" s="1031"/>
      <c r="M123" s="1031"/>
      <c r="N123" s="1031"/>
      <c r="O123" s="1031"/>
      <c r="P123" s="1031"/>
      <c r="Q123" s="1031"/>
      <c r="R123" s="1031"/>
      <c r="S123" s="1031"/>
      <c r="T123" s="1031"/>
      <c r="U123" s="1031"/>
      <c r="V123" s="1031"/>
      <c r="W123" s="1031"/>
      <c r="X123" s="1031"/>
      <c r="Y123" s="1031"/>
      <c r="Z123" s="1031"/>
      <c r="AA123" s="1031"/>
      <c r="AB123" s="1031"/>
      <c r="AC123" s="1031"/>
      <c r="AD123" s="1031"/>
      <c r="AE123" s="1031"/>
      <c r="AF123" s="1031"/>
      <c r="AG123" s="1031"/>
      <c r="AH123" s="1031"/>
      <c r="AI123" s="1031"/>
      <c r="AJ123" s="1031"/>
      <c r="AK123" s="1031"/>
      <c r="AL123" s="1031"/>
      <c r="AM123" s="1031"/>
      <c r="AN123" s="1031"/>
      <c r="AO123" s="1031"/>
      <c r="AP123" s="1031"/>
      <c r="AQ123" s="1031"/>
      <c r="AR123" s="1031"/>
      <c r="AS123" s="1031"/>
      <c r="AU123" s="201" t="str">
        <f t="shared" si="6"/>
        <v/>
      </c>
      <c r="AV123" s="197"/>
    </row>
    <row r="124" spans="1:49" ht="21.95" customHeight="1" x14ac:dyDescent="0.4">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U124" s="201" t="str">
        <f t="shared" si="6"/>
        <v/>
      </c>
      <c r="AV124" s="197"/>
    </row>
    <row r="125" spans="1:49" ht="21" customHeight="1" thickBot="1" x14ac:dyDescent="0.45">
      <c r="B125" s="29" t="str">
        <f>"５．補助対象"&amp;IF(AH11="石油製品タンク等","石油","LPガス")&amp;"設備の設置先の概要"</f>
        <v>５．補助対象LPガス設備の設置先の概要</v>
      </c>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c r="AC125" s="182"/>
      <c r="AD125" s="182"/>
      <c r="AE125" s="182"/>
      <c r="AF125" s="182"/>
      <c r="AG125" s="182"/>
      <c r="AH125" s="182"/>
      <c r="AI125" s="182"/>
      <c r="AJ125" s="182"/>
      <c r="AK125" s="182"/>
      <c r="AL125" s="182"/>
      <c r="AM125" s="182"/>
      <c r="AN125" s="29"/>
      <c r="AO125" s="29"/>
      <c r="AP125" s="29"/>
      <c r="AQ125" s="123"/>
      <c r="AR125" s="124"/>
      <c r="AS125" s="124"/>
      <c r="AT125" s="14"/>
      <c r="AU125" s="201" t="str">
        <f t="shared" si="6"/>
        <v/>
      </c>
      <c r="AV125" s="197"/>
    </row>
    <row r="126" spans="1:49" ht="21" customHeight="1" x14ac:dyDescent="0.4">
      <c r="B126" s="29"/>
      <c r="C126" s="1099" t="s">
        <v>968</v>
      </c>
      <c r="D126" s="1100"/>
      <c r="E126" s="1100"/>
      <c r="F126" s="1100"/>
      <c r="G126" s="1100"/>
      <c r="H126" s="1100"/>
      <c r="I126" s="1100"/>
      <c r="J126" s="1100"/>
      <c r="K126" s="1100"/>
      <c r="L126" s="1100"/>
      <c r="M126" s="1100"/>
      <c r="N126" s="1100"/>
      <c r="O126" s="1100"/>
      <c r="P126" s="1100"/>
      <c r="Q126" s="1100"/>
      <c r="R126" s="1100"/>
      <c r="S126" s="1100"/>
      <c r="T126" s="1100"/>
      <c r="U126" s="1100"/>
      <c r="V126" s="1100"/>
      <c r="W126" s="1100"/>
      <c r="X126" s="1100"/>
      <c r="Y126" s="1100"/>
      <c r="Z126" s="1100"/>
      <c r="AA126" s="1100"/>
      <c r="AB126" s="1100"/>
      <c r="AC126" s="1100"/>
      <c r="AD126" s="1100"/>
      <c r="AE126" s="1100"/>
      <c r="AF126" s="1100"/>
      <c r="AG126" s="1100"/>
      <c r="AH126" s="1100"/>
      <c r="AI126" s="1100"/>
      <c r="AJ126" s="1100"/>
      <c r="AK126" s="1100"/>
      <c r="AL126" s="1100"/>
      <c r="AM126" s="1100"/>
      <c r="AN126" s="1100"/>
      <c r="AO126" s="1100"/>
      <c r="AP126" s="1100"/>
      <c r="AQ126" s="1100"/>
      <c r="AR126" s="1100"/>
      <c r="AS126" s="1101"/>
      <c r="AT126" s="14"/>
      <c r="AU126" s="201" t="str">
        <f t="shared" si="6"/>
        <v/>
      </c>
      <c r="AV126" s="197"/>
    </row>
    <row r="127" spans="1:49" ht="21" customHeight="1" x14ac:dyDescent="0.4">
      <c r="B127" s="29"/>
      <c r="C127" s="208"/>
      <c r="D127" s="1033" t="s">
        <v>969</v>
      </c>
      <c r="E127" s="1034"/>
      <c r="F127" s="1034"/>
      <c r="G127" s="1034"/>
      <c r="H127" s="1034"/>
      <c r="I127" s="1034"/>
      <c r="J127" s="1034"/>
      <c r="K127" s="1034"/>
      <c r="L127" s="1034"/>
      <c r="M127" s="1034"/>
      <c r="N127" s="1034"/>
      <c r="O127" s="1034"/>
      <c r="P127" s="1034"/>
      <c r="Q127" s="1034"/>
      <c r="R127" s="1034"/>
      <c r="S127" s="1034"/>
      <c r="T127" s="1034"/>
      <c r="U127" s="1034"/>
      <c r="V127" s="1035"/>
      <c r="W127" s="1034" t="s">
        <v>863</v>
      </c>
      <c r="X127" s="1034"/>
      <c r="Y127" s="1034"/>
      <c r="Z127" s="1034"/>
      <c r="AA127" s="1034"/>
      <c r="AB127" s="1034"/>
      <c r="AC127" s="1034"/>
      <c r="AD127" s="1034"/>
      <c r="AE127" s="1035"/>
      <c r="AF127" s="1033"/>
      <c r="AG127" s="1034"/>
      <c r="AH127" s="1034"/>
      <c r="AI127" s="1034"/>
      <c r="AJ127" s="1034"/>
      <c r="AK127" s="1034"/>
      <c r="AL127" s="1034"/>
      <c r="AM127" s="1034"/>
      <c r="AN127" s="1034"/>
      <c r="AO127" s="1034"/>
      <c r="AP127" s="1034"/>
      <c r="AQ127" s="1034"/>
      <c r="AR127" s="1034"/>
      <c r="AS127" s="1036"/>
      <c r="AT127" s="14"/>
      <c r="AU127" s="201" t="str">
        <f t="shared" si="6"/>
        <v/>
      </c>
      <c r="AV127" s="197"/>
    </row>
    <row r="128" spans="1:49" ht="24" customHeight="1" thickBot="1" x14ac:dyDescent="0.45">
      <c r="B128" s="29"/>
      <c r="C128" s="183"/>
      <c r="D128" s="986"/>
      <c r="E128" s="987"/>
      <c r="F128" s="987"/>
      <c r="G128" s="987"/>
      <c r="H128" s="987"/>
      <c r="I128" s="987"/>
      <c r="J128" s="987"/>
      <c r="K128" s="987"/>
      <c r="L128" s="987"/>
      <c r="M128" s="987"/>
      <c r="N128" s="987"/>
      <c r="O128" s="987"/>
      <c r="P128" s="987"/>
      <c r="Q128" s="987"/>
      <c r="R128" s="987"/>
      <c r="S128" s="987"/>
      <c r="T128" s="987"/>
      <c r="U128" s="987"/>
      <c r="V128" s="988"/>
      <c r="W128" s="987"/>
      <c r="X128" s="987"/>
      <c r="Y128" s="987"/>
      <c r="Z128" s="987"/>
      <c r="AA128" s="987"/>
      <c r="AB128" s="987"/>
      <c r="AC128" s="987"/>
      <c r="AD128" s="987"/>
      <c r="AE128" s="988"/>
      <c r="AF128" s="1033"/>
      <c r="AG128" s="1034"/>
      <c r="AH128" s="1034"/>
      <c r="AI128" s="1034"/>
      <c r="AJ128" s="1034"/>
      <c r="AK128" s="1034"/>
      <c r="AL128" s="1034"/>
      <c r="AM128" s="1034"/>
      <c r="AN128" s="1034"/>
      <c r="AO128" s="1034"/>
      <c r="AP128" s="1034"/>
      <c r="AQ128" s="1034"/>
      <c r="AR128" s="1034"/>
      <c r="AS128" s="1036"/>
      <c r="AT128" s="14"/>
      <c r="AU128" s="201" t="str">
        <f t="shared" si="6"/>
        <v>!</v>
      </c>
      <c r="AV128" s="197" t="str">
        <f>IF(D128="","LPガス販売事業者名を記載してください。",IF(W128="","都道府県を選択してください。",""))</f>
        <v>LPガス販売事業者名を記載してください。</v>
      </c>
    </row>
    <row r="129" spans="2:48" ht="42.6" customHeight="1" thickBot="1" x14ac:dyDescent="0.45">
      <c r="C129" s="1277" t="s">
        <v>970</v>
      </c>
      <c r="D129" s="1278"/>
      <c r="E129" s="1278"/>
      <c r="F129" s="1278"/>
      <c r="G129" s="1278"/>
      <c r="H129" s="1278"/>
      <c r="I129" s="1278"/>
      <c r="J129" s="1279" t="str" cm="1">
        <f t="array" ref="J129">IFERROR(IF(OR(備蓄日数1="申請不可",備蓄日数2="申請不可",備蓄日数3="申請不可",備蓄日数7="申請不可",備蓄日数8="申請不可",備蓄日数9="申請不可",備蓄日数10="申請不可",備蓄日数11="申請不可",備蓄日数12="申請不可",備蓄日数13="申請不可",備蓄日数4="申請不可",備蓄日数5="申請不可",備蓄日数6="申請不可"),"申請不可",IF(備蓄日数1&lt;&gt;"",AVERAGE(備蓄日数1,備蓄日数2,備蓄日数3,備蓄日数7,備蓄日数8,備蓄日数9,備蓄日数10,備蓄日数11,備蓄日数12,備蓄日数13),IF(備蓄日数4&lt;&gt;"",AVERAGE(備蓄日数4,備蓄日数5,備蓄日数6),""))),"")</f>
        <v/>
      </c>
      <c r="K129" s="1280"/>
      <c r="L129" s="1280"/>
      <c r="M129" s="1280"/>
      <c r="N129" s="1280"/>
      <c r="O129" s="1280"/>
      <c r="P129" s="1281"/>
      <c r="Q129" s="1149" t="str">
        <f>IF(OR(J129="申請不可",J129=""),"※別紙９ 燃料消費量計算書を入力すると表示されます。燃料備蓄日数はLPガス設備３日以上７日以下、石油設備は3日以上の要件を満たしていません。","")</f>
        <v>※別紙９ 燃料消費量計算書を入力すると表示されます。燃料備蓄日数はLPガス設備３日以上７日以下、石油設備は3日以上の要件を満たしていません。</v>
      </c>
      <c r="R129" s="1150"/>
      <c r="S129" s="1150"/>
      <c r="T129" s="1150"/>
      <c r="U129" s="1150"/>
      <c r="V129" s="1150"/>
      <c r="W129" s="1150"/>
      <c r="X129" s="1150"/>
      <c r="Y129" s="1150"/>
      <c r="Z129" s="1150"/>
      <c r="AA129" s="1150"/>
      <c r="AB129" s="1150"/>
      <c r="AC129" s="1150"/>
      <c r="AD129" s="1150"/>
      <c r="AE129" s="1150"/>
      <c r="AF129" s="1151" t="s">
        <v>976</v>
      </c>
      <c r="AG129" s="1152"/>
      <c r="AH129" s="1152"/>
      <c r="AI129" s="1152"/>
      <c r="AJ129" s="1152"/>
      <c r="AK129" s="1152"/>
      <c r="AL129" s="1153"/>
      <c r="AM129" s="1154"/>
      <c r="AN129" s="1155"/>
      <c r="AO129" s="1155"/>
      <c r="AP129" s="1155"/>
      <c r="AQ129" s="1155"/>
      <c r="AR129" s="1155"/>
      <c r="AS129" s="1156"/>
      <c r="AU129" s="201" t="str">
        <f>IF(AV129="","",IF(AV129="申請不可","×","!"))</f>
        <v>!</v>
      </c>
      <c r="AV129" s="197" t="str">
        <f>IF(J129="","燃料消費量計算書が記載されていません。",IF(J129="申請不可",J129,IF(AM129="","備蓄燃料の種類を記載してください。","")))</f>
        <v>燃料消費量計算書が記載されていません。</v>
      </c>
    </row>
    <row r="130" spans="2:48" ht="21" customHeight="1" x14ac:dyDescent="0.4">
      <c r="B130" s="29"/>
      <c r="C130" s="1099" t="s">
        <v>61</v>
      </c>
      <c r="D130" s="1100"/>
      <c r="E130" s="1100"/>
      <c r="F130" s="1100"/>
      <c r="G130" s="1100"/>
      <c r="H130" s="1100"/>
      <c r="I130" s="1100"/>
      <c r="J130" s="1100"/>
      <c r="K130" s="1100"/>
      <c r="L130" s="1100"/>
      <c r="M130" s="1100"/>
      <c r="N130" s="1100"/>
      <c r="O130" s="1100"/>
      <c r="P130" s="1100"/>
      <c r="Q130" s="1100"/>
      <c r="R130" s="1100"/>
      <c r="S130" s="1100"/>
      <c r="T130" s="1100"/>
      <c r="U130" s="1100"/>
      <c r="V130" s="1100"/>
      <c r="W130" s="1100"/>
      <c r="X130" s="1100"/>
      <c r="Y130" s="1100"/>
      <c r="Z130" s="1100"/>
      <c r="AA130" s="1100"/>
      <c r="AB130" s="1100"/>
      <c r="AC130" s="1100"/>
      <c r="AD130" s="1100"/>
      <c r="AE130" s="1100"/>
      <c r="AF130" s="1100"/>
      <c r="AG130" s="1100"/>
      <c r="AH130" s="1100"/>
      <c r="AI130" s="1100"/>
      <c r="AJ130" s="1100"/>
      <c r="AK130" s="1100"/>
      <c r="AL130" s="1100"/>
      <c r="AM130" s="1100"/>
      <c r="AN130" s="1100"/>
      <c r="AO130" s="1100"/>
      <c r="AP130" s="1100"/>
      <c r="AQ130" s="1100"/>
      <c r="AR130" s="1100"/>
      <c r="AS130" s="1101"/>
      <c r="AU130" s="201" t="str">
        <f t="shared" si="6"/>
        <v/>
      </c>
      <c r="AV130" s="197"/>
    </row>
    <row r="131" spans="2:48" ht="21" customHeight="1" x14ac:dyDescent="0.4">
      <c r="C131" s="30"/>
      <c r="D131" s="918" t="s">
        <v>42</v>
      </c>
      <c r="E131" s="918"/>
      <c r="F131" s="918"/>
      <c r="G131" s="918"/>
      <c r="H131" s="918"/>
      <c r="I131" s="918"/>
      <c r="J131" s="989"/>
      <c r="K131" s="990"/>
      <c r="L131" s="990"/>
      <c r="M131" s="990"/>
      <c r="N131" s="990"/>
      <c r="O131" s="990"/>
      <c r="P131" s="184" t="s">
        <v>46</v>
      </c>
      <c r="Q131" s="991" t="str">
        <f>IF(AND(J131&lt;&gt;"",ISERROR(J131*1)),"エラー","")</f>
        <v/>
      </c>
      <c r="R131" s="992"/>
      <c r="S131" s="992"/>
      <c r="T131" s="992"/>
      <c r="U131" s="275" t="s">
        <v>923</v>
      </c>
      <c r="V131" s="185"/>
      <c r="W131" s="185"/>
      <c r="X131" s="185"/>
      <c r="Y131" s="185"/>
      <c r="Z131" s="185"/>
      <c r="AA131" s="185"/>
      <c r="AB131" s="185"/>
      <c r="AC131" s="185"/>
      <c r="AD131" s="185"/>
      <c r="AE131" s="185"/>
      <c r="AF131" s="185"/>
      <c r="AG131" s="185"/>
      <c r="AH131" s="185"/>
      <c r="AI131" s="185"/>
      <c r="AJ131" s="185"/>
      <c r="AK131" s="185"/>
      <c r="AL131" s="185"/>
      <c r="AM131" s="185"/>
      <c r="AN131" s="185"/>
      <c r="AO131" s="185"/>
      <c r="AP131" s="185"/>
      <c r="AQ131" s="185"/>
      <c r="AR131" s="185"/>
      <c r="AS131" s="186"/>
      <c r="AU131" s="201" t="str">
        <f t="shared" si="6"/>
        <v>!</v>
      </c>
      <c r="AV131" s="197" t="str">
        <f>IF(J131="","設置先の避難所の収容人数を記載してください。","")</f>
        <v>設置先の避難所の収容人数を記載してください。</v>
      </c>
    </row>
    <row r="132" spans="2:48" ht="21" customHeight="1" thickBot="1" x14ac:dyDescent="0.45">
      <c r="C132" s="16"/>
      <c r="D132" s="1276" t="s">
        <v>43</v>
      </c>
      <c r="E132" s="1276"/>
      <c r="F132" s="1276"/>
      <c r="G132" s="1276"/>
      <c r="H132" s="1276"/>
      <c r="I132" s="1276"/>
      <c r="J132" s="908"/>
      <c r="K132" s="1032"/>
      <c r="L132" s="1032"/>
      <c r="M132" s="1032"/>
      <c r="N132" s="1032"/>
      <c r="O132" s="1032"/>
      <c r="P132" s="187" t="s">
        <v>47</v>
      </c>
      <c r="Q132" s="993" t="str">
        <f>IF(AND(J132&lt;&gt;"",ISERROR(J132*1)),"エラー","")</f>
        <v/>
      </c>
      <c r="R132" s="994"/>
      <c r="S132" s="994"/>
      <c r="T132" s="994"/>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9"/>
      <c r="AU132" s="201" t="str">
        <f t="shared" si="6"/>
        <v>!</v>
      </c>
      <c r="AV132" s="197" t="str">
        <f>IF(J132="","上記の収容人数のうち外部の受入人数を記載してください。","")</f>
        <v>上記の収容人数のうち外部の受入人数を記載してください。</v>
      </c>
    </row>
    <row r="133" spans="2:48" ht="21" customHeight="1" x14ac:dyDescent="0.4">
      <c r="C133" s="1157" t="s">
        <v>62</v>
      </c>
      <c r="D133" s="1158"/>
      <c r="E133" s="1158"/>
      <c r="F133" s="1158"/>
      <c r="G133" s="1158"/>
      <c r="H133" s="1158"/>
      <c r="I133" s="1158"/>
      <c r="J133" s="1158"/>
      <c r="K133" s="1158"/>
      <c r="L133" s="1158"/>
      <c r="M133" s="1158"/>
      <c r="N133" s="1158"/>
      <c r="O133" s="1158"/>
      <c r="P133" s="1158"/>
      <c r="Q133" s="1158"/>
      <c r="R133" s="1158"/>
      <c r="S133" s="1158"/>
      <c r="T133" s="1158"/>
      <c r="U133" s="1158"/>
      <c r="V133" s="1158"/>
      <c r="W133" s="1158"/>
      <c r="X133" s="1158"/>
      <c r="Y133" s="1158"/>
      <c r="Z133" s="1158"/>
      <c r="AA133" s="1158"/>
      <c r="AB133" s="1158"/>
      <c r="AC133" s="1158"/>
      <c r="AD133" s="1158"/>
      <c r="AE133" s="1158"/>
      <c r="AF133" s="1158"/>
      <c r="AG133" s="1158"/>
      <c r="AH133" s="1158"/>
      <c r="AI133" s="1158"/>
      <c r="AJ133" s="1158"/>
      <c r="AK133" s="1158"/>
      <c r="AL133" s="1158"/>
      <c r="AM133" s="1158"/>
      <c r="AN133" s="1158"/>
      <c r="AO133" s="1158"/>
      <c r="AP133" s="1158"/>
      <c r="AQ133" s="1158"/>
      <c r="AR133" s="1158"/>
      <c r="AS133" s="1159"/>
      <c r="AU133" s="201" t="str">
        <f t="shared" si="6"/>
        <v/>
      </c>
      <c r="AV133" s="197"/>
    </row>
    <row r="134" spans="2:48" ht="21" customHeight="1" x14ac:dyDescent="0.4">
      <c r="C134" s="30"/>
      <c r="D134" s="918" t="s">
        <v>44</v>
      </c>
      <c r="E134" s="918"/>
      <c r="F134" s="918"/>
      <c r="G134" s="918"/>
      <c r="H134" s="918"/>
      <c r="I134" s="918"/>
      <c r="J134" s="989"/>
      <c r="K134" s="1404"/>
      <c r="L134" s="1404"/>
      <c r="M134" s="1404"/>
      <c r="N134" s="1404"/>
      <c r="O134" s="1404"/>
      <c r="P134" s="184" t="s">
        <v>48</v>
      </c>
      <c r="Q134" s="991" t="str">
        <f>IF(AND(J134&lt;&gt;"",ISERROR(J134*1)),"エラー","")</f>
        <v/>
      </c>
      <c r="R134" s="992"/>
      <c r="S134" s="992"/>
      <c r="T134" s="992"/>
      <c r="U134" s="275" t="s">
        <v>924</v>
      </c>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6"/>
      <c r="AU134" s="201" t="str">
        <f t="shared" si="6"/>
        <v>!</v>
      </c>
      <c r="AV134" s="197" t="str">
        <f>IF(J134="","設置先避難所の収容面積（屋内）を記載してください。","")</f>
        <v>設置先避難所の収容面積（屋内）を記載してください。</v>
      </c>
    </row>
    <row r="135" spans="2:48" ht="21" customHeight="1" thickBot="1" x14ac:dyDescent="0.45">
      <c r="C135" s="16"/>
      <c r="D135" s="1276" t="s">
        <v>45</v>
      </c>
      <c r="E135" s="1276"/>
      <c r="F135" s="1276"/>
      <c r="G135" s="1276"/>
      <c r="H135" s="1276"/>
      <c r="I135" s="1276"/>
      <c r="J135" s="908"/>
      <c r="K135" s="909"/>
      <c r="L135" s="909"/>
      <c r="M135" s="909"/>
      <c r="N135" s="909"/>
      <c r="O135" s="909"/>
      <c r="P135" s="187" t="s">
        <v>48</v>
      </c>
      <c r="Q135" s="993" t="str">
        <f>IF(AND(J135&lt;&gt;"",ISERROR(J135*1)),"エラー","")</f>
        <v/>
      </c>
      <c r="R135" s="994"/>
      <c r="S135" s="994"/>
      <c r="T135" s="994"/>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9"/>
      <c r="AU135" s="201" t="str">
        <f t="shared" si="6"/>
        <v>!</v>
      </c>
      <c r="AV135" s="197" t="str">
        <f>IF(J135="","設置先避難所の収容面積（屋外）を記載してください。","")</f>
        <v>設置先避難所の収容面積（屋外）を記載してください。</v>
      </c>
    </row>
    <row r="136" spans="2:48" ht="21" customHeight="1" x14ac:dyDescent="0.4">
      <c r="B136" s="29"/>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c r="AC136" s="182"/>
      <c r="AD136" s="182"/>
      <c r="AE136" s="182"/>
      <c r="AF136" s="182"/>
      <c r="AG136" s="182"/>
      <c r="AH136" s="182"/>
      <c r="AI136" s="182"/>
      <c r="AJ136" s="182"/>
      <c r="AK136" s="182"/>
      <c r="AL136" s="182"/>
      <c r="AM136" s="182"/>
      <c r="AN136" s="29"/>
      <c r="AO136" s="29"/>
      <c r="AP136" s="29"/>
      <c r="AQ136" s="123"/>
      <c r="AR136" s="124"/>
      <c r="AS136" s="124"/>
      <c r="AT136" s="14"/>
      <c r="AU136" s="201" t="str">
        <f t="shared" si="6"/>
        <v/>
      </c>
      <c r="AV136" s="197"/>
    </row>
    <row r="137" spans="2:48" ht="21" customHeight="1" thickBot="1" x14ac:dyDescent="0.45">
      <c r="B137" s="29" t="str">
        <f>"６．補助対象"&amp;IF(AH11="石油製品タンク等","石油","LPガス")&amp;"設備の明細"</f>
        <v>６．補助対象LPガス設備の明細</v>
      </c>
      <c r="AU137" s="201" t="str">
        <f t="shared" si="6"/>
        <v/>
      </c>
      <c r="AV137" s="197"/>
    </row>
    <row r="138" spans="2:48" ht="15" customHeight="1" x14ac:dyDescent="0.4">
      <c r="C138" s="984" t="s">
        <v>21</v>
      </c>
      <c r="D138" s="854" t="s">
        <v>1009</v>
      </c>
      <c r="E138" s="855"/>
      <c r="F138" s="855"/>
      <c r="G138" s="855"/>
      <c r="H138" s="855"/>
      <c r="I138" s="855"/>
      <c r="J138" s="856"/>
      <c r="K138" s="854" t="s">
        <v>23</v>
      </c>
      <c r="L138" s="855"/>
      <c r="M138" s="855"/>
      <c r="N138" s="855"/>
      <c r="O138" s="855"/>
      <c r="P138" s="855"/>
      <c r="Q138" s="855"/>
      <c r="R138" s="855"/>
      <c r="S138" s="855"/>
      <c r="T138" s="856"/>
      <c r="U138" s="854" t="s">
        <v>987</v>
      </c>
      <c r="V138" s="855"/>
      <c r="W138" s="855"/>
      <c r="X138" s="855"/>
      <c r="Y138" s="855"/>
      <c r="Z138" s="855"/>
      <c r="AA138" s="855"/>
      <c r="AB138" s="855"/>
      <c r="AC138" s="855"/>
      <c r="AD138" s="855"/>
      <c r="AE138" s="855"/>
      <c r="AF138" s="855"/>
      <c r="AG138" s="855"/>
      <c r="AH138" s="855"/>
      <c r="AI138" s="855"/>
      <c r="AJ138" s="855"/>
      <c r="AK138" s="855"/>
      <c r="AL138" s="855"/>
      <c r="AM138" s="856"/>
      <c r="AN138" s="892" t="s">
        <v>24</v>
      </c>
      <c r="AO138" s="893"/>
      <c r="AP138" s="893"/>
      <c r="AQ138" s="893"/>
      <c r="AR138" s="893"/>
      <c r="AS138" s="894"/>
      <c r="AU138" s="201" t="str">
        <f t="shared" si="6"/>
        <v/>
      </c>
      <c r="AV138" s="200"/>
    </row>
    <row r="139" spans="2:48" ht="15" customHeight="1" x14ac:dyDescent="0.4">
      <c r="C139" s="1291"/>
      <c r="D139" s="857"/>
      <c r="E139" s="858"/>
      <c r="F139" s="858"/>
      <c r="G139" s="858"/>
      <c r="H139" s="858"/>
      <c r="I139" s="858"/>
      <c r="J139" s="859"/>
      <c r="K139" s="857"/>
      <c r="L139" s="858"/>
      <c r="M139" s="858"/>
      <c r="N139" s="858"/>
      <c r="O139" s="858"/>
      <c r="P139" s="858"/>
      <c r="Q139" s="858"/>
      <c r="R139" s="858"/>
      <c r="S139" s="858"/>
      <c r="T139" s="859"/>
      <c r="U139" s="857"/>
      <c r="V139" s="858"/>
      <c r="W139" s="858"/>
      <c r="X139" s="858"/>
      <c r="Y139" s="858"/>
      <c r="Z139" s="858"/>
      <c r="AA139" s="858"/>
      <c r="AB139" s="858"/>
      <c r="AC139" s="858"/>
      <c r="AD139" s="858"/>
      <c r="AE139" s="858"/>
      <c r="AF139" s="858"/>
      <c r="AG139" s="858"/>
      <c r="AH139" s="858"/>
      <c r="AI139" s="858"/>
      <c r="AJ139" s="858"/>
      <c r="AK139" s="858"/>
      <c r="AL139" s="858"/>
      <c r="AM139" s="859"/>
      <c r="AN139" s="895"/>
      <c r="AO139" s="896"/>
      <c r="AP139" s="896"/>
      <c r="AQ139" s="896"/>
      <c r="AR139" s="896"/>
      <c r="AS139" s="897"/>
      <c r="AU139" s="201" t="str">
        <f t="shared" si="6"/>
        <v/>
      </c>
      <c r="AV139" s="197"/>
    </row>
    <row r="140" spans="2:48" ht="21" customHeight="1" x14ac:dyDescent="0.4">
      <c r="C140" s="2" t="str">
        <f>IF(AND(D140&lt;&gt;"",AN140&lt;&gt;""),COUNT(C$139:C139)+1,"")</f>
        <v/>
      </c>
      <c r="D140" s="836"/>
      <c r="E140" s="837"/>
      <c r="F140" s="837"/>
      <c r="G140" s="837"/>
      <c r="H140" s="837"/>
      <c r="I140" s="837"/>
      <c r="J140" s="838"/>
      <c r="K140" s="836"/>
      <c r="L140" s="837"/>
      <c r="M140" s="837"/>
      <c r="N140" s="837"/>
      <c r="O140" s="837"/>
      <c r="P140" s="837"/>
      <c r="Q140" s="837"/>
      <c r="R140" s="837"/>
      <c r="S140" s="837"/>
      <c r="T140" s="838"/>
      <c r="U140" s="836"/>
      <c r="V140" s="837"/>
      <c r="W140" s="837"/>
      <c r="X140" s="837"/>
      <c r="Y140" s="837"/>
      <c r="Z140" s="837"/>
      <c r="AA140" s="837"/>
      <c r="AB140" s="837"/>
      <c r="AC140" s="837"/>
      <c r="AD140" s="837"/>
      <c r="AE140" s="837"/>
      <c r="AF140" s="837"/>
      <c r="AG140" s="837"/>
      <c r="AH140" s="837"/>
      <c r="AI140" s="837"/>
      <c r="AJ140" s="837"/>
      <c r="AK140" s="837"/>
      <c r="AL140" s="837"/>
      <c r="AM140" s="838"/>
      <c r="AN140" s="851"/>
      <c r="AO140" s="852"/>
      <c r="AP140" s="852"/>
      <c r="AQ140" s="852"/>
      <c r="AR140" s="852"/>
      <c r="AS140" s="853"/>
      <c r="AU140" s="201" t="str">
        <f t="shared" si="6"/>
        <v>!</v>
      </c>
      <c r="AV140" s="982" t="str">
        <f>IF(COUNT(C140:C142)=0,"バルクの場合はメーカー、規格を選択し、数量を記載してください。選択肢にないものは直接入力してください。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f>
        <v>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v>
      </c>
    </row>
    <row r="141" spans="2:48" ht="21" customHeight="1" x14ac:dyDescent="0.4">
      <c r="C141" s="2" t="str">
        <f>IF(AND(D141&lt;&gt;"",AN141&lt;&gt;""),COUNT(C$139:C140)+1,"")</f>
        <v/>
      </c>
      <c r="D141" s="836"/>
      <c r="E141" s="837"/>
      <c r="F141" s="837"/>
      <c r="G141" s="837"/>
      <c r="H141" s="837"/>
      <c r="I141" s="837"/>
      <c r="J141" s="838"/>
      <c r="K141" s="836"/>
      <c r="L141" s="837"/>
      <c r="M141" s="837"/>
      <c r="N141" s="837"/>
      <c r="O141" s="837"/>
      <c r="P141" s="837"/>
      <c r="Q141" s="837"/>
      <c r="R141" s="837"/>
      <c r="S141" s="837"/>
      <c r="T141" s="838"/>
      <c r="U141" s="836"/>
      <c r="V141" s="837"/>
      <c r="W141" s="837"/>
      <c r="X141" s="837"/>
      <c r="Y141" s="837"/>
      <c r="Z141" s="837"/>
      <c r="AA141" s="837"/>
      <c r="AB141" s="837"/>
      <c r="AC141" s="837"/>
      <c r="AD141" s="837"/>
      <c r="AE141" s="837"/>
      <c r="AF141" s="837"/>
      <c r="AG141" s="837"/>
      <c r="AH141" s="837"/>
      <c r="AI141" s="837"/>
      <c r="AJ141" s="837"/>
      <c r="AK141" s="837"/>
      <c r="AL141" s="837"/>
      <c r="AM141" s="838"/>
      <c r="AN141" s="851"/>
      <c r="AO141" s="852"/>
      <c r="AP141" s="852"/>
      <c r="AQ141" s="852"/>
      <c r="AR141" s="852"/>
      <c r="AS141" s="853"/>
      <c r="AU141" s="201" t="str">
        <f t="shared" si="6"/>
        <v/>
      </c>
      <c r="AV141" s="982"/>
    </row>
    <row r="142" spans="2:48" ht="21" customHeight="1" thickBot="1" x14ac:dyDescent="0.45">
      <c r="C142" s="3" t="str">
        <f>IF(AND(D142&lt;&gt;"",AN142&lt;&gt;""),COUNT(C$139:C141)+1,"")</f>
        <v/>
      </c>
      <c r="D142" s="873"/>
      <c r="E142" s="874"/>
      <c r="F142" s="874"/>
      <c r="G142" s="874"/>
      <c r="H142" s="874"/>
      <c r="I142" s="874"/>
      <c r="J142" s="875"/>
      <c r="K142" s="862"/>
      <c r="L142" s="863"/>
      <c r="M142" s="863"/>
      <c r="N142" s="863"/>
      <c r="O142" s="863"/>
      <c r="P142" s="863"/>
      <c r="Q142" s="863"/>
      <c r="R142" s="863"/>
      <c r="S142" s="863"/>
      <c r="T142" s="864"/>
      <c r="U142" s="862"/>
      <c r="V142" s="863"/>
      <c r="W142" s="863"/>
      <c r="X142" s="863"/>
      <c r="Y142" s="863"/>
      <c r="Z142" s="863"/>
      <c r="AA142" s="863"/>
      <c r="AB142" s="863"/>
      <c r="AC142" s="863"/>
      <c r="AD142" s="863"/>
      <c r="AE142" s="863"/>
      <c r="AF142" s="863"/>
      <c r="AG142" s="863"/>
      <c r="AH142" s="863"/>
      <c r="AI142" s="863"/>
      <c r="AJ142" s="863"/>
      <c r="AK142" s="863"/>
      <c r="AL142" s="863"/>
      <c r="AM142" s="864"/>
      <c r="AN142" s="848"/>
      <c r="AO142" s="849"/>
      <c r="AP142" s="849"/>
      <c r="AQ142" s="849"/>
      <c r="AR142" s="849"/>
      <c r="AS142" s="850"/>
      <c r="AU142" s="201" t="str">
        <f t="shared" si="6"/>
        <v/>
      </c>
      <c r="AV142" s="982"/>
    </row>
    <row r="143" spans="2:48" ht="21" customHeight="1" thickBot="1" x14ac:dyDescent="0.45">
      <c r="C143" s="107"/>
      <c r="D143" s="274"/>
      <c r="E143" s="274"/>
      <c r="F143" s="274"/>
      <c r="G143" s="274"/>
      <c r="H143" s="274"/>
      <c r="J143" s="274"/>
      <c r="K143" s="107"/>
      <c r="L143" s="107"/>
      <c r="M143" s="107"/>
      <c r="N143" s="107"/>
      <c r="O143" s="107"/>
      <c r="P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U143" s="201" t="str">
        <f t="shared" si="6"/>
        <v/>
      </c>
      <c r="AV143" s="982"/>
    </row>
    <row r="144" spans="2:48" ht="15" customHeight="1" x14ac:dyDescent="0.4">
      <c r="C144" s="984" t="s">
        <v>21</v>
      </c>
      <c r="D144" s="854" t="s">
        <v>352</v>
      </c>
      <c r="E144" s="855"/>
      <c r="F144" s="855"/>
      <c r="G144" s="855"/>
      <c r="H144" s="855"/>
      <c r="I144" s="855"/>
      <c r="J144" s="856"/>
      <c r="K144" s="854" t="s">
        <v>23</v>
      </c>
      <c r="L144" s="855"/>
      <c r="M144" s="855"/>
      <c r="N144" s="855"/>
      <c r="O144" s="855"/>
      <c r="P144" s="855"/>
      <c r="Q144" s="855"/>
      <c r="R144" s="855"/>
      <c r="S144" s="855"/>
      <c r="T144" s="856"/>
      <c r="U144" s="854" t="s">
        <v>988</v>
      </c>
      <c r="V144" s="855"/>
      <c r="W144" s="855"/>
      <c r="X144" s="855"/>
      <c r="Y144" s="855"/>
      <c r="Z144" s="855"/>
      <c r="AA144" s="855"/>
      <c r="AB144" s="855"/>
      <c r="AC144" s="855"/>
      <c r="AD144" s="855"/>
      <c r="AE144" s="855"/>
      <c r="AF144" s="855"/>
      <c r="AG144" s="855"/>
      <c r="AH144" s="855"/>
      <c r="AI144" s="855"/>
      <c r="AJ144" s="855"/>
      <c r="AK144" s="855"/>
      <c r="AL144" s="855"/>
      <c r="AM144" s="856"/>
      <c r="AN144" s="892" t="s">
        <v>24</v>
      </c>
      <c r="AO144" s="893"/>
      <c r="AP144" s="893"/>
      <c r="AQ144" s="893"/>
      <c r="AR144" s="893"/>
      <c r="AS144" s="894"/>
      <c r="AU144" s="201" t="str">
        <f t="shared" si="6"/>
        <v/>
      </c>
      <c r="AV144" s="197"/>
    </row>
    <row r="145" spans="3:48" ht="15" customHeight="1" x14ac:dyDescent="0.4">
      <c r="C145" s="985"/>
      <c r="D145" s="857"/>
      <c r="E145" s="858"/>
      <c r="F145" s="858"/>
      <c r="G145" s="858"/>
      <c r="H145" s="858"/>
      <c r="I145" s="858"/>
      <c r="J145" s="859"/>
      <c r="K145" s="857"/>
      <c r="L145" s="858"/>
      <c r="M145" s="858"/>
      <c r="N145" s="858"/>
      <c r="O145" s="858"/>
      <c r="P145" s="858"/>
      <c r="Q145" s="858"/>
      <c r="R145" s="858"/>
      <c r="S145" s="858"/>
      <c r="T145" s="859"/>
      <c r="U145" s="857"/>
      <c r="V145" s="858"/>
      <c r="W145" s="858"/>
      <c r="X145" s="858"/>
      <c r="Y145" s="858"/>
      <c r="Z145" s="858"/>
      <c r="AA145" s="858"/>
      <c r="AB145" s="858"/>
      <c r="AC145" s="858"/>
      <c r="AD145" s="858"/>
      <c r="AE145" s="858"/>
      <c r="AF145" s="858"/>
      <c r="AG145" s="858"/>
      <c r="AH145" s="858"/>
      <c r="AI145" s="858"/>
      <c r="AJ145" s="858"/>
      <c r="AK145" s="858"/>
      <c r="AL145" s="858"/>
      <c r="AM145" s="859"/>
      <c r="AN145" s="895"/>
      <c r="AO145" s="896"/>
      <c r="AP145" s="896"/>
      <c r="AQ145" s="896"/>
      <c r="AR145" s="896"/>
      <c r="AS145" s="897"/>
      <c r="AU145" s="201" t="str">
        <f t="shared" si="6"/>
        <v/>
      </c>
      <c r="AV145" s="197"/>
    </row>
    <row r="146" spans="3:48" ht="21" customHeight="1" x14ac:dyDescent="0.4">
      <c r="C146" s="108" t="str">
        <f>IF(AND(D146&lt;&gt;"",AN146&lt;&gt;""),COUNT(C$139:C145)+1,"")</f>
        <v/>
      </c>
      <c r="D146" s="836"/>
      <c r="E146" s="837"/>
      <c r="F146" s="837"/>
      <c r="G146" s="837"/>
      <c r="H146" s="837"/>
      <c r="I146" s="837"/>
      <c r="J146" s="838"/>
      <c r="K146" s="836"/>
      <c r="L146" s="837"/>
      <c r="M146" s="837"/>
      <c r="N146" s="837"/>
      <c r="O146" s="837"/>
      <c r="P146" s="837"/>
      <c r="Q146" s="837"/>
      <c r="R146" s="837"/>
      <c r="S146" s="837"/>
      <c r="T146" s="838"/>
      <c r="U146" s="836"/>
      <c r="V146" s="837"/>
      <c r="W146" s="837"/>
      <c r="X146" s="837"/>
      <c r="Y146" s="837"/>
      <c r="Z146" s="837"/>
      <c r="AA146" s="837"/>
      <c r="AB146" s="837"/>
      <c r="AC146" s="837"/>
      <c r="AD146" s="837"/>
      <c r="AE146" s="837"/>
      <c r="AF146" s="837"/>
      <c r="AG146" s="837"/>
      <c r="AH146" s="837"/>
      <c r="AI146" s="837"/>
      <c r="AJ146" s="837"/>
      <c r="AK146" s="837"/>
      <c r="AL146" s="837"/>
      <c r="AM146" s="838"/>
      <c r="AN146" s="851"/>
      <c r="AO146" s="852"/>
      <c r="AP146" s="852"/>
      <c r="AQ146" s="852"/>
      <c r="AR146" s="852"/>
      <c r="AS146" s="853"/>
      <c r="AU146" s="201" t="str">
        <f t="shared" si="6"/>
        <v>!</v>
      </c>
      <c r="AV146" s="982" t="str">
        <f>IF(COUNT(C146:C160)=0,"消費設備等、メーカー、規格を選択してください。但し、選択肢にない場合には直接記載してください。
数量を記載してください。数量を記載すれば「№」が表記されます。","")</f>
        <v>消費設備等、メーカー、規格を選択してください。但し、選択肢にない場合には直接記載してください。
数量を記載してください。数量を記載すれば「№」が表記されます。</v>
      </c>
    </row>
    <row r="147" spans="3:48" ht="21" customHeight="1" x14ac:dyDescent="0.4">
      <c r="C147" s="2" t="str">
        <f>IF(AND(D147&lt;&gt;"",AN147&lt;&gt;""),COUNT(C$139:C146)+1,"")</f>
        <v/>
      </c>
      <c r="D147" s="836"/>
      <c r="E147" s="837"/>
      <c r="F147" s="837"/>
      <c r="G147" s="837"/>
      <c r="H147" s="837"/>
      <c r="I147" s="837"/>
      <c r="J147" s="838"/>
      <c r="K147" s="836"/>
      <c r="L147" s="837"/>
      <c r="M147" s="837"/>
      <c r="N147" s="837"/>
      <c r="O147" s="837"/>
      <c r="P147" s="837"/>
      <c r="Q147" s="837"/>
      <c r="R147" s="837"/>
      <c r="S147" s="837"/>
      <c r="T147" s="838"/>
      <c r="U147" s="836"/>
      <c r="V147" s="837"/>
      <c r="W147" s="837"/>
      <c r="X147" s="837"/>
      <c r="Y147" s="837"/>
      <c r="Z147" s="837"/>
      <c r="AA147" s="837"/>
      <c r="AB147" s="837"/>
      <c r="AC147" s="837"/>
      <c r="AD147" s="837"/>
      <c r="AE147" s="837"/>
      <c r="AF147" s="837"/>
      <c r="AG147" s="837"/>
      <c r="AH147" s="837"/>
      <c r="AI147" s="837"/>
      <c r="AJ147" s="837"/>
      <c r="AK147" s="837"/>
      <c r="AL147" s="837"/>
      <c r="AM147" s="838"/>
      <c r="AN147" s="851"/>
      <c r="AO147" s="852"/>
      <c r="AP147" s="852"/>
      <c r="AQ147" s="852"/>
      <c r="AR147" s="852"/>
      <c r="AS147" s="853"/>
      <c r="AU147" s="201" t="str">
        <f t="shared" si="6"/>
        <v/>
      </c>
      <c r="AV147" s="982"/>
    </row>
    <row r="148" spans="3:48" ht="21" customHeight="1" x14ac:dyDescent="0.4">
      <c r="C148" s="2" t="str">
        <f>IF(AND(D148&lt;&gt;"",AN148&lt;&gt;""),COUNT(C$139:C147)+1,"")</f>
        <v/>
      </c>
      <c r="D148" s="836"/>
      <c r="E148" s="837"/>
      <c r="F148" s="837"/>
      <c r="G148" s="837"/>
      <c r="H148" s="837"/>
      <c r="I148" s="837"/>
      <c r="J148" s="838"/>
      <c r="K148" s="836"/>
      <c r="L148" s="837"/>
      <c r="M148" s="837"/>
      <c r="N148" s="837"/>
      <c r="O148" s="837"/>
      <c r="P148" s="837"/>
      <c r="Q148" s="837"/>
      <c r="R148" s="837"/>
      <c r="S148" s="837"/>
      <c r="T148" s="838"/>
      <c r="U148" s="836"/>
      <c r="V148" s="837"/>
      <c r="W148" s="837"/>
      <c r="X148" s="837"/>
      <c r="Y148" s="837"/>
      <c r="Z148" s="837"/>
      <c r="AA148" s="837"/>
      <c r="AB148" s="837"/>
      <c r="AC148" s="837"/>
      <c r="AD148" s="837"/>
      <c r="AE148" s="837"/>
      <c r="AF148" s="837"/>
      <c r="AG148" s="837"/>
      <c r="AH148" s="837"/>
      <c r="AI148" s="837"/>
      <c r="AJ148" s="837"/>
      <c r="AK148" s="837"/>
      <c r="AL148" s="837"/>
      <c r="AM148" s="838"/>
      <c r="AN148" s="851"/>
      <c r="AO148" s="852"/>
      <c r="AP148" s="852"/>
      <c r="AQ148" s="852"/>
      <c r="AR148" s="852"/>
      <c r="AS148" s="853"/>
      <c r="AU148" s="201" t="str">
        <f t="shared" si="6"/>
        <v/>
      </c>
      <c r="AV148" s="982"/>
    </row>
    <row r="149" spans="3:48" ht="21" customHeight="1" x14ac:dyDescent="0.4">
      <c r="C149" s="2" t="str">
        <f>IF(AND(D149&lt;&gt;"",AN149&lt;&gt;""),COUNT(C$139:C148)+1,"")</f>
        <v/>
      </c>
      <c r="D149" s="836"/>
      <c r="E149" s="837"/>
      <c r="F149" s="837"/>
      <c r="G149" s="837"/>
      <c r="H149" s="837"/>
      <c r="I149" s="837"/>
      <c r="J149" s="838"/>
      <c r="K149" s="836"/>
      <c r="L149" s="837"/>
      <c r="M149" s="837"/>
      <c r="N149" s="837"/>
      <c r="O149" s="837"/>
      <c r="P149" s="837"/>
      <c r="Q149" s="837"/>
      <c r="R149" s="837"/>
      <c r="S149" s="837"/>
      <c r="T149" s="838"/>
      <c r="U149" s="836"/>
      <c r="V149" s="837"/>
      <c r="W149" s="837"/>
      <c r="X149" s="837"/>
      <c r="Y149" s="837"/>
      <c r="Z149" s="837"/>
      <c r="AA149" s="837"/>
      <c r="AB149" s="837"/>
      <c r="AC149" s="837"/>
      <c r="AD149" s="837"/>
      <c r="AE149" s="837"/>
      <c r="AF149" s="837"/>
      <c r="AG149" s="837"/>
      <c r="AH149" s="837"/>
      <c r="AI149" s="837"/>
      <c r="AJ149" s="837"/>
      <c r="AK149" s="837"/>
      <c r="AL149" s="837"/>
      <c r="AM149" s="838"/>
      <c r="AN149" s="851"/>
      <c r="AO149" s="852"/>
      <c r="AP149" s="852"/>
      <c r="AQ149" s="852"/>
      <c r="AR149" s="852"/>
      <c r="AS149" s="853"/>
      <c r="AU149" s="201" t="str">
        <f t="shared" si="6"/>
        <v/>
      </c>
      <c r="AV149" s="197"/>
    </row>
    <row r="150" spans="3:48" ht="21" customHeight="1" x14ac:dyDescent="0.4">
      <c r="C150" s="2" t="str">
        <f>IF(AND(D150&lt;&gt;"",AN150&lt;&gt;""),COUNT(C$139:C149)+1,"")</f>
        <v/>
      </c>
      <c r="D150" s="836"/>
      <c r="E150" s="837"/>
      <c r="F150" s="837"/>
      <c r="G150" s="837"/>
      <c r="H150" s="837"/>
      <c r="I150" s="837"/>
      <c r="J150" s="838"/>
      <c r="K150" s="836"/>
      <c r="L150" s="837"/>
      <c r="M150" s="837"/>
      <c r="N150" s="837"/>
      <c r="O150" s="837"/>
      <c r="P150" s="837"/>
      <c r="Q150" s="837"/>
      <c r="R150" s="837"/>
      <c r="S150" s="837"/>
      <c r="T150" s="838"/>
      <c r="U150" s="836"/>
      <c r="V150" s="837"/>
      <c r="W150" s="837"/>
      <c r="X150" s="837"/>
      <c r="Y150" s="837"/>
      <c r="Z150" s="837"/>
      <c r="AA150" s="837"/>
      <c r="AB150" s="837"/>
      <c r="AC150" s="837"/>
      <c r="AD150" s="837"/>
      <c r="AE150" s="837"/>
      <c r="AF150" s="837"/>
      <c r="AG150" s="837"/>
      <c r="AH150" s="837"/>
      <c r="AI150" s="837"/>
      <c r="AJ150" s="837"/>
      <c r="AK150" s="837"/>
      <c r="AL150" s="837"/>
      <c r="AM150" s="838"/>
      <c r="AN150" s="851"/>
      <c r="AO150" s="852"/>
      <c r="AP150" s="852"/>
      <c r="AQ150" s="852"/>
      <c r="AR150" s="852"/>
      <c r="AS150" s="853"/>
      <c r="AU150" s="201" t="str">
        <f t="shared" si="6"/>
        <v/>
      </c>
      <c r="AV150" s="197"/>
    </row>
    <row r="151" spans="3:48" ht="21" customHeight="1" x14ac:dyDescent="0.4">
      <c r="C151" s="2" t="str">
        <f>IF(AND(D151&lt;&gt;"",AN151&lt;&gt;""),COUNT(C$139:C150)+1,"")</f>
        <v/>
      </c>
      <c r="D151" s="836"/>
      <c r="E151" s="837"/>
      <c r="F151" s="837"/>
      <c r="G151" s="837"/>
      <c r="H151" s="837"/>
      <c r="I151" s="837"/>
      <c r="J151" s="838"/>
      <c r="K151" s="836"/>
      <c r="L151" s="837"/>
      <c r="M151" s="837"/>
      <c r="N151" s="837"/>
      <c r="O151" s="837"/>
      <c r="P151" s="837"/>
      <c r="Q151" s="837"/>
      <c r="R151" s="837"/>
      <c r="S151" s="837"/>
      <c r="T151" s="838"/>
      <c r="U151" s="836"/>
      <c r="V151" s="837"/>
      <c r="W151" s="837"/>
      <c r="X151" s="837"/>
      <c r="Y151" s="837"/>
      <c r="Z151" s="837"/>
      <c r="AA151" s="837"/>
      <c r="AB151" s="837"/>
      <c r="AC151" s="837"/>
      <c r="AD151" s="837"/>
      <c r="AE151" s="837"/>
      <c r="AF151" s="837"/>
      <c r="AG151" s="837"/>
      <c r="AH151" s="837"/>
      <c r="AI151" s="837"/>
      <c r="AJ151" s="837"/>
      <c r="AK151" s="837"/>
      <c r="AL151" s="837"/>
      <c r="AM151" s="838"/>
      <c r="AN151" s="851"/>
      <c r="AO151" s="852"/>
      <c r="AP151" s="852"/>
      <c r="AQ151" s="852"/>
      <c r="AR151" s="852"/>
      <c r="AS151" s="853"/>
      <c r="AU151" s="201" t="str">
        <f t="shared" si="6"/>
        <v/>
      </c>
      <c r="AV151" s="197"/>
    </row>
    <row r="152" spans="3:48" ht="21" customHeight="1" x14ac:dyDescent="0.4">
      <c r="C152" s="2" t="str">
        <f>IF(AND(D152&lt;&gt;"",AN152&lt;&gt;""),COUNT(C$139:C151)+1,"")</f>
        <v/>
      </c>
      <c r="D152" s="836"/>
      <c r="E152" s="837"/>
      <c r="F152" s="837"/>
      <c r="G152" s="837"/>
      <c r="H152" s="837"/>
      <c r="I152" s="837"/>
      <c r="J152" s="838"/>
      <c r="K152" s="836"/>
      <c r="L152" s="837"/>
      <c r="M152" s="837"/>
      <c r="N152" s="837"/>
      <c r="O152" s="837"/>
      <c r="P152" s="837"/>
      <c r="Q152" s="837"/>
      <c r="R152" s="837"/>
      <c r="S152" s="837"/>
      <c r="T152" s="838"/>
      <c r="U152" s="836"/>
      <c r="V152" s="837"/>
      <c r="W152" s="837"/>
      <c r="X152" s="837"/>
      <c r="Y152" s="837"/>
      <c r="Z152" s="837"/>
      <c r="AA152" s="837"/>
      <c r="AB152" s="837"/>
      <c r="AC152" s="837"/>
      <c r="AD152" s="837"/>
      <c r="AE152" s="837"/>
      <c r="AF152" s="837"/>
      <c r="AG152" s="837"/>
      <c r="AH152" s="837"/>
      <c r="AI152" s="837"/>
      <c r="AJ152" s="837"/>
      <c r="AK152" s="837"/>
      <c r="AL152" s="837"/>
      <c r="AM152" s="838"/>
      <c r="AN152" s="851"/>
      <c r="AO152" s="852"/>
      <c r="AP152" s="852"/>
      <c r="AQ152" s="852"/>
      <c r="AR152" s="852"/>
      <c r="AS152" s="853"/>
      <c r="AU152" s="201" t="str">
        <f t="shared" si="6"/>
        <v/>
      </c>
      <c r="AV152" s="197"/>
    </row>
    <row r="153" spans="3:48" ht="21" customHeight="1" x14ac:dyDescent="0.4">
      <c r="C153" s="2" t="str">
        <f>IF(AND(D153&lt;&gt;"",AN153&lt;&gt;""),COUNT(C$139:C152)+1,"")</f>
        <v/>
      </c>
      <c r="D153" s="836"/>
      <c r="E153" s="837"/>
      <c r="F153" s="837"/>
      <c r="G153" s="837"/>
      <c r="H153" s="837"/>
      <c r="I153" s="837"/>
      <c r="J153" s="838"/>
      <c r="K153" s="836"/>
      <c r="L153" s="837"/>
      <c r="M153" s="837"/>
      <c r="N153" s="837"/>
      <c r="O153" s="837"/>
      <c r="P153" s="837"/>
      <c r="Q153" s="837"/>
      <c r="R153" s="837"/>
      <c r="S153" s="837"/>
      <c r="T153" s="838"/>
      <c r="U153" s="836"/>
      <c r="V153" s="837"/>
      <c r="W153" s="837"/>
      <c r="X153" s="837"/>
      <c r="Y153" s="837"/>
      <c r="Z153" s="837"/>
      <c r="AA153" s="837"/>
      <c r="AB153" s="837"/>
      <c r="AC153" s="837"/>
      <c r="AD153" s="837"/>
      <c r="AE153" s="837"/>
      <c r="AF153" s="837"/>
      <c r="AG153" s="837"/>
      <c r="AH153" s="837"/>
      <c r="AI153" s="837"/>
      <c r="AJ153" s="837"/>
      <c r="AK153" s="837"/>
      <c r="AL153" s="837"/>
      <c r="AM153" s="838"/>
      <c r="AN153" s="851"/>
      <c r="AO153" s="852"/>
      <c r="AP153" s="852"/>
      <c r="AQ153" s="852"/>
      <c r="AR153" s="852"/>
      <c r="AS153" s="853"/>
      <c r="AU153" s="201" t="str">
        <f t="shared" si="6"/>
        <v/>
      </c>
      <c r="AV153" s="197"/>
    </row>
    <row r="154" spans="3:48" ht="21" customHeight="1" x14ac:dyDescent="0.4">
      <c r="C154" s="2" t="str">
        <f>IF(AND(D154&lt;&gt;"",AN154&lt;&gt;""),COUNT(C$139:C153)+1,"")</f>
        <v/>
      </c>
      <c r="D154" s="836"/>
      <c r="E154" s="837"/>
      <c r="F154" s="837"/>
      <c r="G154" s="837"/>
      <c r="H154" s="837"/>
      <c r="I154" s="837"/>
      <c r="J154" s="838"/>
      <c r="K154" s="836"/>
      <c r="L154" s="837"/>
      <c r="M154" s="837"/>
      <c r="N154" s="837"/>
      <c r="O154" s="837"/>
      <c r="P154" s="837"/>
      <c r="Q154" s="837"/>
      <c r="R154" s="837"/>
      <c r="S154" s="837"/>
      <c r="T154" s="838"/>
      <c r="U154" s="836"/>
      <c r="V154" s="837"/>
      <c r="W154" s="837"/>
      <c r="X154" s="837"/>
      <c r="Y154" s="837"/>
      <c r="Z154" s="837"/>
      <c r="AA154" s="837"/>
      <c r="AB154" s="837"/>
      <c r="AC154" s="837"/>
      <c r="AD154" s="837"/>
      <c r="AE154" s="837"/>
      <c r="AF154" s="837"/>
      <c r="AG154" s="837"/>
      <c r="AH154" s="837"/>
      <c r="AI154" s="837"/>
      <c r="AJ154" s="837"/>
      <c r="AK154" s="837"/>
      <c r="AL154" s="837"/>
      <c r="AM154" s="838"/>
      <c r="AN154" s="851"/>
      <c r="AO154" s="852"/>
      <c r="AP154" s="852"/>
      <c r="AQ154" s="852"/>
      <c r="AR154" s="852"/>
      <c r="AS154" s="853"/>
      <c r="AU154" s="201" t="str">
        <f t="shared" si="6"/>
        <v/>
      </c>
      <c r="AV154" s="197"/>
    </row>
    <row r="155" spans="3:48" ht="21" customHeight="1" x14ac:dyDescent="0.4">
      <c r="C155" s="2" t="str">
        <f>IF(AND(D155&lt;&gt;"",AN155&lt;&gt;""),COUNT(C$139:C154)+1,"")</f>
        <v/>
      </c>
      <c r="D155" s="836"/>
      <c r="E155" s="837"/>
      <c r="F155" s="837"/>
      <c r="G155" s="837"/>
      <c r="H155" s="837"/>
      <c r="I155" s="837"/>
      <c r="J155" s="838"/>
      <c r="K155" s="836"/>
      <c r="L155" s="837"/>
      <c r="M155" s="837"/>
      <c r="N155" s="837"/>
      <c r="O155" s="837"/>
      <c r="P155" s="837"/>
      <c r="Q155" s="837"/>
      <c r="R155" s="837"/>
      <c r="S155" s="837"/>
      <c r="T155" s="838"/>
      <c r="U155" s="836"/>
      <c r="V155" s="837"/>
      <c r="W155" s="837"/>
      <c r="X155" s="837"/>
      <c r="Y155" s="837"/>
      <c r="Z155" s="837"/>
      <c r="AA155" s="837"/>
      <c r="AB155" s="837"/>
      <c r="AC155" s="837"/>
      <c r="AD155" s="837"/>
      <c r="AE155" s="837"/>
      <c r="AF155" s="837"/>
      <c r="AG155" s="837"/>
      <c r="AH155" s="837"/>
      <c r="AI155" s="837"/>
      <c r="AJ155" s="837"/>
      <c r="AK155" s="837"/>
      <c r="AL155" s="837"/>
      <c r="AM155" s="838"/>
      <c r="AN155" s="851"/>
      <c r="AO155" s="852"/>
      <c r="AP155" s="852"/>
      <c r="AQ155" s="852"/>
      <c r="AR155" s="852"/>
      <c r="AS155" s="853"/>
      <c r="AU155" s="201" t="str">
        <f t="shared" si="6"/>
        <v/>
      </c>
      <c r="AV155" s="197"/>
    </row>
    <row r="156" spans="3:48" ht="21" customHeight="1" x14ac:dyDescent="0.4">
      <c r="C156" s="2" t="str">
        <f>IF(AND(D156&lt;&gt;"",AN156&lt;&gt;""),COUNT(C$139:C155)+1,"")</f>
        <v/>
      </c>
      <c r="D156" s="836"/>
      <c r="E156" s="837"/>
      <c r="F156" s="837"/>
      <c r="G156" s="837"/>
      <c r="H156" s="837"/>
      <c r="I156" s="837"/>
      <c r="J156" s="838"/>
      <c r="K156" s="836"/>
      <c r="L156" s="837"/>
      <c r="M156" s="837"/>
      <c r="N156" s="837"/>
      <c r="O156" s="837"/>
      <c r="P156" s="837"/>
      <c r="Q156" s="837"/>
      <c r="R156" s="837"/>
      <c r="S156" s="837"/>
      <c r="T156" s="838"/>
      <c r="U156" s="836"/>
      <c r="V156" s="837"/>
      <c r="W156" s="837"/>
      <c r="X156" s="837"/>
      <c r="Y156" s="837"/>
      <c r="Z156" s="837"/>
      <c r="AA156" s="837"/>
      <c r="AB156" s="837"/>
      <c r="AC156" s="837"/>
      <c r="AD156" s="837"/>
      <c r="AE156" s="837"/>
      <c r="AF156" s="837"/>
      <c r="AG156" s="837"/>
      <c r="AH156" s="837"/>
      <c r="AI156" s="837"/>
      <c r="AJ156" s="837"/>
      <c r="AK156" s="837"/>
      <c r="AL156" s="837"/>
      <c r="AM156" s="838"/>
      <c r="AN156" s="851"/>
      <c r="AO156" s="852"/>
      <c r="AP156" s="852"/>
      <c r="AQ156" s="852"/>
      <c r="AR156" s="852"/>
      <c r="AS156" s="853"/>
      <c r="AU156" s="201" t="str">
        <f t="shared" si="6"/>
        <v/>
      </c>
      <c r="AV156" s="197"/>
    </row>
    <row r="157" spans="3:48" ht="21" customHeight="1" x14ac:dyDescent="0.4">
      <c r="C157" s="2" t="str">
        <f>IF(AND(D157&lt;&gt;"",AN157&lt;&gt;""),COUNT(C$139:C156)+1,"")</f>
        <v/>
      </c>
      <c r="D157" s="836"/>
      <c r="E157" s="837"/>
      <c r="F157" s="837"/>
      <c r="G157" s="837"/>
      <c r="H157" s="837"/>
      <c r="I157" s="837"/>
      <c r="J157" s="838"/>
      <c r="K157" s="836"/>
      <c r="L157" s="837"/>
      <c r="M157" s="837"/>
      <c r="N157" s="837"/>
      <c r="O157" s="837"/>
      <c r="P157" s="837"/>
      <c r="Q157" s="837"/>
      <c r="R157" s="837"/>
      <c r="S157" s="837"/>
      <c r="T157" s="838"/>
      <c r="U157" s="836"/>
      <c r="V157" s="837"/>
      <c r="W157" s="837"/>
      <c r="X157" s="837"/>
      <c r="Y157" s="837"/>
      <c r="Z157" s="837"/>
      <c r="AA157" s="837"/>
      <c r="AB157" s="837"/>
      <c r="AC157" s="837"/>
      <c r="AD157" s="837"/>
      <c r="AE157" s="837"/>
      <c r="AF157" s="837"/>
      <c r="AG157" s="837"/>
      <c r="AH157" s="837"/>
      <c r="AI157" s="837"/>
      <c r="AJ157" s="837"/>
      <c r="AK157" s="837"/>
      <c r="AL157" s="837"/>
      <c r="AM157" s="838"/>
      <c r="AN157" s="851"/>
      <c r="AO157" s="852"/>
      <c r="AP157" s="852"/>
      <c r="AQ157" s="852"/>
      <c r="AR157" s="852"/>
      <c r="AS157" s="853"/>
      <c r="AU157" s="201" t="str">
        <f t="shared" si="6"/>
        <v/>
      </c>
      <c r="AV157" s="197"/>
    </row>
    <row r="158" spans="3:48" ht="21" customHeight="1" x14ac:dyDescent="0.4">
      <c r="C158" s="2" t="str">
        <f>IF(AND(D158&lt;&gt;"",AN158&lt;&gt;""),COUNT(C$139:C157)+1,"")</f>
        <v/>
      </c>
      <c r="D158" s="836"/>
      <c r="E158" s="837"/>
      <c r="F158" s="837"/>
      <c r="G158" s="837"/>
      <c r="H158" s="837"/>
      <c r="I158" s="837"/>
      <c r="J158" s="838"/>
      <c r="K158" s="836"/>
      <c r="L158" s="837"/>
      <c r="M158" s="837"/>
      <c r="N158" s="837"/>
      <c r="O158" s="837"/>
      <c r="P158" s="837"/>
      <c r="Q158" s="837"/>
      <c r="R158" s="837"/>
      <c r="S158" s="837"/>
      <c r="T158" s="838"/>
      <c r="U158" s="836"/>
      <c r="V158" s="837"/>
      <c r="W158" s="837"/>
      <c r="X158" s="837"/>
      <c r="Y158" s="837"/>
      <c r="Z158" s="837"/>
      <c r="AA158" s="837"/>
      <c r="AB158" s="837"/>
      <c r="AC158" s="837"/>
      <c r="AD158" s="837"/>
      <c r="AE158" s="837"/>
      <c r="AF158" s="837"/>
      <c r="AG158" s="837"/>
      <c r="AH158" s="837"/>
      <c r="AI158" s="837"/>
      <c r="AJ158" s="837"/>
      <c r="AK158" s="837"/>
      <c r="AL158" s="837"/>
      <c r="AM158" s="838"/>
      <c r="AN158" s="851"/>
      <c r="AO158" s="852"/>
      <c r="AP158" s="852"/>
      <c r="AQ158" s="852"/>
      <c r="AR158" s="852"/>
      <c r="AS158" s="853"/>
      <c r="AU158" s="201" t="str">
        <f t="shared" si="6"/>
        <v/>
      </c>
      <c r="AV158" s="197"/>
    </row>
    <row r="159" spans="3:48" ht="21" customHeight="1" x14ac:dyDescent="0.4">
      <c r="C159" s="2" t="str">
        <f>IF(AND(D159&lt;&gt;"",AN159&lt;&gt;""),COUNT(C$139:C158)+1,"")</f>
        <v/>
      </c>
      <c r="D159" s="836"/>
      <c r="E159" s="837"/>
      <c r="F159" s="837"/>
      <c r="G159" s="837"/>
      <c r="H159" s="837"/>
      <c r="I159" s="837"/>
      <c r="J159" s="838"/>
      <c r="K159" s="836"/>
      <c r="L159" s="837"/>
      <c r="M159" s="837"/>
      <c r="N159" s="837"/>
      <c r="O159" s="837"/>
      <c r="P159" s="837"/>
      <c r="Q159" s="837"/>
      <c r="R159" s="837"/>
      <c r="S159" s="837"/>
      <c r="T159" s="838"/>
      <c r="U159" s="836"/>
      <c r="V159" s="837"/>
      <c r="W159" s="837"/>
      <c r="X159" s="837"/>
      <c r="Y159" s="837"/>
      <c r="Z159" s="837"/>
      <c r="AA159" s="837"/>
      <c r="AB159" s="837"/>
      <c r="AC159" s="837"/>
      <c r="AD159" s="837"/>
      <c r="AE159" s="837"/>
      <c r="AF159" s="837"/>
      <c r="AG159" s="837"/>
      <c r="AH159" s="837"/>
      <c r="AI159" s="837"/>
      <c r="AJ159" s="837"/>
      <c r="AK159" s="837"/>
      <c r="AL159" s="837"/>
      <c r="AM159" s="838"/>
      <c r="AN159" s="851"/>
      <c r="AO159" s="852"/>
      <c r="AP159" s="852"/>
      <c r="AQ159" s="852"/>
      <c r="AR159" s="852"/>
      <c r="AS159" s="853"/>
      <c r="AU159" s="201" t="str">
        <f t="shared" si="6"/>
        <v/>
      </c>
      <c r="AV159" s="197"/>
    </row>
    <row r="160" spans="3:48" ht="21" customHeight="1" thickBot="1" x14ac:dyDescent="0.45">
      <c r="C160" s="3" t="str">
        <f>IF(AND(D160&lt;&gt;"",AN160&lt;&gt;""),COUNT(C$139:C159)+1,"")</f>
        <v/>
      </c>
      <c r="D160" s="862"/>
      <c r="E160" s="863"/>
      <c r="F160" s="863"/>
      <c r="G160" s="863"/>
      <c r="H160" s="863"/>
      <c r="I160" s="863"/>
      <c r="J160" s="864"/>
      <c r="K160" s="862"/>
      <c r="L160" s="863"/>
      <c r="M160" s="863"/>
      <c r="N160" s="863"/>
      <c r="O160" s="863"/>
      <c r="P160" s="863"/>
      <c r="Q160" s="863"/>
      <c r="R160" s="863"/>
      <c r="S160" s="863"/>
      <c r="T160" s="864"/>
      <c r="U160" s="862"/>
      <c r="V160" s="863"/>
      <c r="W160" s="863"/>
      <c r="X160" s="863"/>
      <c r="Y160" s="863"/>
      <c r="Z160" s="863"/>
      <c r="AA160" s="863"/>
      <c r="AB160" s="863"/>
      <c r="AC160" s="863"/>
      <c r="AD160" s="863"/>
      <c r="AE160" s="863"/>
      <c r="AF160" s="863"/>
      <c r="AG160" s="863"/>
      <c r="AH160" s="863"/>
      <c r="AI160" s="863"/>
      <c r="AJ160" s="863"/>
      <c r="AK160" s="863"/>
      <c r="AL160" s="863"/>
      <c r="AM160" s="864"/>
      <c r="AN160" s="848"/>
      <c r="AO160" s="849"/>
      <c r="AP160" s="849"/>
      <c r="AQ160" s="849"/>
      <c r="AR160" s="849"/>
      <c r="AS160" s="850"/>
      <c r="AU160" s="201" t="str">
        <f t="shared" si="6"/>
        <v/>
      </c>
      <c r="AV160" s="197"/>
    </row>
    <row r="161" spans="1:52" ht="21" hidden="1" customHeight="1" x14ac:dyDescent="0.4">
      <c r="D161" s="1045" t="s">
        <v>901</v>
      </c>
      <c r="E161" s="1045"/>
      <c r="F161" s="1045"/>
      <c r="G161" s="1045"/>
      <c r="H161" s="1045"/>
      <c r="I161" s="1045"/>
      <c r="J161" s="1045"/>
      <c r="K161" s="1046" t="str">
        <f>IF(COUNTIF(D146:J160,"*"&amp;D161&amp;"*")&lt;&gt;0,1,"")</f>
        <v/>
      </c>
      <c r="L161" s="1046"/>
      <c r="M161" s="1046"/>
      <c r="N161" s="1047" t="str" cm="1">
        <f t="array" ref="N161">IF(OR(K161:K163=1),30000000,"")</f>
        <v/>
      </c>
      <c r="O161" s="1048"/>
      <c r="P161" s="1048"/>
      <c r="Q161" s="1048"/>
      <c r="R161" s="1048"/>
      <c r="S161" s="1048"/>
      <c r="T161" s="1049"/>
      <c r="U161" s="107" t="s">
        <v>906</v>
      </c>
      <c r="V161" s="107"/>
      <c r="AU161" s="201" t="str">
        <f t="shared" si="6"/>
        <v/>
      </c>
      <c r="AV161" s="197"/>
      <c r="AW161" s="1030"/>
      <c r="AX161" s="1030"/>
      <c r="AY161" s="1030"/>
      <c r="AZ161" s="1030"/>
    </row>
    <row r="162" spans="1:52" ht="21" hidden="1" customHeight="1" x14ac:dyDescent="0.4">
      <c r="D162" s="983" t="s">
        <v>490</v>
      </c>
      <c r="E162" s="983"/>
      <c r="F162" s="983"/>
      <c r="G162" s="983"/>
      <c r="H162" s="983"/>
      <c r="I162" s="983"/>
      <c r="J162" s="983"/>
      <c r="K162" s="1046" t="str">
        <f>IF(COUNTIF(D146:J160,"*"&amp;D162&amp;"*")&lt;&gt;0,1,"")</f>
        <v/>
      </c>
      <c r="L162" s="1046"/>
      <c r="M162" s="1046"/>
      <c r="N162" s="1102" t="str">
        <f>IF(AND(K163=1,OR(K161=1,K162=1)),50000000,"")</f>
        <v/>
      </c>
      <c r="O162" s="1103"/>
      <c r="P162" s="1103"/>
      <c r="Q162" s="1103"/>
      <c r="R162" s="1103"/>
      <c r="S162" s="1103"/>
      <c r="T162" s="1104"/>
      <c r="U162" s="107" t="s">
        <v>907</v>
      </c>
      <c r="V162" s="107"/>
      <c r="AV162" s="197"/>
      <c r="AW162" s="1030"/>
      <c r="AX162" s="1030"/>
      <c r="AY162" s="1030"/>
      <c r="AZ162" s="1030"/>
    </row>
    <row r="163" spans="1:52" ht="21" hidden="1" customHeight="1" x14ac:dyDescent="0.4">
      <c r="D163" s="983" t="s">
        <v>902</v>
      </c>
      <c r="E163" s="983"/>
      <c r="F163" s="983"/>
      <c r="G163" s="983"/>
      <c r="H163" s="983"/>
      <c r="I163" s="983"/>
      <c r="J163" s="983"/>
      <c r="K163" s="1046" t="str">
        <f>IF(COUNTIF(D146:J160,"*"&amp;D163&amp;"*")&lt;&gt;0,1,"")</f>
        <v/>
      </c>
      <c r="L163" s="1046"/>
      <c r="M163" s="1167"/>
      <c r="N163" s="1042">
        <f>IF(SUM(K161:M163)=0,10000000,IF(N162&lt;&gt;"",N162,N161))</f>
        <v>10000000</v>
      </c>
      <c r="O163" s="1043"/>
      <c r="P163" s="1043"/>
      <c r="Q163" s="1043"/>
      <c r="R163" s="1043"/>
      <c r="S163" s="1043"/>
      <c r="T163" s="1044"/>
      <c r="U163" s="107" t="s">
        <v>908</v>
      </c>
      <c r="V163" s="107"/>
      <c r="AV163" s="197"/>
      <c r="AW163" s="1030"/>
      <c r="AX163" s="1030"/>
      <c r="AY163" s="1030"/>
      <c r="AZ163" s="1030"/>
    </row>
    <row r="164" spans="1:52" ht="21" hidden="1" customHeight="1" x14ac:dyDescent="0.4">
      <c r="AV164" s="197"/>
      <c r="AW164" s="1030"/>
      <c r="AX164" s="1030"/>
      <c r="AY164" s="1030"/>
      <c r="AZ164" s="1030"/>
    </row>
    <row r="165" spans="1:52" ht="21" customHeight="1" x14ac:dyDescent="0.4">
      <c r="AV165" s="197"/>
      <c r="AW165" s="1030"/>
      <c r="AX165" s="1030"/>
      <c r="AY165" s="1030"/>
      <c r="AZ165" s="1030"/>
    </row>
    <row r="166" spans="1:52" ht="21" customHeight="1" x14ac:dyDescent="0.4">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904" t="s">
        <v>612</v>
      </c>
      <c r="AR166" s="904"/>
      <c r="AS166" s="904"/>
      <c r="AT166" s="126"/>
      <c r="AU166" s="201" t="str">
        <f t="shared" si="6"/>
        <v/>
      </c>
      <c r="AV166" s="197"/>
      <c r="AW166" s="1030"/>
      <c r="AX166" s="1030"/>
      <c r="AY166" s="1030"/>
      <c r="AZ166" s="1030"/>
    </row>
    <row r="167" spans="1:52" ht="21" customHeight="1" x14ac:dyDescent="0.4">
      <c r="AU167" s="201" t="str">
        <f t="shared" ref="AU167:AU226" si="7">IF(AV167&lt;&gt;"","!","")</f>
        <v/>
      </c>
      <c r="AV167" s="197"/>
      <c r="AW167" s="1030"/>
      <c r="AX167" s="1030"/>
      <c r="AY167" s="1030"/>
      <c r="AZ167" s="1030"/>
    </row>
    <row r="168" spans="1:52" ht="21" customHeight="1" thickBot="1" x14ac:dyDescent="0.45">
      <c r="B168" s="29" t="s">
        <v>752</v>
      </c>
      <c r="AU168" s="201" t="str">
        <f t="shared" si="7"/>
        <v/>
      </c>
      <c r="AV168" s="197"/>
      <c r="AW168" s="1030"/>
      <c r="AX168" s="1030"/>
      <c r="AY168" s="1030"/>
      <c r="AZ168" s="1030"/>
    </row>
    <row r="169" spans="1:52" ht="21" customHeight="1" x14ac:dyDescent="0.4">
      <c r="C169" s="1294" t="s">
        <v>747</v>
      </c>
      <c r="D169" s="855"/>
      <c r="E169" s="855"/>
      <c r="F169" s="855"/>
      <c r="G169" s="1295"/>
      <c r="H169" s="1316"/>
      <c r="I169" s="1317"/>
      <c r="J169" s="1318" t="s">
        <v>748</v>
      </c>
      <c r="K169" s="1319"/>
      <c r="L169" s="1319"/>
      <c r="M169" s="1319"/>
      <c r="N169" s="1319"/>
      <c r="O169" s="1319"/>
      <c r="P169" s="1319"/>
      <c r="Q169" s="1319"/>
      <c r="R169" s="1319"/>
      <c r="S169" s="1319"/>
      <c r="T169" s="1319"/>
      <c r="U169" s="1319"/>
      <c r="V169" s="1320"/>
      <c r="W169" s="1164"/>
      <c r="X169" s="1165"/>
      <c r="Y169" s="1165"/>
      <c r="Z169" s="1165"/>
      <c r="AA169" s="1165"/>
      <c r="AB169" s="1165"/>
      <c r="AC169" s="1165"/>
      <c r="AD169" s="1165"/>
      <c r="AE169" s="1165"/>
      <c r="AF169" s="1165"/>
      <c r="AG169" s="1165"/>
      <c r="AH169" s="1165"/>
      <c r="AI169" s="1165"/>
      <c r="AJ169" s="1165"/>
      <c r="AK169" s="1165"/>
      <c r="AL169" s="1165"/>
      <c r="AM169" s="1165"/>
      <c r="AN169" s="1165"/>
      <c r="AO169" s="1165"/>
      <c r="AP169" s="1165"/>
      <c r="AQ169" s="1165"/>
      <c r="AR169" s="1165"/>
      <c r="AS169" s="1166"/>
      <c r="AU169" s="201" t="str">
        <f t="shared" si="7"/>
        <v>!</v>
      </c>
      <c r="AV169" s="835" t="str">
        <f>IF(COUNTIF(H169:I172,"○")=0,"該当する見積の欄の「〇」を選択してください。","")</f>
        <v>該当する見積の欄の「〇」を選択してください。</v>
      </c>
    </row>
    <row r="170" spans="1:52" ht="21" customHeight="1" x14ac:dyDescent="0.4">
      <c r="C170" s="1296"/>
      <c r="D170" s="858"/>
      <c r="E170" s="858"/>
      <c r="F170" s="858"/>
      <c r="G170" s="1297"/>
      <c r="H170" s="860"/>
      <c r="I170" s="861"/>
      <c r="J170" s="905" t="s">
        <v>749</v>
      </c>
      <c r="K170" s="906"/>
      <c r="L170" s="906"/>
      <c r="M170" s="906"/>
      <c r="N170" s="906"/>
      <c r="O170" s="906"/>
      <c r="P170" s="906"/>
      <c r="Q170" s="906"/>
      <c r="R170" s="906"/>
      <c r="S170" s="906"/>
      <c r="T170" s="906"/>
      <c r="U170" s="906"/>
      <c r="V170" s="907"/>
      <c r="W170" s="884"/>
      <c r="X170" s="885"/>
      <c r="Y170" s="885"/>
      <c r="Z170" s="885"/>
      <c r="AA170" s="885"/>
      <c r="AB170" s="885"/>
      <c r="AC170" s="885"/>
      <c r="AD170" s="885"/>
      <c r="AE170" s="885"/>
      <c r="AF170" s="885"/>
      <c r="AG170" s="885"/>
      <c r="AH170" s="885"/>
      <c r="AI170" s="885"/>
      <c r="AJ170" s="885"/>
      <c r="AK170" s="885"/>
      <c r="AL170" s="885"/>
      <c r="AM170" s="885"/>
      <c r="AN170" s="885"/>
      <c r="AO170" s="885"/>
      <c r="AP170" s="885"/>
      <c r="AQ170" s="885"/>
      <c r="AR170" s="885"/>
      <c r="AS170" s="886"/>
      <c r="AU170" s="201" t="str">
        <f t="shared" si="7"/>
        <v/>
      </c>
      <c r="AV170" s="835"/>
    </row>
    <row r="171" spans="1:52" ht="21" customHeight="1" x14ac:dyDescent="0.4">
      <c r="C171" s="1296"/>
      <c r="D171" s="858"/>
      <c r="E171" s="858"/>
      <c r="F171" s="858"/>
      <c r="G171" s="1297"/>
      <c r="H171" s="860"/>
      <c r="I171" s="861"/>
      <c r="J171" s="1162" t="s">
        <v>722</v>
      </c>
      <c r="K171" s="932"/>
      <c r="L171" s="932"/>
      <c r="M171" s="932"/>
      <c r="N171" s="932"/>
      <c r="O171" s="932"/>
      <c r="P171" s="932"/>
      <c r="Q171" s="932"/>
      <c r="R171" s="932"/>
      <c r="S171" s="932"/>
      <c r="T171" s="932"/>
      <c r="U171" s="932"/>
      <c r="V171" s="933"/>
      <c r="W171" s="898" t="s">
        <v>877</v>
      </c>
      <c r="X171" s="899"/>
      <c r="Y171" s="899"/>
      <c r="Z171" s="899"/>
      <c r="AA171" s="899"/>
      <c r="AB171" s="899"/>
      <c r="AC171" s="899"/>
      <c r="AD171" s="899"/>
      <c r="AE171" s="899"/>
      <c r="AF171" s="899"/>
      <c r="AG171" s="899"/>
      <c r="AH171" s="899"/>
      <c r="AI171" s="899"/>
      <c r="AJ171" s="899"/>
      <c r="AK171" s="899"/>
      <c r="AL171" s="899"/>
      <c r="AM171" s="899"/>
      <c r="AN171" s="899"/>
      <c r="AO171" s="899"/>
      <c r="AP171" s="899"/>
      <c r="AQ171" s="899"/>
      <c r="AR171" s="899"/>
      <c r="AS171" s="900"/>
      <c r="AU171" s="201" t="str">
        <f t="shared" si="7"/>
        <v/>
      </c>
      <c r="AV171" s="835"/>
    </row>
    <row r="172" spans="1:52" ht="21" customHeight="1" x14ac:dyDescent="0.4">
      <c r="C172" s="1298"/>
      <c r="D172" s="1299"/>
      <c r="E172" s="1299"/>
      <c r="F172" s="1299"/>
      <c r="G172" s="1300"/>
      <c r="H172" s="860"/>
      <c r="I172" s="861"/>
      <c r="J172" s="905" t="s">
        <v>750</v>
      </c>
      <c r="K172" s="906"/>
      <c r="L172" s="906"/>
      <c r="M172" s="906"/>
      <c r="N172" s="906"/>
      <c r="O172" s="906"/>
      <c r="P172" s="906"/>
      <c r="Q172" s="906"/>
      <c r="R172" s="906"/>
      <c r="S172" s="906"/>
      <c r="T172" s="906"/>
      <c r="U172" s="906"/>
      <c r="V172" s="907"/>
      <c r="W172" s="901"/>
      <c r="X172" s="902"/>
      <c r="Y172" s="902"/>
      <c r="Z172" s="902"/>
      <c r="AA172" s="902"/>
      <c r="AB172" s="902"/>
      <c r="AC172" s="902"/>
      <c r="AD172" s="902"/>
      <c r="AE172" s="902"/>
      <c r="AF172" s="902"/>
      <c r="AG172" s="902"/>
      <c r="AH172" s="902"/>
      <c r="AI172" s="902"/>
      <c r="AJ172" s="902"/>
      <c r="AK172" s="902"/>
      <c r="AL172" s="902"/>
      <c r="AM172" s="902"/>
      <c r="AN172" s="902"/>
      <c r="AO172" s="902"/>
      <c r="AP172" s="902"/>
      <c r="AQ172" s="902"/>
      <c r="AR172" s="902"/>
      <c r="AS172" s="903"/>
      <c r="AU172" s="201" t="str">
        <f t="shared" si="7"/>
        <v/>
      </c>
      <c r="AV172" s="835"/>
    </row>
    <row r="173" spans="1:52" ht="21" customHeight="1" thickBot="1" x14ac:dyDescent="0.45">
      <c r="C173" s="1292" t="s">
        <v>327</v>
      </c>
      <c r="D173" s="1293"/>
      <c r="E173" s="1293"/>
      <c r="F173" s="1293"/>
      <c r="G173" s="1293"/>
      <c r="H173" s="862"/>
      <c r="I173" s="863"/>
      <c r="J173" s="863"/>
      <c r="K173" s="863"/>
      <c r="L173" s="863"/>
      <c r="M173" s="863"/>
      <c r="N173" s="863"/>
      <c r="O173" s="863"/>
      <c r="P173" s="863"/>
      <c r="Q173" s="863"/>
      <c r="R173" s="863"/>
      <c r="S173" s="863"/>
      <c r="T173" s="863"/>
      <c r="U173" s="863"/>
      <c r="V173" s="863"/>
      <c r="W173" s="863"/>
      <c r="X173" s="863"/>
      <c r="Y173" s="863"/>
      <c r="Z173" s="863"/>
      <c r="AA173" s="863"/>
      <c r="AB173" s="863"/>
      <c r="AC173" s="863"/>
      <c r="AD173" s="863"/>
      <c r="AE173" s="863"/>
      <c r="AF173" s="863"/>
      <c r="AG173" s="863"/>
      <c r="AH173" s="863"/>
      <c r="AI173" s="863"/>
      <c r="AJ173" s="863"/>
      <c r="AK173" s="863"/>
      <c r="AL173" s="863"/>
      <c r="AM173" s="863"/>
      <c r="AN173" s="863"/>
      <c r="AO173" s="863"/>
      <c r="AP173" s="863"/>
      <c r="AQ173" s="863"/>
      <c r="AR173" s="863"/>
      <c r="AS173" s="1163"/>
      <c r="AU173" s="201" t="str">
        <f t="shared" si="7"/>
        <v/>
      </c>
      <c r="AV173" s="197" t="str">
        <f>IF(AND(OR(H169="○",H170="○",H172="○"),H173=""),"決定事業者名を記載ください。","")</f>
        <v/>
      </c>
    </row>
    <row r="174" spans="1:52" ht="21" customHeight="1" thickBot="1" x14ac:dyDescent="0.45">
      <c r="C174" s="73"/>
      <c r="D174" s="73"/>
      <c r="E174" s="73"/>
      <c r="F174" s="73"/>
      <c r="G174" s="73"/>
      <c r="H174" s="73"/>
      <c r="I174" s="73"/>
      <c r="J174" s="73"/>
      <c r="K174" s="73"/>
      <c r="L174" s="73"/>
      <c r="M174" s="74"/>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U174" s="201" t="str">
        <f t="shared" si="7"/>
        <v/>
      </c>
      <c r="AV174" s="197"/>
    </row>
    <row r="175" spans="1:52" ht="21" customHeight="1" x14ac:dyDescent="0.4">
      <c r="C175" s="1302" t="s">
        <v>989</v>
      </c>
      <c r="D175" s="1303"/>
      <c r="E175" s="1303"/>
      <c r="F175" s="1303"/>
      <c r="G175" s="1303"/>
      <c r="H175" s="1303"/>
      <c r="I175" s="1303"/>
      <c r="J175" s="1303"/>
      <c r="K175" s="1303"/>
      <c r="L175" s="1303"/>
      <c r="M175" s="1303"/>
      <c r="N175" s="1303"/>
      <c r="O175" s="1303"/>
      <c r="P175" s="1303"/>
      <c r="Q175" s="1303"/>
      <c r="R175" s="1303"/>
      <c r="S175" s="1303"/>
      <c r="T175" s="1303"/>
      <c r="U175" s="1303"/>
      <c r="V175" s="1304"/>
      <c r="W175" s="1108"/>
      <c r="X175" s="1109"/>
      <c r="Y175" s="1109"/>
      <c r="Z175" s="1109"/>
      <c r="AA175" s="1109"/>
      <c r="AB175" s="1109"/>
      <c r="AC175" s="1109"/>
      <c r="AD175" s="1110"/>
      <c r="AE175" s="1313"/>
      <c r="AF175" s="1314"/>
      <c r="AG175" s="1314"/>
      <c r="AH175" s="1314"/>
      <c r="AI175" s="1314"/>
      <c r="AJ175" s="1314"/>
      <c r="AK175" s="1314"/>
      <c r="AL175" s="1314"/>
      <c r="AM175" s="1314"/>
      <c r="AN175" s="1314"/>
      <c r="AO175" s="1314"/>
      <c r="AP175" s="1314"/>
      <c r="AQ175" s="1314"/>
      <c r="AR175" s="1314"/>
      <c r="AS175" s="1315"/>
      <c r="AU175" s="201" t="str">
        <f t="shared" si="7"/>
        <v>!</v>
      </c>
      <c r="AV175" s="197" t="str">
        <f>IF(W175="","「はい」か「いいえ」を選択してください。","")</f>
        <v>「はい」か「いいえ」を選択してください。</v>
      </c>
    </row>
    <row r="176" spans="1:52" ht="21" customHeight="1" x14ac:dyDescent="0.4">
      <c r="C176" s="167"/>
      <c r="D176" s="1305" t="s">
        <v>990</v>
      </c>
      <c r="E176" s="1306"/>
      <c r="F176" s="1306"/>
      <c r="G176" s="1306"/>
      <c r="H176" s="1306"/>
      <c r="I176" s="1306"/>
      <c r="J176" s="1306"/>
      <c r="K176" s="1306"/>
      <c r="L176" s="1306"/>
      <c r="M176" s="1306"/>
      <c r="N176" s="1306"/>
      <c r="O176" s="1306"/>
      <c r="P176" s="1306"/>
      <c r="Q176" s="1306"/>
      <c r="R176" s="1306"/>
      <c r="S176" s="1306"/>
      <c r="T176" s="1306"/>
      <c r="U176" s="1306"/>
      <c r="V176" s="1306"/>
      <c r="W176" s="1306"/>
      <c r="X176" s="1306"/>
      <c r="Y176" s="1306"/>
      <c r="Z176" s="1306"/>
      <c r="AA176" s="1306"/>
      <c r="AB176" s="1306"/>
      <c r="AC176" s="1306"/>
      <c r="AD176" s="1306"/>
      <c r="AE176" s="1306"/>
      <c r="AF176" s="1306"/>
      <c r="AG176" s="1306"/>
      <c r="AH176" s="1306"/>
      <c r="AI176" s="1306"/>
      <c r="AJ176" s="1306"/>
      <c r="AK176" s="1306"/>
      <c r="AL176" s="1306"/>
      <c r="AM176" s="1306"/>
      <c r="AN176" s="1306"/>
      <c r="AO176" s="1306"/>
      <c r="AP176" s="1306"/>
      <c r="AQ176" s="1306"/>
      <c r="AR176" s="1306"/>
      <c r="AS176" s="1307"/>
      <c r="AU176" s="201" t="str">
        <f t="shared" si="7"/>
        <v/>
      </c>
      <c r="AV176" s="197"/>
    </row>
    <row r="177" spans="3:48" ht="21" customHeight="1" x14ac:dyDescent="0.4">
      <c r="C177" s="31"/>
      <c r="D177" s="174"/>
      <c r="E177" s="173" t="s">
        <v>790</v>
      </c>
      <c r="F177" s="1308" t="s">
        <v>791</v>
      </c>
      <c r="G177" s="1309"/>
      <c r="H177" s="1309"/>
      <c r="I177" s="1309"/>
      <c r="J177" s="1309"/>
      <c r="K177" s="1309"/>
      <c r="L177" s="1309"/>
      <c r="M177" s="1309"/>
      <c r="N177" s="1309"/>
      <c r="O177" s="1309"/>
      <c r="P177" s="1309"/>
      <c r="Q177" s="1309"/>
      <c r="R177" s="1309"/>
      <c r="S177" s="1309"/>
      <c r="T177" s="1309"/>
      <c r="U177" s="1309"/>
      <c r="V177" s="1309"/>
      <c r="W177" s="1309"/>
      <c r="X177" s="1309"/>
      <c r="Y177" s="1309"/>
      <c r="Z177" s="1309"/>
      <c r="AA177" s="1309"/>
      <c r="AB177" s="1309"/>
      <c r="AC177" s="1309"/>
      <c r="AD177" s="1309"/>
      <c r="AE177" s="1309"/>
      <c r="AF177" s="1309"/>
      <c r="AG177" s="1309"/>
      <c r="AH177" s="1309"/>
      <c r="AI177" s="1309"/>
      <c r="AJ177" s="1309"/>
      <c r="AK177" s="1309"/>
      <c r="AL177" s="1309"/>
      <c r="AM177" s="1309"/>
      <c r="AN177" s="1309"/>
      <c r="AO177" s="1309"/>
      <c r="AP177" s="1309"/>
      <c r="AQ177" s="1309"/>
      <c r="AR177" s="1309"/>
      <c r="AS177" s="1310"/>
      <c r="AU177" s="201" t="str">
        <f t="shared" si="7"/>
        <v/>
      </c>
      <c r="AV177" s="197"/>
    </row>
    <row r="178" spans="3:48" ht="21" customHeight="1" x14ac:dyDescent="0.4">
      <c r="C178" s="31"/>
      <c r="D178" s="174"/>
      <c r="E178" s="175"/>
      <c r="F178" s="1308"/>
      <c r="G178" s="1309"/>
      <c r="H178" s="1309"/>
      <c r="I178" s="1309"/>
      <c r="J178" s="1309"/>
      <c r="K178" s="1309"/>
      <c r="L178" s="1309"/>
      <c r="M178" s="1309"/>
      <c r="N178" s="1309"/>
      <c r="O178" s="1309"/>
      <c r="P178" s="1309"/>
      <c r="Q178" s="1309"/>
      <c r="R178" s="1309"/>
      <c r="S178" s="1309"/>
      <c r="T178" s="1309"/>
      <c r="U178" s="1309"/>
      <c r="V178" s="1309"/>
      <c r="W178" s="1309"/>
      <c r="X178" s="1309"/>
      <c r="Y178" s="1309"/>
      <c r="Z178" s="1309"/>
      <c r="AA178" s="1309"/>
      <c r="AB178" s="1309"/>
      <c r="AC178" s="1309"/>
      <c r="AD178" s="1309"/>
      <c r="AE178" s="1309"/>
      <c r="AF178" s="1309"/>
      <c r="AG178" s="1309"/>
      <c r="AH178" s="1309"/>
      <c r="AI178" s="1309"/>
      <c r="AJ178" s="1309"/>
      <c r="AK178" s="1309"/>
      <c r="AL178" s="1309"/>
      <c r="AM178" s="1309"/>
      <c r="AN178" s="1309"/>
      <c r="AO178" s="1309"/>
      <c r="AP178" s="1309"/>
      <c r="AQ178" s="1309"/>
      <c r="AR178" s="1309"/>
      <c r="AS178" s="1310"/>
      <c r="AU178" s="201" t="str">
        <f t="shared" si="7"/>
        <v/>
      </c>
      <c r="AV178" s="197"/>
    </row>
    <row r="179" spans="3:48" ht="21" customHeight="1" thickBot="1" x14ac:dyDescent="0.45">
      <c r="C179" s="78"/>
      <c r="D179" s="176"/>
      <c r="E179" s="177"/>
      <c r="F179" s="1311"/>
      <c r="G179" s="1311"/>
      <c r="H179" s="1311"/>
      <c r="I179" s="1311"/>
      <c r="J179" s="1311"/>
      <c r="K179" s="1311"/>
      <c r="L179" s="1311"/>
      <c r="M179" s="1311"/>
      <c r="N179" s="1311"/>
      <c r="O179" s="1311"/>
      <c r="P179" s="1311"/>
      <c r="Q179" s="1311"/>
      <c r="R179" s="1311"/>
      <c r="S179" s="1311"/>
      <c r="T179" s="1311"/>
      <c r="U179" s="1311"/>
      <c r="V179" s="1311"/>
      <c r="W179" s="1311"/>
      <c r="X179" s="1311"/>
      <c r="Y179" s="1311"/>
      <c r="Z179" s="1311"/>
      <c r="AA179" s="1311"/>
      <c r="AB179" s="1311"/>
      <c r="AC179" s="1311"/>
      <c r="AD179" s="1311"/>
      <c r="AE179" s="1311"/>
      <c r="AF179" s="1311"/>
      <c r="AG179" s="1311"/>
      <c r="AH179" s="1311"/>
      <c r="AI179" s="1311"/>
      <c r="AJ179" s="1311"/>
      <c r="AK179" s="1311"/>
      <c r="AL179" s="1311"/>
      <c r="AM179" s="1311"/>
      <c r="AN179" s="1311"/>
      <c r="AO179" s="1311"/>
      <c r="AP179" s="1311"/>
      <c r="AQ179" s="1311"/>
      <c r="AR179" s="1311"/>
      <c r="AS179" s="1312"/>
      <c r="AU179" s="201" t="str">
        <f t="shared" si="7"/>
        <v/>
      </c>
      <c r="AV179" s="197"/>
    </row>
    <row r="180" spans="3:48" ht="21" customHeight="1" x14ac:dyDescent="0.4">
      <c r="C180" s="171" t="s">
        <v>799</v>
      </c>
      <c r="D180" s="168"/>
      <c r="E180" s="168"/>
      <c r="F180" s="168"/>
      <c r="G180" s="168"/>
      <c r="H180" s="168"/>
      <c r="I180" s="168"/>
      <c r="J180" s="168"/>
      <c r="K180" s="168"/>
      <c r="L180" s="168"/>
      <c r="M180" s="168"/>
      <c r="N180" s="168"/>
      <c r="O180" s="168"/>
      <c r="P180" s="168"/>
      <c r="Q180" s="168"/>
      <c r="R180" s="168"/>
      <c r="S180" s="168"/>
      <c r="T180" s="168"/>
      <c r="U180" s="1107"/>
      <c r="V180" s="1107"/>
      <c r="W180" s="1107"/>
      <c r="X180" s="168"/>
      <c r="Y180" s="168"/>
      <c r="Z180" s="168"/>
      <c r="AA180" s="168"/>
      <c r="AB180" s="168"/>
      <c r="AC180" s="168"/>
      <c r="AD180" s="168"/>
      <c r="AE180" s="168"/>
      <c r="AF180" s="168"/>
      <c r="AG180" s="168"/>
      <c r="AH180" s="168"/>
      <c r="AI180" s="168"/>
      <c r="AJ180" s="168"/>
      <c r="AK180" s="168"/>
      <c r="AL180" s="168"/>
      <c r="AM180" s="168"/>
      <c r="AN180" s="168"/>
      <c r="AO180" s="168"/>
      <c r="AP180" s="168"/>
      <c r="AQ180" s="168"/>
      <c r="AR180" s="168"/>
      <c r="AS180" s="169"/>
      <c r="AU180" s="201" t="str">
        <f t="shared" si="7"/>
        <v/>
      </c>
      <c r="AV180" s="197"/>
    </row>
    <row r="181" spans="3:48" ht="21" customHeight="1" x14ac:dyDescent="0.4">
      <c r="C181" s="179" t="s">
        <v>857</v>
      </c>
      <c r="N181" s="178"/>
      <c r="AS181" s="77"/>
      <c r="AU181" s="201" t="str">
        <f t="shared" si="7"/>
        <v/>
      </c>
      <c r="AV181" s="197"/>
    </row>
    <row r="182" spans="3:48" ht="21" customHeight="1" x14ac:dyDescent="0.4">
      <c r="C182" s="31"/>
      <c r="D182" s="1033" t="s">
        <v>800</v>
      </c>
      <c r="E182" s="1034"/>
      <c r="F182" s="1034"/>
      <c r="G182" s="1034"/>
      <c r="H182" s="1034"/>
      <c r="I182" s="1034"/>
      <c r="J182" s="1034"/>
      <c r="K182" s="1034"/>
      <c r="L182" s="1034"/>
      <c r="M182" s="1034"/>
      <c r="N182" s="1034"/>
      <c r="O182" s="1034"/>
      <c r="P182" s="1034"/>
      <c r="Q182" s="1034"/>
      <c r="R182" s="1034"/>
      <c r="S182" s="1034"/>
      <c r="T182" s="1034"/>
      <c r="U182" s="1033" t="s">
        <v>801</v>
      </c>
      <c r="V182" s="1034"/>
      <c r="W182" s="1034"/>
      <c r="X182" s="1034"/>
      <c r="Y182" s="1034"/>
      <c r="Z182" s="1034"/>
      <c r="AA182" s="1034"/>
      <c r="AB182" s="1034"/>
      <c r="AC182" s="1035"/>
      <c r="AD182" s="158"/>
      <c r="AE182" s="158"/>
      <c r="AF182" s="158"/>
      <c r="AG182" s="158"/>
      <c r="AH182" s="158"/>
      <c r="AI182" s="158"/>
      <c r="AJ182" s="158"/>
      <c r="AK182" s="158"/>
      <c r="AL182" s="158"/>
      <c r="AM182" s="158"/>
      <c r="AN182" s="158"/>
      <c r="AO182" s="158"/>
      <c r="AP182" s="158"/>
      <c r="AQ182" s="158"/>
      <c r="AR182" s="158"/>
      <c r="AS182" s="163"/>
      <c r="AU182" s="201" t="str">
        <f t="shared" si="7"/>
        <v/>
      </c>
      <c r="AV182" s="197"/>
    </row>
    <row r="183" spans="3:48" ht="21" customHeight="1" x14ac:dyDescent="0.4">
      <c r="C183" s="31"/>
      <c r="D183" s="1127"/>
      <c r="E183" s="1128"/>
      <c r="F183" s="1128"/>
      <c r="G183" s="1128"/>
      <c r="H183" s="1128"/>
      <c r="I183" s="1128"/>
      <c r="J183" s="1128"/>
      <c r="K183" s="1128"/>
      <c r="L183" s="1128"/>
      <c r="M183" s="1128"/>
      <c r="N183" s="1128"/>
      <c r="O183" s="1128"/>
      <c r="P183" s="1128"/>
      <c r="Q183" s="1128"/>
      <c r="R183" s="1128"/>
      <c r="S183" s="1128"/>
      <c r="T183" s="1128"/>
      <c r="U183" s="1129"/>
      <c r="V183" s="1130"/>
      <c r="W183" s="1130"/>
      <c r="X183" s="1130"/>
      <c r="Y183" s="1130"/>
      <c r="Z183" s="1130"/>
      <c r="AA183" s="1130"/>
      <c r="AB183" s="1130"/>
      <c r="AC183" s="164" t="s">
        <v>802</v>
      </c>
      <c r="AD183" s="991" t="str">
        <f>IF(AND(D183&lt;&gt;"",U183&lt;&gt;"",OR(U183&lt;0,U183&gt;100,SUM(U183:AB185)&gt;100)),"エラー","")</f>
        <v/>
      </c>
      <c r="AE183" s="992"/>
      <c r="AF183" s="992"/>
      <c r="AG183" s="992"/>
      <c r="AH183" s="158"/>
      <c r="AI183" s="158"/>
      <c r="AJ183" s="158"/>
      <c r="AK183" s="158"/>
      <c r="AL183" s="158"/>
      <c r="AM183" s="158"/>
      <c r="AN183" s="158"/>
      <c r="AO183" s="158"/>
      <c r="AP183" s="158"/>
      <c r="AQ183" s="158"/>
      <c r="AR183" s="158"/>
      <c r="AS183" s="163"/>
      <c r="AU183" s="201" t="str">
        <f t="shared" si="7"/>
        <v/>
      </c>
      <c r="AV183" s="197" t="str">
        <f>IF(W175="はい",IF(D183="","主要株主を記載してください。",IF(U183="","持株比率を記載してください","")),"")</f>
        <v/>
      </c>
    </row>
    <row r="184" spans="3:48" ht="21" customHeight="1" x14ac:dyDescent="0.4">
      <c r="C184" s="31"/>
      <c r="D184" s="1127"/>
      <c r="E184" s="1128"/>
      <c r="F184" s="1128"/>
      <c r="G184" s="1128"/>
      <c r="H184" s="1128"/>
      <c r="I184" s="1128"/>
      <c r="J184" s="1128"/>
      <c r="K184" s="1128"/>
      <c r="L184" s="1128"/>
      <c r="M184" s="1128"/>
      <c r="N184" s="1128"/>
      <c r="O184" s="1128"/>
      <c r="P184" s="1128"/>
      <c r="Q184" s="1128"/>
      <c r="R184" s="1128"/>
      <c r="S184" s="1128"/>
      <c r="T184" s="1128"/>
      <c r="U184" s="1129"/>
      <c r="V184" s="1130"/>
      <c r="W184" s="1130"/>
      <c r="X184" s="1130"/>
      <c r="Y184" s="1130"/>
      <c r="Z184" s="1130"/>
      <c r="AA184" s="1130"/>
      <c r="AB184" s="1130"/>
      <c r="AC184" s="164" t="s">
        <v>802</v>
      </c>
      <c r="AD184" s="991" t="str">
        <f>IF(AND(D184&lt;&gt;"",U184&lt;&gt;"",OR(U184&lt;0,U184&gt;100,SUM(U183:AB185)&gt;100)),"エラー","")</f>
        <v/>
      </c>
      <c r="AE184" s="992"/>
      <c r="AF184" s="992"/>
      <c r="AG184" s="992"/>
      <c r="AH184" s="158"/>
      <c r="AI184" s="158"/>
      <c r="AJ184" s="158"/>
      <c r="AK184" s="158"/>
      <c r="AL184" s="158"/>
      <c r="AM184" s="158"/>
      <c r="AN184" s="158"/>
      <c r="AO184" s="158"/>
      <c r="AP184" s="158"/>
      <c r="AQ184" s="158"/>
      <c r="AR184" s="158"/>
      <c r="AS184" s="163"/>
      <c r="AU184" s="201" t="str">
        <f t="shared" si="7"/>
        <v/>
      </c>
      <c r="AV184" s="197" t="str">
        <f>IF(AND(D184&lt;&gt;"",U184=""),"持株比率を記載してください。","")</f>
        <v/>
      </c>
    </row>
    <row r="185" spans="3:48" ht="21" customHeight="1" thickBot="1" x14ac:dyDescent="0.45">
      <c r="C185" s="78"/>
      <c r="D185" s="1120"/>
      <c r="E185" s="1121"/>
      <c r="F185" s="1121"/>
      <c r="G185" s="1121"/>
      <c r="H185" s="1121"/>
      <c r="I185" s="1121"/>
      <c r="J185" s="1121"/>
      <c r="K185" s="1121"/>
      <c r="L185" s="1121"/>
      <c r="M185" s="1121"/>
      <c r="N185" s="1121"/>
      <c r="O185" s="1121"/>
      <c r="P185" s="1121"/>
      <c r="Q185" s="1121"/>
      <c r="R185" s="1121"/>
      <c r="S185" s="1121"/>
      <c r="T185" s="1121"/>
      <c r="U185" s="1122"/>
      <c r="V185" s="1123"/>
      <c r="W185" s="1123"/>
      <c r="X185" s="1123"/>
      <c r="Y185" s="1123"/>
      <c r="Z185" s="1123"/>
      <c r="AA185" s="1123"/>
      <c r="AB185" s="1123"/>
      <c r="AC185" s="165" t="s">
        <v>802</v>
      </c>
      <c r="AD185" s="991" t="str">
        <f>IF(AND(D185&lt;&gt;"",U185&lt;&gt;"",OR(U185&lt;0,U185&gt;100,SUM(U183:AB185)&gt;100)),"エラー","")</f>
        <v/>
      </c>
      <c r="AE185" s="992"/>
      <c r="AF185" s="992"/>
      <c r="AG185" s="992"/>
      <c r="AH185" s="161"/>
      <c r="AI185" s="161"/>
      <c r="AJ185" s="161"/>
      <c r="AK185" s="161"/>
      <c r="AL185" s="161"/>
      <c r="AM185" s="161"/>
      <c r="AN185" s="161"/>
      <c r="AO185" s="161"/>
      <c r="AP185" s="161"/>
      <c r="AQ185" s="161"/>
      <c r="AR185" s="161"/>
      <c r="AS185" s="166"/>
      <c r="AU185" s="201" t="str">
        <f t="shared" si="7"/>
        <v/>
      </c>
      <c r="AV185" s="197" t="str">
        <f>IF(AND(D185&lt;&gt;"",U185=""),"持株比率を記載してください。","")</f>
        <v/>
      </c>
    </row>
    <row r="186" spans="3:48" ht="21" customHeight="1" x14ac:dyDescent="0.4">
      <c r="C186" s="171" t="s">
        <v>792</v>
      </c>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70"/>
      <c r="AJ186" s="170"/>
      <c r="AK186" s="170"/>
      <c r="AL186" s="168"/>
      <c r="AM186" s="168"/>
      <c r="AN186" s="168"/>
      <c r="AO186" s="168"/>
      <c r="AP186" s="168"/>
      <c r="AQ186" s="168"/>
      <c r="AR186" s="168"/>
      <c r="AS186" s="169"/>
      <c r="AU186" s="201" t="str">
        <f t="shared" si="7"/>
        <v/>
      </c>
      <c r="AV186" s="197"/>
    </row>
    <row r="187" spans="3:48" ht="21" customHeight="1" x14ac:dyDescent="0.4">
      <c r="C187" s="172" t="s">
        <v>793</v>
      </c>
      <c r="AS187" s="77"/>
      <c r="AU187" s="201" t="str">
        <f t="shared" si="7"/>
        <v/>
      </c>
      <c r="AV187" s="197"/>
    </row>
    <row r="188" spans="3:48" ht="21" customHeight="1" x14ac:dyDescent="0.4">
      <c r="C188" s="31"/>
      <c r="D188" s="1141"/>
      <c r="E188" s="1142"/>
      <c r="F188" s="906" t="s">
        <v>794</v>
      </c>
      <c r="G188" s="906"/>
      <c r="H188" s="906"/>
      <c r="I188" s="906"/>
      <c r="J188" s="906"/>
      <c r="K188" s="906"/>
      <c r="L188" s="907"/>
      <c r="M188" s="989"/>
      <c r="N188" s="990"/>
      <c r="O188" s="990"/>
      <c r="P188" s="990"/>
      <c r="Q188" s="990"/>
      <c r="R188" s="990"/>
      <c r="S188" s="990"/>
      <c r="T188" s="159" t="s">
        <v>795</v>
      </c>
      <c r="U188" s="1124" t="s">
        <v>796</v>
      </c>
      <c r="V188" s="932"/>
      <c r="W188" s="932"/>
      <c r="X188" s="932"/>
      <c r="Y188" s="932"/>
      <c r="Z188" s="932"/>
      <c r="AA188" s="932"/>
      <c r="AB188" s="932"/>
      <c r="AC188" s="932"/>
      <c r="AD188" s="1125" t="str">
        <f>IF(AND(M188&lt;&gt;"",M189&lt;&gt;"",M190&lt;&gt;""),ROUNDDOWN(SUM(M188:S190)/3,0),"")</f>
        <v/>
      </c>
      <c r="AE188" s="1126"/>
      <c r="AF188" s="1126"/>
      <c r="AG188" s="1126"/>
      <c r="AH188" s="1126"/>
      <c r="AI188" s="1126"/>
      <c r="AJ188" s="1126"/>
      <c r="AK188" s="160" t="s">
        <v>795</v>
      </c>
      <c r="AL188" s="950"/>
      <c r="AM188" s="906"/>
      <c r="AN188" s="906"/>
      <c r="AO188" s="906"/>
      <c r="AP188" s="906"/>
      <c r="AQ188" s="906"/>
      <c r="AR188" s="906"/>
      <c r="AS188" s="1111"/>
      <c r="AU188" s="201" t="str">
        <f t="shared" si="7"/>
        <v/>
      </c>
      <c r="AV188" s="197" t="str">
        <f>IF(AND(W175="はい",OR(D188="",M188="")),"事業年度と課税所得額を記載してください。","")</f>
        <v/>
      </c>
    </row>
    <row r="189" spans="3:48" ht="21" customHeight="1" x14ac:dyDescent="0.4">
      <c r="C189" s="31"/>
      <c r="D189" s="1118" t="str">
        <f>IF(D188&lt;&gt;"",DATE(YEAR(D188)-YEAR(1),,),"")</f>
        <v/>
      </c>
      <c r="E189" s="1119"/>
      <c r="F189" s="906" t="s">
        <v>797</v>
      </c>
      <c r="G189" s="906"/>
      <c r="H189" s="906"/>
      <c r="I189" s="906"/>
      <c r="J189" s="906"/>
      <c r="K189" s="906"/>
      <c r="L189" s="907"/>
      <c r="M189" s="989"/>
      <c r="N189" s="990"/>
      <c r="O189" s="990"/>
      <c r="P189" s="990"/>
      <c r="Q189" s="990"/>
      <c r="R189" s="990"/>
      <c r="S189" s="990"/>
      <c r="T189" s="159" t="s">
        <v>798</v>
      </c>
      <c r="U189" s="1135" t="str">
        <f>IF(AD188="","",IF(AD188&lt;=1500000000,"上記平均額は15億円を超えていません。",IF(AD188&gt;1500000000,"上記平均額は15億円超ですので、補助率は１／２となります。146行目の選択肢は「いいえ」を選択してください。","")))</f>
        <v/>
      </c>
      <c r="V189" s="1136"/>
      <c r="W189" s="1136"/>
      <c r="X189" s="1136"/>
      <c r="Y189" s="1136"/>
      <c r="Z189" s="1136"/>
      <c r="AA189" s="1136"/>
      <c r="AB189" s="1136"/>
      <c r="AC189" s="1136"/>
      <c r="AD189" s="1136"/>
      <c r="AE189" s="1136"/>
      <c r="AF189" s="1136"/>
      <c r="AG189" s="1136"/>
      <c r="AH189" s="1136"/>
      <c r="AI189" s="1136"/>
      <c r="AJ189" s="1136"/>
      <c r="AK189" s="1136"/>
      <c r="AL189" s="1136"/>
      <c r="AM189" s="1136"/>
      <c r="AN189" s="1136"/>
      <c r="AO189" s="1136"/>
      <c r="AP189" s="1136"/>
      <c r="AQ189" s="1136"/>
      <c r="AR189" s="1136"/>
      <c r="AS189" s="1137"/>
      <c r="AU189" s="201" t="str">
        <f t="shared" si="7"/>
        <v/>
      </c>
      <c r="AV189" s="197" t="str">
        <f>IF(AND(W175="はい",M189=""),"課税所得額を記載してください。","")</f>
        <v/>
      </c>
    </row>
    <row r="190" spans="3:48" ht="21" customHeight="1" thickBot="1" x14ac:dyDescent="0.45">
      <c r="C190" s="78"/>
      <c r="D190" s="1133" t="str">
        <f>IF(D188&lt;&gt;"",DATE(YEAR(D189)-YEAR(1),,),"")</f>
        <v/>
      </c>
      <c r="E190" s="1134"/>
      <c r="F190" s="1131" t="s">
        <v>794</v>
      </c>
      <c r="G190" s="1131"/>
      <c r="H190" s="1131"/>
      <c r="I190" s="1131"/>
      <c r="J190" s="1131"/>
      <c r="K190" s="1131"/>
      <c r="L190" s="1132"/>
      <c r="M190" s="908"/>
      <c r="N190" s="1032"/>
      <c r="O190" s="1032"/>
      <c r="P190" s="1032"/>
      <c r="Q190" s="1032"/>
      <c r="R190" s="1032"/>
      <c r="S190" s="1032"/>
      <c r="T190" s="162" t="s">
        <v>798</v>
      </c>
      <c r="U190" s="1138"/>
      <c r="V190" s="1139"/>
      <c r="W190" s="1139"/>
      <c r="X190" s="1139"/>
      <c r="Y190" s="1139"/>
      <c r="Z190" s="1139"/>
      <c r="AA190" s="1139"/>
      <c r="AB190" s="1139"/>
      <c r="AC190" s="1139"/>
      <c r="AD190" s="1139"/>
      <c r="AE190" s="1139"/>
      <c r="AF190" s="1139"/>
      <c r="AG190" s="1139"/>
      <c r="AH190" s="1139"/>
      <c r="AI190" s="1139"/>
      <c r="AJ190" s="1139"/>
      <c r="AK190" s="1139"/>
      <c r="AL190" s="1139"/>
      <c r="AM190" s="1139"/>
      <c r="AN190" s="1139"/>
      <c r="AO190" s="1139"/>
      <c r="AP190" s="1139"/>
      <c r="AQ190" s="1139"/>
      <c r="AR190" s="1139"/>
      <c r="AS190" s="1140"/>
      <c r="AU190" s="201" t="str">
        <f t="shared" si="7"/>
        <v/>
      </c>
      <c r="AV190" s="197" t="str">
        <f>IF(AND(W175="はい",M190=""),"課税所得額を記載してください。","")</f>
        <v/>
      </c>
    </row>
    <row r="191" spans="3:48" ht="21" customHeight="1" thickBot="1" x14ac:dyDescent="0.45">
      <c r="C191" s="109"/>
      <c r="D191" s="109"/>
      <c r="E191" s="109"/>
      <c r="F191" s="109"/>
      <c r="G191" s="27"/>
      <c r="H191" s="27"/>
      <c r="I191" s="27"/>
      <c r="J191" s="27"/>
      <c r="K191" s="27"/>
      <c r="L191" s="27"/>
      <c r="M191" s="27"/>
      <c r="N191" s="27"/>
      <c r="O191" s="27"/>
      <c r="P191" s="27"/>
      <c r="Q191" s="27"/>
      <c r="R191" s="27"/>
      <c r="S191" s="27"/>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U191" s="201" t="str">
        <f t="shared" si="7"/>
        <v/>
      </c>
      <c r="AV191" s="197"/>
    </row>
    <row r="192" spans="3:48" ht="21" customHeight="1" x14ac:dyDescent="0.4">
      <c r="C192" s="1099" t="s">
        <v>49</v>
      </c>
      <c r="D192" s="1100"/>
      <c r="E192" s="1100"/>
      <c r="F192" s="1100"/>
      <c r="G192" s="1100"/>
      <c r="H192" s="1100"/>
      <c r="I192" s="1100"/>
      <c r="J192" s="1100"/>
      <c r="K192" s="1100"/>
      <c r="L192" s="1100"/>
      <c r="M192" s="1100"/>
      <c r="N192" s="1100"/>
      <c r="O192" s="1100"/>
      <c r="P192" s="1100"/>
      <c r="Q192" s="1100"/>
      <c r="R192" s="1100"/>
      <c r="S192" s="1100"/>
      <c r="T192" s="1100"/>
      <c r="U192" s="1100"/>
      <c r="V192" s="1100"/>
      <c r="W192" s="1100"/>
      <c r="X192" s="1100"/>
      <c r="Y192" s="1100"/>
      <c r="Z192" s="1100"/>
      <c r="AA192" s="1100"/>
      <c r="AB192" s="1100"/>
      <c r="AC192" s="1100"/>
      <c r="AD192" s="1100"/>
      <c r="AE192" s="1100"/>
      <c r="AF192" s="1100"/>
      <c r="AG192" s="1100"/>
      <c r="AH192" s="1100"/>
      <c r="AI192" s="1100"/>
      <c r="AJ192" s="1100"/>
      <c r="AK192" s="1100"/>
      <c r="AL192" s="1100"/>
      <c r="AM192" s="1100"/>
      <c r="AN192" s="1100"/>
      <c r="AO192" s="1100"/>
      <c r="AP192" s="1100"/>
      <c r="AQ192" s="1100"/>
      <c r="AR192" s="1100"/>
      <c r="AS192" s="1101"/>
      <c r="AU192" s="201" t="str">
        <f t="shared" si="7"/>
        <v/>
      </c>
      <c r="AV192" s="197"/>
    </row>
    <row r="193" spans="1:52" ht="20.100000000000001" customHeight="1" x14ac:dyDescent="0.4">
      <c r="C193" s="15"/>
      <c r="D193" s="1339" t="s">
        <v>26</v>
      </c>
      <c r="E193" s="1340"/>
      <c r="F193" s="1340"/>
      <c r="G193" s="1340"/>
      <c r="H193" s="1340"/>
      <c r="I193" s="1340"/>
      <c r="J193" s="1341"/>
      <c r="K193" s="1325" t="s">
        <v>27</v>
      </c>
      <c r="L193" s="1052"/>
      <c r="M193" s="1052"/>
      <c r="N193" s="1052"/>
      <c r="O193" s="1052"/>
      <c r="P193" s="1052"/>
      <c r="Q193" s="1052"/>
      <c r="R193" s="1326"/>
      <c r="S193" s="1325" t="s">
        <v>28</v>
      </c>
      <c r="T193" s="1052"/>
      <c r="U193" s="1052"/>
      <c r="V193" s="1052"/>
      <c r="W193" s="1052"/>
      <c r="X193" s="1052"/>
      <c r="Y193" s="1052"/>
      <c r="Z193" s="1052"/>
      <c r="AA193" s="1112" t="s">
        <v>29</v>
      </c>
      <c r="AB193" s="1113"/>
      <c r="AC193" s="1113"/>
      <c r="AD193" s="1114"/>
      <c r="AE193" s="1325" t="s">
        <v>30</v>
      </c>
      <c r="AF193" s="1052"/>
      <c r="AG193" s="1052"/>
      <c r="AH193" s="1052"/>
      <c r="AI193" s="1052"/>
      <c r="AJ193" s="1052"/>
      <c r="AK193" s="1052"/>
      <c r="AL193" s="1326"/>
      <c r="AM193" s="1288"/>
      <c r="AN193" s="1352"/>
      <c r="AO193" s="1352"/>
      <c r="AP193" s="1352"/>
      <c r="AQ193" s="1352"/>
      <c r="AR193" s="1352"/>
      <c r="AS193" s="1353"/>
      <c r="AU193" s="201" t="str">
        <f t="shared" si="7"/>
        <v/>
      </c>
      <c r="AV193" s="197"/>
    </row>
    <row r="194" spans="1:52" ht="20.100000000000001" customHeight="1" x14ac:dyDescent="0.4">
      <c r="C194" s="15"/>
      <c r="D194" s="1342"/>
      <c r="E194" s="1343"/>
      <c r="F194" s="1343"/>
      <c r="G194" s="1343"/>
      <c r="H194" s="1343"/>
      <c r="I194" s="1343"/>
      <c r="J194" s="1344"/>
      <c r="K194" s="1327" t="s">
        <v>31</v>
      </c>
      <c r="L194" s="1328"/>
      <c r="M194" s="1328"/>
      <c r="N194" s="1328"/>
      <c r="O194" s="1328"/>
      <c r="P194" s="1328"/>
      <c r="Q194" s="1328"/>
      <c r="R194" s="1329"/>
      <c r="S194" s="1426" t="s">
        <v>31</v>
      </c>
      <c r="T194" s="1330"/>
      <c r="U194" s="1330"/>
      <c r="V194" s="1330"/>
      <c r="W194" s="1330"/>
      <c r="X194" s="1330"/>
      <c r="Y194" s="1330"/>
      <c r="Z194" s="1330"/>
      <c r="AA194" s="1115"/>
      <c r="AB194" s="1116"/>
      <c r="AC194" s="1116"/>
      <c r="AD194" s="1117"/>
      <c r="AE194" s="1330" t="s">
        <v>31</v>
      </c>
      <c r="AF194" s="1330"/>
      <c r="AG194" s="1330"/>
      <c r="AH194" s="1330"/>
      <c r="AI194" s="1330"/>
      <c r="AJ194" s="1330"/>
      <c r="AK194" s="1330"/>
      <c r="AL194" s="1331"/>
      <c r="AM194" s="884"/>
      <c r="AN194" s="885"/>
      <c r="AO194" s="885"/>
      <c r="AP194" s="885"/>
      <c r="AQ194" s="885"/>
      <c r="AR194" s="885"/>
      <c r="AS194" s="886"/>
      <c r="AU194" s="201" t="str">
        <f t="shared" si="7"/>
        <v/>
      </c>
      <c r="AV194" s="197"/>
    </row>
    <row r="195" spans="1:52" ht="30" customHeight="1" x14ac:dyDescent="0.15">
      <c r="C195" s="15"/>
      <c r="D195" s="66" t="s">
        <v>32</v>
      </c>
      <c r="E195" s="906" t="s">
        <v>33</v>
      </c>
      <c r="F195" s="906"/>
      <c r="G195" s="906"/>
      <c r="H195" s="906"/>
      <c r="I195" s="906"/>
      <c r="J195" s="907"/>
      <c r="K195" s="1053"/>
      <c r="L195" s="891"/>
      <c r="M195" s="891"/>
      <c r="N195" s="891"/>
      <c r="O195" s="891"/>
      <c r="P195" s="891"/>
      <c r="Q195" s="891"/>
      <c r="R195" s="5" t="s">
        <v>34</v>
      </c>
      <c r="S195" s="891"/>
      <c r="T195" s="891"/>
      <c r="U195" s="891"/>
      <c r="V195" s="891"/>
      <c r="W195" s="891"/>
      <c r="X195" s="891"/>
      <c r="Y195" s="891"/>
      <c r="Z195" s="7" t="s">
        <v>34</v>
      </c>
      <c r="AA195" s="887"/>
      <c r="AB195" s="888"/>
      <c r="AC195" s="888"/>
      <c r="AD195" s="889"/>
      <c r="AE195" s="1022"/>
      <c r="AF195" s="1023"/>
      <c r="AG195" s="1023"/>
      <c r="AH195" s="1023"/>
      <c r="AI195" s="1023"/>
      <c r="AJ195" s="1023"/>
      <c r="AK195" s="1023"/>
      <c r="AL195" s="1024"/>
      <c r="AM195" s="884"/>
      <c r="AN195" s="885"/>
      <c r="AO195" s="885"/>
      <c r="AP195" s="885"/>
      <c r="AQ195" s="885"/>
      <c r="AR195" s="885"/>
      <c r="AS195" s="886"/>
      <c r="AU195" s="201" t="str">
        <f t="shared" si="7"/>
        <v>!</v>
      </c>
      <c r="AV195" s="203" t="str">
        <f>IF(COUNT(K195:Z196)&lt;&gt;4,"適用する見積書から金額を転記してください。","")</f>
        <v>適用する見積書から金額を転記してください。</v>
      </c>
    </row>
    <row r="196" spans="1:52" ht="30" customHeight="1" thickBot="1" x14ac:dyDescent="0.2">
      <c r="C196" s="15"/>
      <c r="D196" s="66" t="s">
        <v>35</v>
      </c>
      <c r="E196" s="906" t="s">
        <v>36</v>
      </c>
      <c r="F196" s="906"/>
      <c r="G196" s="906"/>
      <c r="H196" s="906"/>
      <c r="I196" s="906"/>
      <c r="J196" s="907"/>
      <c r="K196" s="890"/>
      <c r="L196" s="891"/>
      <c r="M196" s="891"/>
      <c r="N196" s="891"/>
      <c r="O196" s="891"/>
      <c r="P196" s="891"/>
      <c r="Q196" s="891"/>
      <c r="R196" s="5" t="s">
        <v>34</v>
      </c>
      <c r="S196" s="891"/>
      <c r="T196" s="891"/>
      <c r="U196" s="891"/>
      <c r="V196" s="891"/>
      <c r="W196" s="891"/>
      <c r="X196" s="891"/>
      <c r="Y196" s="891"/>
      <c r="Z196" s="7" t="s">
        <v>34</v>
      </c>
      <c r="AA196" s="887"/>
      <c r="AB196" s="888"/>
      <c r="AC196" s="888"/>
      <c r="AD196" s="889"/>
      <c r="AE196" s="1025"/>
      <c r="AF196" s="1026"/>
      <c r="AG196" s="1026"/>
      <c r="AH196" s="1026"/>
      <c r="AI196" s="1026"/>
      <c r="AJ196" s="1026"/>
      <c r="AK196" s="1026"/>
      <c r="AL196" s="1027"/>
      <c r="AM196" s="884"/>
      <c r="AN196" s="885"/>
      <c r="AO196" s="885"/>
      <c r="AP196" s="885"/>
      <c r="AQ196" s="885"/>
      <c r="AR196" s="885"/>
      <c r="AS196" s="886"/>
      <c r="AU196" s="201" t="str">
        <f t="shared" si="7"/>
        <v/>
      </c>
      <c r="AV196" s="203"/>
      <c r="AW196" s="255"/>
    </row>
    <row r="197" spans="1:52" ht="30" customHeight="1" thickBot="1" x14ac:dyDescent="0.2">
      <c r="C197" s="16"/>
      <c r="D197" s="1345" t="s">
        <v>37</v>
      </c>
      <c r="E197" s="1346"/>
      <c r="F197" s="1346"/>
      <c r="G197" s="1346"/>
      <c r="H197" s="1346"/>
      <c r="I197" s="1346"/>
      <c r="J197" s="1347"/>
      <c r="K197" s="1333" t="str">
        <f>IF(OR(K195&lt;&gt;"",K196&lt;&gt;""),SUM(K195:Q196),"")</f>
        <v/>
      </c>
      <c r="L197" s="1332"/>
      <c r="M197" s="1332"/>
      <c r="N197" s="1332"/>
      <c r="O197" s="1332"/>
      <c r="P197" s="1332"/>
      <c r="Q197" s="1332"/>
      <c r="R197" s="6" t="s">
        <v>38</v>
      </c>
      <c r="S197" s="1332" t="str">
        <f>IF(OR(S195&lt;&gt;"",S196&lt;&gt;""),IF(LEN(SUM(S195:Y196))&lt;10,SUM(S195:Y196),""),"")</f>
        <v/>
      </c>
      <c r="T197" s="1332"/>
      <c r="U197" s="1332"/>
      <c r="V197" s="1332"/>
      <c r="W197" s="1332"/>
      <c r="X197" s="1332"/>
      <c r="Y197" s="1332"/>
      <c r="Z197" s="9" t="s">
        <v>34</v>
      </c>
      <c r="AA197" s="1334" t="str">
        <f>IF(M23="個人","2/3",IF(AND($W$175&lt;&gt;"",$M$112&lt;&gt;""),IF(AND($W$175="はい",$M$112="①に係わる施設"),"2/3","1/2"),""))</f>
        <v/>
      </c>
      <c r="AB197" s="1335"/>
      <c r="AC197" s="1335"/>
      <c r="AD197" s="1336"/>
      <c r="AE197" s="1337" t="str">
        <f>IF(OR(AA197="",K197="",S197="",S197&gt;K197),"",IF($AA197="2/3",MIN(ROUNDDOWN((S197*2)/3,0),N163),MIN(ROUNDDOWN(S197/2,0),N163)))</f>
        <v/>
      </c>
      <c r="AF197" s="1338"/>
      <c r="AG197" s="1338"/>
      <c r="AH197" s="1338"/>
      <c r="AI197" s="1338"/>
      <c r="AJ197" s="1338"/>
      <c r="AK197" s="1338"/>
      <c r="AL197" s="4" t="s">
        <v>34</v>
      </c>
      <c r="AM197" s="881"/>
      <c r="AN197" s="882"/>
      <c r="AO197" s="882"/>
      <c r="AP197" s="882"/>
      <c r="AQ197" s="882"/>
      <c r="AR197" s="882"/>
      <c r="AS197" s="883"/>
      <c r="AT197" s="31"/>
      <c r="AU197" s="201" t="str">
        <f t="shared" si="7"/>
        <v/>
      </c>
      <c r="AV197" s="197"/>
      <c r="AW197" s="255"/>
      <c r="AX197" s="268"/>
      <c r="AY197" s="268"/>
      <c r="AZ197" s="268"/>
    </row>
    <row r="198" spans="1:52" ht="21" customHeight="1" x14ac:dyDescent="0.15">
      <c r="C198" s="20"/>
      <c r="D198" s="20"/>
      <c r="E198" s="20"/>
      <c r="F198" s="20"/>
      <c r="G198" s="20"/>
      <c r="H198" s="21"/>
      <c r="I198" s="21"/>
      <c r="J198" s="21"/>
      <c r="K198" s="21"/>
      <c r="L198" s="21"/>
      <c r="M198" s="21"/>
      <c r="N198" s="21"/>
      <c r="O198" s="22"/>
      <c r="P198" s="22"/>
      <c r="Q198" s="22"/>
      <c r="R198" s="22"/>
      <c r="S198" s="22"/>
      <c r="T198" s="22"/>
      <c r="U198" s="22"/>
      <c r="V198" s="23"/>
      <c r="W198" s="22"/>
      <c r="X198" s="22"/>
      <c r="Y198" s="22"/>
      <c r="Z198" s="22"/>
      <c r="AA198" s="22"/>
      <c r="AB198" s="22"/>
      <c r="AC198" s="22"/>
      <c r="AD198" s="23"/>
      <c r="AE198" s="24"/>
      <c r="AF198" s="24"/>
      <c r="AG198" s="24"/>
      <c r="AH198" s="24"/>
      <c r="AI198" s="22"/>
      <c r="AJ198" s="22"/>
      <c r="AK198" s="22"/>
      <c r="AL198" s="22"/>
      <c r="AM198" s="22"/>
      <c r="AN198" s="22"/>
      <c r="AO198" s="22"/>
      <c r="AP198" s="23"/>
      <c r="AQ198" s="25"/>
      <c r="AR198" s="25"/>
      <c r="AS198" s="25"/>
      <c r="AU198" s="201" t="str">
        <f t="shared" si="7"/>
        <v/>
      </c>
      <c r="AV198" s="197"/>
      <c r="AW198" s="268"/>
      <c r="AX198" s="268"/>
      <c r="AY198" s="268"/>
      <c r="AZ198" s="268"/>
    </row>
    <row r="199" spans="1:52" ht="21" customHeight="1" x14ac:dyDescent="0.4">
      <c r="AU199" s="201" t="str">
        <f t="shared" si="7"/>
        <v/>
      </c>
      <c r="AV199" s="197"/>
    </row>
    <row r="200" spans="1:52" ht="21.95" customHeight="1" x14ac:dyDescent="0.4">
      <c r="A200" s="1031" t="s">
        <v>724</v>
      </c>
      <c r="B200" s="1031"/>
      <c r="C200" s="1031"/>
      <c r="D200" s="1031"/>
      <c r="E200" s="1031"/>
      <c r="F200" s="1031"/>
      <c r="G200" s="1031"/>
      <c r="H200" s="1031"/>
      <c r="I200" s="1031"/>
      <c r="J200" s="1031"/>
      <c r="K200" s="1031"/>
      <c r="L200" s="1031"/>
      <c r="M200" s="1031"/>
      <c r="N200" s="1031"/>
      <c r="O200" s="1031"/>
      <c r="P200" s="1031"/>
      <c r="Q200" s="1031"/>
      <c r="R200" s="1031"/>
      <c r="S200" s="1031"/>
      <c r="T200" s="1031"/>
      <c r="U200" s="1031"/>
      <c r="V200" s="1031"/>
      <c r="W200" s="1031"/>
      <c r="X200" s="1031"/>
      <c r="Y200" s="1031"/>
      <c r="Z200" s="1031"/>
      <c r="AA200" s="1031"/>
      <c r="AB200" s="1031"/>
      <c r="AC200" s="1031"/>
      <c r="AD200" s="1031"/>
      <c r="AE200" s="1031"/>
      <c r="AF200" s="1031"/>
      <c r="AG200" s="1031"/>
      <c r="AH200" s="1031"/>
      <c r="AI200" s="1031"/>
      <c r="AJ200" s="1031"/>
      <c r="AK200" s="1031"/>
      <c r="AL200" s="1031"/>
      <c r="AM200" s="1031"/>
      <c r="AN200" s="1031"/>
      <c r="AO200" s="1031"/>
      <c r="AP200" s="1031"/>
      <c r="AQ200" s="1031"/>
      <c r="AR200" s="1031"/>
      <c r="AS200" s="1031"/>
      <c r="AU200" s="201" t="str">
        <f t="shared" si="7"/>
        <v/>
      </c>
      <c r="AV200" s="197"/>
    </row>
    <row r="201" spans="1:52" ht="21" customHeight="1" thickBot="1" x14ac:dyDescent="0.45">
      <c r="AU201" s="201" t="str">
        <f t="shared" si="7"/>
        <v/>
      </c>
      <c r="AV201" s="197"/>
    </row>
    <row r="202" spans="1:52" ht="21" customHeight="1" x14ac:dyDescent="0.4">
      <c r="C202" s="1321" t="s">
        <v>63</v>
      </c>
      <c r="D202" s="1322"/>
      <c r="E202" s="1322"/>
      <c r="F202" s="1322"/>
      <c r="G202" s="1322"/>
      <c r="H202" s="1322"/>
      <c r="I202" s="1322"/>
      <c r="J202" s="1322"/>
      <c r="K202" s="1322"/>
      <c r="L202" s="1322"/>
      <c r="M202" s="1322"/>
      <c r="N202" s="1322"/>
      <c r="O202" s="1322"/>
      <c r="P202" s="1322"/>
      <c r="Q202" s="1322"/>
      <c r="R202" s="1322"/>
      <c r="S202" s="1322"/>
      <c r="T202" s="1322"/>
      <c r="U202" s="1322"/>
      <c r="V202" s="1322"/>
      <c r="W202" s="1322"/>
      <c r="X202" s="1322"/>
      <c r="Y202" s="1322"/>
      <c r="Z202" s="1322"/>
      <c r="AA202" s="1322"/>
      <c r="AB202" s="1322"/>
      <c r="AC202" s="1322"/>
      <c r="AD202" s="1322"/>
      <c r="AE202" s="1322"/>
      <c r="AF202" s="1322"/>
      <c r="AG202" s="1322"/>
      <c r="AH202" s="1322"/>
      <c r="AI202" s="1322"/>
      <c r="AJ202" s="1322"/>
      <c r="AK202" s="1322"/>
      <c r="AL202" s="1322"/>
      <c r="AM202" s="1322"/>
      <c r="AN202" s="1322"/>
      <c r="AO202" s="1322"/>
      <c r="AP202" s="1322"/>
      <c r="AQ202" s="1322"/>
      <c r="AR202" s="1322"/>
      <c r="AS202" s="1323"/>
      <c r="AU202" s="201" t="str">
        <f t="shared" si="7"/>
        <v/>
      </c>
      <c r="AV202" s="197"/>
    </row>
    <row r="203" spans="1:52" ht="21" customHeight="1" x14ac:dyDescent="0.4">
      <c r="C203" s="35"/>
      <c r="D203" s="1204" t="s">
        <v>51</v>
      </c>
      <c r="E203" s="1205"/>
      <c r="F203" s="1205"/>
      <c r="G203" s="1205"/>
      <c r="H203" s="1205"/>
      <c r="I203" s="1205"/>
      <c r="J203" s="1205"/>
      <c r="K203" s="1205"/>
      <c r="L203" s="1206"/>
      <c r="M203" s="1427"/>
      <c r="N203" s="1428"/>
      <c r="O203" s="1428"/>
      <c r="P203" s="1428"/>
      <c r="Q203" s="1428"/>
      <c r="R203" s="1428"/>
      <c r="S203" s="1428"/>
      <c r="T203" s="1222" t="str">
        <f>IF(ISERROR(DAY(M203)),"エラー","")</f>
        <v/>
      </c>
      <c r="U203" s="1223"/>
      <c r="V203" s="1223"/>
      <c r="W203" s="1223"/>
      <c r="X203" s="992" t="str">
        <f>IF(AND(M203="",OR(M13&lt;&gt;"",M14&lt;&gt;"",M15&lt;&gt;"")),"交付決定日が必要です","")</f>
        <v/>
      </c>
      <c r="Y203" s="992"/>
      <c r="Z203" s="992"/>
      <c r="AA203" s="992"/>
      <c r="AB203" s="992"/>
      <c r="AC203" s="992"/>
      <c r="AD203" s="992"/>
      <c r="AE203" s="992"/>
      <c r="AF203" s="992"/>
      <c r="AG203" s="992"/>
      <c r="AH203" s="992"/>
      <c r="AI203" s="992"/>
      <c r="AJ203" s="992"/>
      <c r="AK203" s="992"/>
      <c r="AL203" s="992"/>
      <c r="AM203" s="992"/>
      <c r="AN203" s="992"/>
      <c r="AO203" s="992"/>
      <c r="AP203" s="992"/>
      <c r="AQ203" s="992"/>
      <c r="AR203" s="992"/>
      <c r="AS203" s="1324"/>
      <c r="AU203" s="201" t="str">
        <f t="shared" si="7"/>
        <v/>
      </c>
      <c r="AV203" s="197"/>
    </row>
    <row r="204" spans="1:52" ht="21" customHeight="1" x14ac:dyDescent="0.4">
      <c r="C204" s="35"/>
      <c r="D204" s="878" t="s">
        <v>52</v>
      </c>
      <c r="E204" s="879"/>
      <c r="F204" s="879"/>
      <c r="G204" s="879"/>
      <c r="H204" s="879"/>
      <c r="I204" s="879"/>
      <c r="J204" s="879"/>
      <c r="K204" s="879"/>
      <c r="L204" s="880"/>
      <c r="M204" s="1087"/>
      <c r="N204" s="1087"/>
      <c r="O204" s="1087"/>
      <c r="P204" s="1087"/>
      <c r="Q204" s="1087"/>
      <c r="R204" s="1087"/>
      <c r="S204" s="1087"/>
      <c r="T204" s="1085"/>
      <c r="U204" s="1086"/>
      <c r="V204" s="1086"/>
      <c r="W204" s="1086"/>
      <c r="X204" s="876" t="str">
        <f>IF(AND(M204="",OR(M13&lt;&gt;"",M14&lt;&gt;"",M15&lt;&gt;"")),"交付決定番号が必要です","")</f>
        <v/>
      </c>
      <c r="Y204" s="876"/>
      <c r="Z204" s="876"/>
      <c r="AA204" s="876"/>
      <c r="AB204" s="876"/>
      <c r="AC204" s="876"/>
      <c r="AD204" s="876"/>
      <c r="AE204" s="876"/>
      <c r="AF204" s="876"/>
      <c r="AG204" s="876"/>
      <c r="AH204" s="876"/>
      <c r="AI204" s="876"/>
      <c r="AJ204" s="876"/>
      <c r="AK204" s="876"/>
      <c r="AL204" s="876"/>
      <c r="AM204" s="876"/>
      <c r="AN204" s="876"/>
      <c r="AO204" s="876"/>
      <c r="AP204" s="876"/>
      <c r="AQ204" s="876"/>
      <c r="AR204" s="876"/>
      <c r="AS204" s="877"/>
      <c r="AU204" s="201" t="str">
        <f t="shared" si="7"/>
        <v/>
      </c>
      <c r="AV204" s="197"/>
    </row>
    <row r="205" spans="1:52" ht="21" customHeight="1" thickBot="1" x14ac:dyDescent="0.45">
      <c r="C205" s="320"/>
      <c r="D205" s="865" t="s">
        <v>71</v>
      </c>
      <c r="E205" s="866"/>
      <c r="F205" s="866"/>
      <c r="G205" s="866"/>
      <c r="H205" s="866"/>
      <c r="I205" s="866"/>
      <c r="J205" s="318"/>
      <c r="K205" s="318"/>
      <c r="L205" s="319"/>
      <c r="M205" s="869"/>
      <c r="N205" s="869"/>
      <c r="O205" s="869"/>
      <c r="P205" s="869"/>
      <c r="Q205" s="869"/>
      <c r="R205" s="869"/>
      <c r="S205" s="869"/>
      <c r="T205" s="1425" t="str">
        <f>IF(ISERROR(DAY(M205)),"",IF(AND(M12&lt;&gt;"",M205&lt;&gt;""),IF(OR(M205&lt;M12,M205&gt;マスターデータ!A8),"エラー",""),""))</f>
        <v/>
      </c>
      <c r="U205" s="1425"/>
      <c r="V205" s="1425"/>
      <c r="W205" s="1425"/>
      <c r="X205" s="1423" t="str">
        <f>IF(AND(M205="",OR(M13&lt;&gt;"",M14&lt;&gt;"",M15&lt;&gt;"")),"事業完了日が必要です","")</f>
        <v/>
      </c>
      <c r="Y205" s="1423"/>
      <c r="Z205" s="1423"/>
      <c r="AA205" s="1423"/>
      <c r="AB205" s="1423"/>
      <c r="AC205" s="1423"/>
      <c r="AD205" s="1423"/>
      <c r="AE205" s="1423"/>
      <c r="AF205" s="1423"/>
      <c r="AG205" s="1423"/>
      <c r="AH205" s="1423"/>
      <c r="AI205" s="1423"/>
      <c r="AJ205" s="1423"/>
      <c r="AK205" s="1423"/>
      <c r="AL205" s="1423"/>
      <c r="AM205" s="1423"/>
      <c r="AN205" s="1423"/>
      <c r="AO205" s="1423"/>
      <c r="AP205" s="1423"/>
      <c r="AQ205" s="1423"/>
      <c r="AR205" s="1423"/>
      <c r="AS205" s="1424"/>
      <c r="AU205" s="201" t="str">
        <f t="shared" ref="AU205:AU206" si="8">IF(AV205&lt;&gt;"","!","")</f>
        <v/>
      </c>
      <c r="AV205" s="325"/>
      <c r="AW205" s="340"/>
    </row>
    <row r="206" spans="1:52" ht="21" customHeight="1" x14ac:dyDescent="0.4">
      <c r="A206" s="321"/>
      <c r="C206" s="317" t="s">
        <v>638</v>
      </c>
      <c r="D206" s="867" t="str">
        <f>"必ず記載頂いた事業完了日までに、補助事業を完了（補助事業に係る支払いを完了）してください。"&amp;TEXT(マスターデータ!A8,"ggge年m月d日")&amp;"より遅い日付は記載できません。"</f>
        <v>必ず記載頂いた事業完了日までに、補助事業を完了（補助事業に係る支払いを完了）してください。令和9年2月15日より遅い日付は記載できません。</v>
      </c>
      <c r="E206" s="867"/>
      <c r="F206" s="867"/>
      <c r="G206" s="867"/>
      <c r="H206" s="867"/>
      <c r="I206" s="867"/>
      <c r="J206" s="867"/>
      <c r="K206" s="867"/>
      <c r="L206" s="867"/>
      <c r="M206" s="867"/>
      <c r="N206" s="867"/>
      <c r="O206" s="867"/>
      <c r="P206" s="867"/>
      <c r="Q206" s="867"/>
      <c r="R206" s="867"/>
      <c r="S206" s="867"/>
      <c r="T206" s="867"/>
      <c r="U206" s="867"/>
      <c r="V206" s="867"/>
      <c r="W206" s="867"/>
      <c r="X206" s="867"/>
      <c r="Y206" s="867"/>
      <c r="Z206" s="867"/>
      <c r="AA206" s="867"/>
      <c r="AB206" s="867"/>
      <c r="AC206" s="867"/>
      <c r="AD206" s="867"/>
      <c r="AE206" s="867"/>
      <c r="AF206" s="867"/>
      <c r="AG206" s="867"/>
      <c r="AH206" s="867"/>
      <c r="AI206" s="867"/>
      <c r="AJ206" s="867"/>
      <c r="AK206" s="867"/>
      <c r="AL206" s="867"/>
      <c r="AM206" s="867"/>
      <c r="AN206" s="867"/>
      <c r="AO206" s="867"/>
      <c r="AP206" s="867"/>
      <c r="AQ206" s="867"/>
      <c r="AR206" s="867"/>
      <c r="AS206" s="868"/>
      <c r="AU206" s="201" t="str">
        <f t="shared" si="8"/>
        <v/>
      </c>
      <c r="AV206" s="197"/>
    </row>
    <row r="207" spans="1:52" s="321" customFormat="1" ht="21" customHeight="1" x14ac:dyDescent="0.4">
      <c r="C207" s="322"/>
      <c r="D207" s="323"/>
      <c r="E207" s="323"/>
      <c r="F207" s="323"/>
      <c r="G207" s="323"/>
      <c r="H207" s="323"/>
      <c r="I207" s="323"/>
      <c r="J207" s="323"/>
      <c r="K207" s="323"/>
      <c r="L207" s="323"/>
      <c r="M207" s="323"/>
      <c r="N207" s="323"/>
      <c r="O207" s="323"/>
      <c r="P207" s="323"/>
      <c r="Q207" s="323"/>
      <c r="R207" s="323"/>
      <c r="S207" s="323"/>
      <c r="T207" s="323"/>
      <c r="U207" s="323"/>
      <c r="V207" s="323"/>
      <c r="W207" s="323"/>
      <c r="X207" s="323"/>
      <c r="Y207" s="323"/>
      <c r="Z207" s="323"/>
      <c r="AA207" s="323"/>
      <c r="AB207" s="323"/>
      <c r="AC207" s="323"/>
      <c r="AD207" s="323"/>
      <c r="AE207" s="323"/>
      <c r="AF207" s="323"/>
      <c r="AG207" s="323"/>
      <c r="AH207" s="323"/>
      <c r="AI207" s="323"/>
      <c r="AJ207" s="323"/>
      <c r="AK207" s="323"/>
      <c r="AL207" s="323"/>
      <c r="AM207" s="323"/>
      <c r="AN207" s="323"/>
      <c r="AO207" s="323"/>
      <c r="AP207" s="323"/>
      <c r="AQ207" s="323"/>
      <c r="AR207" s="323"/>
      <c r="AS207" s="323"/>
      <c r="AU207" s="324"/>
      <c r="AV207" s="325"/>
    </row>
    <row r="208" spans="1:52" ht="21" customHeight="1" x14ac:dyDescent="0.4">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c r="AC208" s="125"/>
      <c r="AD208" s="125"/>
      <c r="AE208" s="125"/>
      <c r="AF208" s="125"/>
      <c r="AG208" s="125"/>
      <c r="AH208" s="125"/>
      <c r="AI208" s="125"/>
      <c r="AJ208" s="125"/>
      <c r="AK208" s="125"/>
      <c r="AL208" s="125"/>
      <c r="AM208" s="125"/>
      <c r="AN208" s="125"/>
      <c r="AO208" s="125"/>
      <c r="AP208" s="125"/>
      <c r="AQ208" s="904" t="s">
        <v>613</v>
      </c>
      <c r="AR208" s="904"/>
      <c r="AS208" s="904"/>
      <c r="AT208" s="126"/>
      <c r="AU208" s="201" t="str">
        <f t="shared" si="7"/>
        <v/>
      </c>
      <c r="AV208" s="197"/>
    </row>
    <row r="209" spans="1:48" ht="12" customHeight="1" x14ac:dyDescent="0.4">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8"/>
      <c r="AR209" s="128"/>
      <c r="AS209" s="128"/>
      <c r="AT209" s="126"/>
      <c r="AU209" s="201" t="str">
        <f t="shared" si="7"/>
        <v/>
      </c>
      <c r="AV209" s="197"/>
    </row>
    <row r="210" spans="1:48" ht="21.95" customHeight="1" x14ac:dyDescent="0.4">
      <c r="A210" s="1031" t="s">
        <v>725</v>
      </c>
      <c r="B210" s="1031"/>
      <c r="C210" s="1031"/>
      <c r="D210" s="1031"/>
      <c r="E210" s="1031"/>
      <c r="F210" s="1031"/>
      <c r="G210" s="1031"/>
      <c r="H210" s="1031"/>
      <c r="I210" s="1031"/>
      <c r="J210" s="1031"/>
      <c r="K210" s="1031"/>
      <c r="L210" s="1031"/>
      <c r="M210" s="1031"/>
      <c r="N210" s="1031"/>
      <c r="O210" s="1031"/>
      <c r="P210" s="1031"/>
      <c r="Q210" s="1031"/>
      <c r="R210" s="1031"/>
      <c r="S210" s="1031"/>
      <c r="T210" s="1031"/>
      <c r="U210" s="1031"/>
      <c r="V210" s="1031"/>
      <c r="W210" s="1031"/>
      <c r="X210" s="1031"/>
      <c r="Y210" s="1031"/>
      <c r="Z210" s="1031"/>
      <c r="AA210" s="1031"/>
      <c r="AB210" s="1031"/>
      <c r="AC210" s="1031"/>
      <c r="AD210" s="1031"/>
      <c r="AE210" s="1031"/>
      <c r="AF210" s="1031"/>
      <c r="AG210" s="1031"/>
      <c r="AH210" s="1031"/>
      <c r="AI210" s="1031"/>
      <c r="AJ210" s="1031"/>
      <c r="AK210" s="1031"/>
      <c r="AL210" s="1031"/>
      <c r="AM210" s="1031"/>
      <c r="AN210" s="1031"/>
      <c r="AO210" s="1031"/>
      <c r="AP210" s="1031"/>
      <c r="AQ210" s="1031"/>
      <c r="AR210" s="1031"/>
      <c r="AS210" s="1031"/>
      <c r="AU210" s="201" t="str">
        <f t="shared" si="7"/>
        <v/>
      </c>
      <c r="AV210" s="197"/>
    </row>
    <row r="211" spans="1:48" ht="21" customHeight="1" thickBot="1" x14ac:dyDescent="0.45">
      <c r="C211" s="17"/>
      <c r="D211" s="17"/>
      <c r="E211" s="17"/>
      <c r="F211" s="11"/>
      <c r="G211" s="11"/>
      <c r="H211" s="11"/>
      <c r="I211" s="11"/>
      <c r="J211" s="11"/>
      <c r="K211" s="11"/>
      <c r="L211" s="11"/>
      <c r="M211" s="11"/>
      <c r="N211" s="11"/>
      <c r="O211" s="18"/>
      <c r="P211" s="18"/>
      <c r="Q211" s="18"/>
      <c r="R211" s="18"/>
      <c r="S211" s="18"/>
      <c r="T211" s="18"/>
      <c r="U211" s="18"/>
      <c r="V211" s="19"/>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201" t="str">
        <f t="shared" si="7"/>
        <v/>
      </c>
      <c r="AV211" s="197"/>
    </row>
    <row r="212" spans="1:48" ht="21" customHeight="1" x14ac:dyDescent="0.4">
      <c r="C212" s="113" t="s">
        <v>417</v>
      </c>
      <c r="D212" s="21"/>
      <c r="E212" s="21"/>
      <c r="F212" s="20"/>
      <c r="G212" s="20"/>
      <c r="H212" s="20"/>
      <c r="I212" s="20"/>
      <c r="J212" s="20"/>
      <c r="K212" s="20"/>
      <c r="L212" s="20"/>
      <c r="M212" s="20"/>
      <c r="N212" s="20"/>
      <c r="O212" s="93"/>
      <c r="P212" s="93"/>
      <c r="Q212" s="93"/>
      <c r="R212" s="93"/>
      <c r="S212" s="93"/>
      <c r="T212" s="93"/>
      <c r="U212" s="93"/>
      <c r="V212" s="94"/>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6"/>
      <c r="AT212" s="14"/>
      <c r="AU212" s="201" t="str">
        <f t="shared" si="7"/>
        <v/>
      </c>
      <c r="AV212" s="197"/>
    </row>
    <row r="213" spans="1:48" ht="21" customHeight="1" x14ac:dyDescent="0.4">
      <c r="C213" s="31"/>
      <c r="D213" s="106" t="s">
        <v>279</v>
      </c>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8"/>
      <c r="AT213" s="14"/>
      <c r="AU213" s="201" t="str">
        <f t="shared" si="7"/>
        <v/>
      </c>
      <c r="AV213" s="197"/>
    </row>
    <row r="214" spans="1:48" ht="21" customHeight="1" x14ac:dyDescent="0.4">
      <c r="C214" s="31"/>
      <c r="D214" s="99"/>
      <c r="E214" s="1072"/>
      <c r="F214" s="1073"/>
      <c r="G214" s="950" t="s">
        <v>277</v>
      </c>
      <c r="H214" s="906"/>
      <c r="I214" s="906"/>
      <c r="J214" s="906"/>
      <c r="K214" s="906"/>
      <c r="L214" s="906"/>
      <c r="M214" s="906"/>
      <c r="N214" s="906"/>
      <c r="O214" s="906"/>
      <c r="P214" s="906"/>
      <c r="Q214" s="906"/>
      <c r="R214" s="906"/>
      <c r="S214" s="906"/>
      <c r="T214" s="906"/>
      <c r="U214" s="906"/>
      <c r="V214" s="907"/>
      <c r="W214" s="1058" t="s">
        <v>670</v>
      </c>
      <c r="X214" s="1059"/>
      <c r="Y214" s="1059"/>
      <c r="Z214" s="1059"/>
      <c r="AA214" s="1059"/>
      <c r="AB214" s="1059"/>
      <c r="AC214" s="1059"/>
      <c r="AD214" s="1059"/>
      <c r="AE214" s="1059"/>
      <c r="AF214" s="1059"/>
      <c r="AG214" s="1059"/>
      <c r="AH214" s="1059"/>
      <c r="AI214" s="1059"/>
      <c r="AJ214" s="1059"/>
      <c r="AK214" s="1059"/>
      <c r="AL214" s="1059"/>
      <c r="AM214" s="1059"/>
      <c r="AN214" s="1059"/>
      <c r="AO214" s="1059"/>
      <c r="AP214" s="1059"/>
      <c r="AQ214" s="1059"/>
      <c r="AR214" s="1059"/>
      <c r="AS214" s="1060"/>
      <c r="AT214" s="14"/>
      <c r="AU214" s="201" t="str">
        <f t="shared" si="7"/>
        <v/>
      </c>
      <c r="AV214" s="197"/>
    </row>
    <row r="215" spans="1:48" ht="21" customHeight="1" x14ac:dyDescent="0.4">
      <c r="C215" s="31"/>
      <c r="D215" s="99"/>
      <c r="E215" s="1072"/>
      <c r="F215" s="1073"/>
      <c r="G215" s="950" t="s">
        <v>278</v>
      </c>
      <c r="H215" s="906"/>
      <c r="I215" s="906"/>
      <c r="J215" s="906"/>
      <c r="K215" s="906"/>
      <c r="L215" s="906"/>
      <c r="M215" s="906"/>
      <c r="N215" s="906"/>
      <c r="O215" s="906"/>
      <c r="P215" s="906"/>
      <c r="Q215" s="906"/>
      <c r="R215" s="906"/>
      <c r="S215" s="906"/>
      <c r="T215" s="906"/>
      <c r="U215" s="906"/>
      <c r="V215" s="907"/>
      <c r="W215" s="1061"/>
      <c r="X215" s="841"/>
      <c r="Y215" s="841"/>
      <c r="Z215" s="841"/>
      <c r="AA215" s="841"/>
      <c r="AB215" s="841"/>
      <c r="AC215" s="841"/>
      <c r="AD215" s="841"/>
      <c r="AE215" s="841"/>
      <c r="AF215" s="841"/>
      <c r="AG215" s="841"/>
      <c r="AH215" s="841"/>
      <c r="AI215" s="841"/>
      <c r="AJ215" s="841"/>
      <c r="AK215" s="841"/>
      <c r="AL215" s="841"/>
      <c r="AM215" s="841"/>
      <c r="AN215" s="841"/>
      <c r="AO215" s="841"/>
      <c r="AP215" s="841"/>
      <c r="AQ215" s="841"/>
      <c r="AR215" s="841"/>
      <c r="AS215" s="1062"/>
      <c r="AT215" s="14"/>
      <c r="AU215" s="201" t="str">
        <f t="shared" si="7"/>
        <v/>
      </c>
      <c r="AV215" s="197"/>
    </row>
    <row r="216" spans="1:48" ht="21" customHeight="1" x14ac:dyDescent="0.4">
      <c r="C216" s="31"/>
      <c r="D216" s="99"/>
      <c r="E216" s="1072"/>
      <c r="F216" s="1073"/>
      <c r="G216" s="950" t="s">
        <v>260</v>
      </c>
      <c r="H216" s="906"/>
      <c r="I216" s="906"/>
      <c r="J216" s="906"/>
      <c r="K216" s="906"/>
      <c r="L216" s="906"/>
      <c r="M216" s="906"/>
      <c r="N216" s="906"/>
      <c r="O216" s="906"/>
      <c r="P216" s="906"/>
      <c r="Q216" s="906"/>
      <c r="R216" s="906"/>
      <c r="S216" s="906"/>
      <c r="T216" s="906"/>
      <c r="U216" s="906"/>
      <c r="V216" s="907"/>
      <c r="W216" s="1061"/>
      <c r="X216" s="841"/>
      <c r="Y216" s="841"/>
      <c r="Z216" s="841"/>
      <c r="AA216" s="841"/>
      <c r="AB216" s="841"/>
      <c r="AC216" s="841"/>
      <c r="AD216" s="841"/>
      <c r="AE216" s="841"/>
      <c r="AF216" s="841"/>
      <c r="AG216" s="841"/>
      <c r="AH216" s="841"/>
      <c r="AI216" s="841"/>
      <c r="AJ216" s="841"/>
      <c r="AK216" s="841"/>
      <c r="AL216" s="841"/>
      <c r="AM216" s="841"/>
      <c r="AN216" s="841"/>
      <c r="AO216" s="841"/>
      <c r="AP216" s="841"/>
      <c r="AQ216" s="841"/>
      <c r="AR216" s="841"/>
      <c r="AS216" s="1062"/>
      <c r="AT216" s="14"/>
      <c r="AU216" s="201" t="str">
        <f t="shared" si="7"/>
        <v/>
      </c>
      <c r="AV216" s="197"/>
    </row>
    <row r="217" spans="1:48" ht="21" customHeight="1" x14ac:dyDescent="0.4">
      <c r="C217" s="31"/>
      <c r="D217" s="99"/>
      <c r="E217" s="1072"/>
      <c r="F217" s="1073"/>
      <c r="G217" s="950" t="s">
        <v>261</v>
      </c>
      <c r="H217" s="906"/>
      <c r="I217" s="906"/>
      <c r="J217" s="906"/>
      <c r="K217" s="906"/>
      <c r="L217" s="906"/>
      <c r="M217" s="906"/>
      <c r="N217" s="906"/>
      <c r="O217" s="906"/>
      <c r="P217" s="906"/>
      <c r="Q217" s="906"/>
      <c r="R217" s="906"/>
      <c r="S217" s="906"/>
      <c r="T217" s="906"/>
      <c r="U217" s="906"/>
      <c r="V217" s="907"/>
      <c r="W217" s="1061"/>
      <c r="X217" s="841"/>
      <c r="Y217" s="841"/>
      <c r="Z217" s="841"/>
      <c r="AA217" s="841"/>
      <c r="AB217" s="841"/>
      <c r="AC217" s="841"/>
      <c r="AD217" s="841"/>
      <c r="AE217" s="841"/>
      <c r="AF217" s="841"/>
      <c r="AG217" s="841"/>
      <c r="AH217" s="841"/>
      <c r="AI217" s="841"/>
      <c r="AJ217" s="841"/>
      <c r="AK217" s="841"/>
      <c r="AL217" s="841"/>
      <c r="AM217" s="841"/>
      <c r="AN217" s="841"/>
      <c r="AO217" s="841"/>
      <c r="AP217" s="841"/>
      <c r="AQ217" s="841"/>
      <c r="AR217" s="841"/>
      <c r="AS217" s="1062"/>
      <c r="AT217" s="14"/>
      <c r="AU217" s="201" t="str">
        <f t="shared" si="7"/>
        <v/>
      </c>
      <c r="AV217" s="197"/>
    </row>
    <row r="218" spans="1:48" ht="21" customHeight="1" x14ac:dyDescent="0.4">
      <c r="C218" s="31"/>
      <c r="D218" s="92"/>
      <c r="E218" s="1072"/>
      <c r="F218" s="1073"/>
      <c r="G218" s="950" t="s">
        <v>262</v>
      </c>
      <c r="H218" s="906"/>
      <c r="I218" s="906"/>
      <c r="J218" s="906"/>
      <c r="K218" s="906"/>
      <c r="L218" s="906"/>
      <c r="M218" s="906"/>
      <c r="N218" s="906"/>
      <c r="O218" s="906"/>
      <c r="P218" s="906"/>
      <c r="Q218" s="906"/>
      <c r="R218" s="906"/>
      <c r="S218" s="906"/>
      <c r="T218" s="906"/>
      <c r="U218" s="906"/>
      <c r="V218" s="907"/>
      <c r="W218" s="1063"/>
      <c r="X218" s="1064"/>
      <c r="Y218" s="1064"/>
      <c r="Z218" s="1064"/>
      <c r="AA218" s="1064"/>
      <c r="AB218" s="1064"/>
      <c r="AC218" s="1064"/>
      <c r="AD218" s="1064"/>
      <c r="AE218" s="1064"/>
      <c r="AF218" s="1064"/>
      <c r="AG218" s="1064"/>
      <c r="AH218" s="1064"/>
      <c r="AI218" s="1064"/>
      <c r="AJ218" s="1064"/>
      <c r="AK218" s="1064"/>
      <c r="AL218" s="1064"/>
      <c r="AM218" s="1064"/>
      <c r="AN218" s="1064"/>
      <c r="AO218" s="1064"/>
      <c r="AP218" s="1064"/>
      <c r="AQ218" s="1064"/>
      <c r="AR218" s="1064"/>
      <c r="AS218" s="1065"/>
      <c r="AT218" s="14"/>
      <c r="AU218" s="201" t="str">
        <f t="shared" si="7"/>
        <v/>
      </c>
      <c r="AV218" s="197"/>
    </row>
    <row r="219" spans="1:48" ht="9" customHeight="1" x14ac:dyDescent="0.4">
      <c r="C219" s="31"/>
      <c r="AS219" s="77"/>
      <c r="AU219" s="201" t="str">
        <f t="shared" si="7"/>
        <v/>
      </c>
      <c r="AV219" s="197"/>
    </row>
    <row r="220" spans="1:48" ht="21" customHeight="1" x14ac:dyDescent="0.4">
      <c r="C220" s="31"/>
      <c r="D220" s="106" t="s">
        <v>338</v>
      </c>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M220" s="100"/>
      <c r="AN220" s="100"/>
      <c r="AO220" s="100"/>
      <c r="AP220" s="100"/>
      <c r="AQ220" s="100"/>
      <c r="AR220" s="100"/>
      <c r="AS220" s="101"/>
      <c r="AU220" s="201" t="str">
        <f t="shared" si="7"/>
        <v/>
      </c>
      <c r="AV220" s="197"/>
    </row>
    <row r="221" spans="1:48" ht="21" customHeight="1" x14ac:dyDescent="0.4">
      <c r="C221" s="31"/>
      <c r="D221" s="102"/>
      <c r="E221" s="1074"/>
      <c r="F221" s="1075"/>
      <c r="G221" s="1075"/>
      <c r="H221" s="1075"/>
      <c r="I221" s="1075"/>
      <c r="J221" s="1075"/>
      <c r="K221" s="1075"/>
      <c r="L221" s="1075"/>
      <c r="M221" s="1075"/>
      <c r="N221" s="1075"/>
      <c r="O221" s="1075"/>
      <c r="P221" s="1075"/>
      <c r="Q221" s="1075"/>
      <c r="R221" s="1075"/>
      <c r="S221" s="1075"/>
      <c r="T221" s="1075"/>
      <c r="U221" s="1075"/>
      <c r="V221" s="1075"/>
      <c r="W221" s="1075"/>
      <c r="X221" s="1075"/>
      <c r="Y221" s="1075"/>
      <c r="Z221" s="1075"/>
      <c r="AA221" s="1075"/>
      <c r="AB221" s="1075"/>
      <c r="AC221" s="1075"/>
      <c r="AD221" s="1075"/>
      <c r="AE221" s="1075"/>
      <c r="AF221" s="1075"/>
      <c r="AG221" s="1075"/>
      <c r="AH221" s="1075"/>
      <c r="AI221" s="1075"/>
      <c r="AJ221" s="1075"/>
      <c r="AK221" s="1075"/>
      <c r="AL221" s="1075"/>
      <c r="AM221" s="1075"/>
      <c r="AN221" s="1075"/>
      <c r="AO221" s="1075"/>
      <c r="AP221" s="1075"/>
      <c r="AQ221" s="1075"/>
      <c r="AR221" s="1075"/>
      <c r="AS221" s="1076"/>
      <c r="AU221" s="201" t="str">
        <f t="shared" si="7"/>
        <v/>
      </c>
      <c r="AV221" s="197"/>
    </row>
    <row r="222" spans="1:48" ht="21" customHeight="1" x14ac:dyDescent="0.4">
      <c r="C222" s="31"/>
      <c r="D222" s="102"/>
      <c r="E222" s="1077"/>
      <c r="F222" s="1078"/>
      <c r="G222" s="1078"/>
      <c r="H222" s="1078"/>
      <c r="I222" s="1078"/>
      <c r="J222" s="1078"/>
      <c r="K222" s="1078"/>
      <c r="L222" s="1078"/>
      <c r="M222" s="1078"/>
      <c r="N222" s="1078"/>
      <c r="O222" s="1078"/>
      <c r="P222" s="1078"/>
      <c r="Q222" s="1078"/>
      <c r="R222" s="1078"/>
      <c r="S222" s="1078"/>
      <c r="T222" s="1078"/>
      <c r="U222" s="1078"/>
      <c r="V222" s="1078"/>
      <c r="W222" s="1078"/>
      <c r="X222" s="1078"/>
      <c r="Y222" s="1078"/>
      <c r="Z222" s="1078"/>
      <c r="AA222" s="1078"/>
      <c r="AB222" s="1078"/>
      <c r="AC222" s="1078"/>
      <c r="AD222" s="1078"/>
      <c r="AE222" s="1078"/>
      <c r="AF222" s="1078"/>
      <c r="AG222" s="1078"/>
      <c r="AH222" s="1078"/>
      <c r="AI222" s="1078"/>
      <c r="AJ222" s="1078"/>
      <c r="AK222" s="1078"/>
      <c r="AL222" s="1078"/>
      <c r="AM222" s="1078"/>
      <c r="AN222" s="1078"/>
      <c r="AO222" s="1078"/>
      <c r="AP222" s="1078"/>
      <c r="AQ222" s="1078"/>
      <c r="AR222" s="1078"/>
      <c r="AS222" s="1079"/>
      <c r="AU222" s="201" t="str">
        <f t="shared" si="7"/>
        <v/>
      </c>
      <c r="AV222" s="197"/>
    </row>
    <row r="223" spans="1:48" ht="21" customHeight="1" x14ac:dyDescent="0.4">
      <c r="C223" s="31"/>
      <c r="D223" s="102"/>
      <c r="E223" s="1077"/>
      <c r="F223" s="1078"/>
      <c r="G223" s="1078"/>
      <c r="H223" s="1078"/>
      <c r="I223" s="1078"/>
      <c r="J223" s="1078"/>
      <c r="K223" s="1078"/>
      <c r="L223" s="1078"/>
      <c r="M223" s="1078"/>
      <c r="N223" s="1078"/>
      <c r="O223" s="1078"/>
      <c r="P223" s="1078"/>
      <c r="Q223" s="1078"/>
      <c r="R223" s="1078"/>
      <c r="S223" s="1078"/>
      <c r="T223" s="1078"/>
      <c r="U223" s="1078"/>
      <c r="V223" s="1078"/>
      <c r="W223" s="1078"/>
      <c r="X223" s="1078"/>
      <c r="Y223" s="1078"/>
      <c r="Z223" s="1078"/>
      <c r="AA223" s="1078"/>
      <c r="AB223" s="1078"/>
      <c r="AC223" s="1078"/>
      <c r="AD223" s="1078"/>
      <c r="AE223" s="1078"/>
      <c r="AF223" s="1078"/>
      <c r="AG223" s="1078"/>
      <c r="AH223" s="1078"/>
      <c r="AI223" s="1078"/>
      <c r="AJ223" s="1078"/>
      <c r="AK223" s="1078"/>
      <c r="AL223" s="1078"/>
      <c r="AM223" s="1078"/>
      <c r="AN223" s="1078"/>
      <c r="AO223" s="1078"/>
      <c r="AP223" s="1078"/>
      <c r="AQ223" s="1078"/>
      <c r="AR223" s="1078"/>
      <c r="AS223" s="1079"/>
      <c r="AU223" s="201" t="str">
        <f t="shared" si="7"/>
        <v/>
      </c>
      <c r="AV223" s="197"/>
    </row>
    <row r="224" spans="1:48" ht="21" customHeight="1" x14ac:dyDescent="0.4">
      <c r="C224" s="31"/>
      <c r="D224" s="102"/>
      <c r="E224" s="1077"/>
      <c r="F224" s="1078"/>
      <c r="G224" s="1078"/>
      <c r="H224" s="1078"/>
      <c r="I224" s="1078"/>
      <c r="J224" s="1078"/>
      <c r="K224" s="1078"/>
      <c r="L224" s="1078"/>
      <c r="M224" s="1078"/>
      <c r="N224" s="1078"/>
      <c r="O224" s="1078"/>
      <c r="P224" s="1078"/>
      <c r="Q224" s="1078"/>
      <c r="R224" s="1078"/>
      <c r="S224" s="1078"/>
      <c r="T224" s="1078"/>
      <c r="U224" s="1078"/>
      <c r="V224" s="1078"/>
      <c r="W224" s="1078"/>
      <c r="X224" s="1078"/>
      <c r="Y224" s="1078"/>
      <c r="Z224" s="1078"/>
      <c r="AA224" s="1078"/>
      <c r="AB224" s="1078"/>
      <c r="AC224" s="1078"/>
      <c r="AD224" s="1078"/>
      <c r="AE224" s="1078"/>
      <c r="AF224" s="1078"/>
      <c r="AG224" s="1078"/>
      <c r="AH224" s="1078"/>
      <c r="AI224" s="1078"/>
      <c r="AJ224" s="1078"/>
      <c r="AK224" s="1078"/>
      <c r="AL224" s="1078"/>
      <c r="AM224" s="1078"/>
      <c r="AN224" s="1078"/>
      <c r="AO224" s="1078"/>
      <c r="AP224" s="1078"/>
      <c r="AQ224" s="1078"/>
      <c r="AR224" s="1078"/>
      <c r="AS224" s="1079"/>
      <c r="AU224" s="201" t="str">
        <f t="shared" si="7"/>
        <v/>
      </c>
      <c r="AV224" s="197"/>
    </row>
    <row r="225" spans="3:48" ht="21" customHeight="1" x14ac:dyDescent="0.4">
      <c r="C225" s="31"/>
      <c r="D225" s="103"/>
      <c r="E225" s="1080"/>
      <c r="F225" s="1081"/>
      <c r="G225" s="1081"/>
      <c r="H225" s="1081"/>
      <c r="I225" s="1081"/>
      <c r="J225" s="1081"/>
      <c r="K225" s="1081"/>
      <c r="L225" s="1081"/>
      <c r="M225" s="1081"/>
      <c r="N225" s="1081"/>
      <c r="O225" s="1081"/>
      <c r="P225" s="1081"/>
      <c r="Q225" s="1081"/>
      <c r="R225" s="1081"/>
      <c r="S225" s="1081"/>
      <c r="T225" s="1081"/>
      <c r="U225" s="1081"/>
      <c r="V225" s="1081"/>
      <c r="W225" s="1081"/>
      <c r="X225" s="1081"/>
      <c r="Y225" s="1081"/>
      <c r="Z225" s="1081"/>
      <c r="AA225" s="1081"/>
      <c r="AB225" s="1081"/>
      <c r="AC225" s="1081"/>
      <c r="AD225" s="1081"/>
      <c r="AE225" s="1081"/>
      <c r="AF225" s="1081"/>
      <c r="AG225" s="1081"/>
      <c r="AH225" s="1081"/>
      <c r="AI225" s="1081"/>
      <c r="AJ225" s="1081"/>
      <c r="AK225" s="1081"/>
      <c r="AL225" s="1081"/>
      <c r="AM225" s="1081"/>
      <c r="AN225" s="1081"/>
      <c r="AO225" s="1081"/>
      <c r="AP225" s="1081"/>
      <c r="AQ225" s="1081"/>
      <c r="AR225" s="1081"/>
      <c r="AS225" s="1082"/>
      <c r="AU225" s="201" t="str">
        <f t="shared" si="7"/>
        <v/>
      </c>
      <c r="AV225" s="197"/>
    </row>
    <row r="226" spans="3:48" ht="9" customHeight="1" x14ac:dyDescent="0.4">
      <c r="C226" s="31"/>
      <c r="AS226" s="77"/>
      <c r="AU226" s="201" t="str">
        <f t="shared" si="7"/>
        <v/>
      </c>
      <c r="AV226" s="197"/>
    </row>
    <row r="227" spans="3:48" ht="21" customHeight="1" x14ac:dyDescent="0.4">
      <c r="C227" s="31"/>
      <c r="D227" s="106" t="s">
        <v>294</v>
      </c>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c r="AS227" s="101"/>
      <c r="AU227" s="201" t="str">
        <f t="shared" ref="AU227:AU295" si="9">IF(AV227&lt;&gt;"","!","")</f>
        <v/>
      </c>
      <c r="AV227" s="197"/>
    </row>
    <row r="228" spans="3:48" ht="21" customHeight="1" x14ac:dyDescent="0.4">
      <c r="C228" s="31"/>
      <c r="D228" s="102"/>
      <c r="E228" s="1074"/>
      <c r="F228" s="1075"/>
      <c r="G228" s="1075"/>
      <c r="H228" s="1075"/>
      <c r="I228" s="1075"/>
      <c r="J228" s="1075"/>
      <c r="K228" s="1075"/>
      <c r="L228" s="1075"/>
      <c r="M228" s="1075"/>
      <c r="N228" s="1075"/>
      <c r="O228" s="1075"/>
      <c r="P228" s="1075"/>
      <c r="Q228" s="1075"/>
      <c r="R228" s="1075"/>
      <c r="S228" s="1075"/>
      <c r="T228" s="1075"/>
      <c r="U228" s="1075"/>
      <c r="V228" s="1075"/>
      <c r="W228" s="1075"/>
      <c r="X228" s="1075"/>
      <c r="Y228" s="1075"/>
      <c r="Z228" s="1075"/>
      <c r="AA228" s="1075"/>
      <c r="AB228" s="1075"/>
      <c r="AC228" s="1075"/>
      <c r="AD228" s="1075"/>
      <c r="AE228" s="1075"/>
      <c r="AF228" s="1075"/>
      <c r="AG228" s="1075"/>
      <c r="AH228" s="1075"/>
      <c r="AI228" s="1075"/>
      <c r="AJ228" s="1075"/>
      <c r="AK228" s="1075"/>
      <c r="AL228" s="1075"/>
      <c r="AM228" s="1075"/>
      <c r="AN228" s="1075"/>
      <c r="AO228" s="1075"/>
      <c r="AP228" s="1075"/>
      <c r="AQ228" s="1075"/>
      <c r="AR228" s="1075"/>
      <c r="AS228" s="1076"/>
      <c r="AU228" s="201" t="str">
        <f t="shared" si="9"/>
        <v/>
      </c>
      <c r="AV228" s="197"/>
    </row>
    <row r="229" spans="3:48" ht="21" customHeight="1" x14ac:dyDescent="0.4">
      <c r="C229" s="31"/>
      <c r="D229" s="102"/>
      <c r="E229" s="1077"/>
      <c r="F229" s="1078"/>
      <c r="G229" s="1078"/>
      <c r="H229" s="1078"/>
      <c r="I229" s="1078"/>
      <c r="J229" s="1078"/>
      <c r="K229" s="1078"/>
      <c r="L229" s="1078"/>
      <c r="M229" s="1078"/>
      <c r="N229" s="1078"/>
      <c r="O229" s="1078"/>
      <c r="P229" s="1078"/>
      <c r="Q229" s="1078"/>
      <c r="R229" s="1078"/>
      <c r="S229" s="1078"/>
      <c r="T229" s="1078"/>
      <c r="U229" s="1078"/>
      <c r="V229" s="1078"/>
      <c r="W229" s="1078"/>
      <c r="X229" s="1078"/>
      <c r="Y229" s="1078"/>
      <c r="Z229" s="1078"/>
      <c r="AA229" s="1078"/>
      <c r="AB229" s="1078"/>
      <c r="AC229" s="1078"/>
      <c r="AD229" s="1078"/>
      <c r="AE229" s="1078"/>
      <c r="AF229" s="1078"/>
      <c r="AG229" s="1078"/>
      <c r="AH229" s="1078"/>
      <c r="AI229" s="1078"/>
      <c r="AJ229" s="1078"/>
      <c r="AK229" s="1078"/>
      <c r="AL229" s="1078"/>
      <c r="AM229" s="1078"/>
      <c r="AN229" s="1078"/>
      <c r="AO229" s="1078"/>
      <c r="AP229" s="1078"/>
      <c r="AQ229" s="1078"/>
      <c r="AR229" s="1078"/>
      <c r="AS229" s="1079"/>
      <c r="AU229" s="201" t="str">
        <f t="shared" si="9"/>
        <v/>
      </c>
      <c r="AV229" s="197"/>
    </row>
    <row r="230" spans="3:48" ht="21" customHeight="1" x14ac:dyDescent="0.4">
      <c r="C230" s="31"/>
      <c r="D230" s="102"/>
      <c r="E230" s="1077"/>
      <c r="F230" s="1078"/>
      <c r="G230" s="1078"/>
      <c r="H230" s="1078"/>
      <c r="I230" s="1078"/>
      <c r="J230" s="1078"/>
      <c r="K230" s="1078"/>
      <c r="L230" s="1078"/>
      <c r="M230" s="1078"/>
      <c r="N230" s="1078"/>
      <c r="O230" s="1078"/>
      <c r="P230" s="1078"/>
      <c r="Q230" s="1078"/>
      <c r="R230" s="1078"/>
      <c r="S230" s="1078"/>
      <c r="T230" s="1078"/>
      <c r="U230" s="1078"/>
      <c r="V230" s="1078"/>
      <c r="W230" s="1078"/>
      <c r="X230" s="1078"/>
      <c r="Y230" s="1078"/>
      <c r="Z230" s="1078"/>
      <c r="AA230" s="1078"/>
      <c r="AB230" s="1078"/>
      <c r="AC230" s="1078"/>
      <c r="AD230" s="1078"/>
      <c r="AE230" s="1078"/>
      <c r="AF230" s="1078"/>
      <c r="AG230" s="1078"/>
      <c r="AH230" s="1078"/>
      <c r="AI230" s="1078"/>
      <c r="AJ230" s="1078"/>
      <c r="AK230" s="1078"/>
      <c r="AL230" s="1078"/>
      <c r="AM230" s="1078"/>
      <c r="AN230" s="1078"/>
      <c r="AO230" s="1078"/>
      <c r="AP230" s="1078"/>
      <c r="AQ230" s="1078"/>
      <c r="AR230" s="1078"/>
      <c r="AS230" s="1079"/>
      <c r="AU230" s="201" t="str">
        <f t="shared" si="9"/>
        <v/>
      </c>
      <c r="AV230" s="197"/>
    </row>
    <row r="231" spans="3:48" ht="21" customHeight="1" x14ac:dyDescent="0.4">
      <c r="C231" s="31"/>
      <c r="D231" s="102"/>
      <c r="E231" s="1077"/>
      <c r="F231" s="1078"/>
      <c r="G231" s="1078"/>
      <c r="H231" s="1078"/>
      <c r="I231" s="1078"/>
      <c r="J231" s="1078"/>
      <c r="K231" s="1078"/>
      <c r="L231" s="1078"/>
      <c r="M231" s="1078"/>
      <c r="N231" s="1078"/>
      <c r="O231" s="1078"/>
      <c r="P231" s="1078"/>
      <c r="Q231" s="1078"/>
      <c r="R231" s="1078"/>
      <c r="S231" s="1078"/>
      <c r="T231" s="1078"/>
      <c r="U231" s="1078"/>
      <c r="V231" s="1078"/>
      <c r="W231" s="1078"/>
      <c r="X231" s="1078"/>
      <c r="Y231" s="1078"/>
      <c r="Z231" s="1078"/>
      <c r="AA231" s="1078"/>
      <c r="AB231" s="1078"/>
      <c r="AC231" s="1078"/>
      <c r="AD231" s="1078"/>
      <c r="AE231" s="1078"/>
      <c r="AF231" s="1078"/>
      <c r="AG231" s="1078"/>
      <c r="AH231" s="1078"/>
      <c r="AI231" s="1078"/>
      <c r="AJ231" s="1078"/>
      <c r="AK231" s="1078"/>
      <c r="AL231" s="1078"/>
      <c r="AM231" s="1078"/>
      <c r="AN231" s="1078"/>
      <c r="AO231" s="1078"/>
      <c r="AP231" s="1078"/>
      <c r="AQ231" s="1078"/>
      <c r="AR231" s="1078"/>
      <c r="AS231" s="1079"/>
      <c r="AU231" s="201" t="str">
        <f t="shared" si="9"/>
        <v/>
      </c>
      <c r="AV231" s="197"/>
    </row>
    <row r="232" spans="3:48" ht="21" customHeight="1" x14ac:dyDescent="0.4">
      <c r="C232" s="31"/>
      <c r="D232" s="103"/>
      <c r="E232" s="1080"/>
      <c r="F232" s="1081"/>
      <c r="G232" s="1081"/>
      <c r="H232" s="1081"/>
      <c r="I232" s="1081"/>
      <c r="J232" s="1081"/>
      <c r="K232" s="1081"/>
      <c r="L232" s="1081"/>
      <c r="M232" s="1081"/>
      <c r="N232" s="1081"/>
      <c r="O232" s="1081"/>
      <c r="P232" s="1081"/>
      <c r="Q232" s="1081"/>
      <c r="R232" s="1081"/>
      <c r="S232" s="1081"/>
      <c r="T232" s="1081"/>
      <c r="U232" s="1081"/>
      <c r="V232" s="1081"/>
      <c r="W232" s="1081"/>
      <c r="X232" s="1081"/>
      <c r="Y232" s="1081"/>
      <c r="Z232" s="1081"/>
      <c r="AA232" s="1081"/>
      <c r="AB232" s="1081"/>
      <c r="AC232" s="1081"/>
      <c r="AD232" s="1081"/>
      <c r="AE232" s="1081"/>
      <c r="AF232" s="1081"/>
      <c r="AG232" s="1081"/>
      <c r="AH232" s="1081"/>
      <c r="AI232" s="1081"/>
      <c r="AJ232" s="1081"/>
      <c r="AK232" s="1081"/>
      <c r="AL232" s="1081"/>
      <c r="AM232" s="1081"/>
      <c r="AN232" s="1081"/>
      <c r="AO232" s="1081"/>
      <c r="AP232" s="1081"/>
      <c r="AQ232" s="1081"/>
      <c r="AR232" s="1081"/>
      <c r="AS232" s="1082"/>
      <c r="AU232" s="201" t="str">
        <f t="shared" si="9"/>
        <v/>
      </c>
      <c r="AV232" s="197"/>
    </row>
    <row r="233" spans="3:48" ht="9" customHeight="1" x14ac:dyDescent="0.4">
      <c r="C233" s="31"/>
      <c r="AS233" s="77"/>
      <c r="AU233" s="201" t="str">
        <f t="shared" si="9"/>
        <v/>
      </c>
      <c r="AV233" s="197"/>
    </row>
    <row r="234" spans="3:48" ht="21" customHeight="1" x14ac:dyDescent="0.4">
      <c r="C234" s="31"/>
      <c r="D234" s="106" t="s">
        <v>339</v>
      </c>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8"/>
      <c r="AU234" s="201" t="str">
        <f t="shared" si="9"/>
        <v/>
      </c>
      <c r="AV234" s="197"/>
    </row>
    <row r="235" spans="3:48" ht="21" customHeight="1" x14ac:dyDescent="0.4">
      <c r="C235" s="31"/>
      <c r="D235" s="102"/>
      <c r="E235" s="1093"/>
      <c r="F235" s="1075"/>
      <c r="G235" s="1075"/>
      <c r="H235" s="1075"/>
      <c r="I235" s="1075"/>
      <c r="J235" s="1075"/>
      <c r="K235" s="1075"/>
      <c r="L235" s="1075"/>
      <c r="M235" s="1075"/>
      <c r="N235" s="1075"/>
      <c r="O235" s="1075"/>
      <c r="P235" s="1075"/>
      <c r="Q235" s="1075"/>
      <c r="R235" s="1075"/>
      <c r="S235" s="1075"/>
      <c r="T235" s="1075"/>
      <c r="U235" s="1075"/>
      <c r="V235" s="1075"/>
      <c r="W235" s="1075"/>
      <c r="X235" s="1075"/>
      <c r="Y235" s="1075"/>
      <c r="Z235" s="1075"/>
      <c r="AA235" s="1075"/>
      <c r="AB235" s="1075"/>
      <c r="AC235" s="1075"/>
      <c r="AD235" s="1075"/>
      <c r="AE235" s="1075"/>
      <c r="AF235" s="1075"/>
      <c r="AG235" s="1075"/>
      <c r="AH235" s="1075"/>
      <c r="AI235" s="1075"/>
      <c r="AJ235" s="1075"/>
      <c r="AK235" s="1075"/>
      <c r="AL235" s="1075"/>
      <c r="AM235" s="1075"/>
      <c r="AN235" s="1075"/>
      <c r="AO235" s="1075"/>
      <c r="AP235" s="1075"/>
      <c r="AQ235" s="1075"/>
      <c r="AR235" s="1075"/>
      <c r="AS235" s="1076"/>
      <c r="AU235" s="201" t="str">
        <f t="shared" si="9"/>
        <v/>
      </c>
      <c r="AV235" s="197"/>
    </row>
    <row r="236" spans="3:48" ht="21" customHeight="1" x14ac:dyDescent="0.4">
      <c r="C236" s="31"/>
      <c r="D236" s="102"/>
      <c r="E236" s="1077"/>
      <c r="F236" s="1078"/>
      <c r="G236" s="1078"/>
      <c r="H236" s="1078"/>
      <c r="I236" s="1078"/>
      <c r="J236" s="1078"/>
      <c r="K236" s="1078"/>
      <c r="L236" s="1078"/>
      <c r="M236" s="1078"/>
      <c r="N236" s="1078"/>
      <c r="O236" s="1078"/>
      <c r="P236" s="1078"/>
      <c r="Q236" s="1078"/>
      <c r="R236" s="1078"/>
      <c r="S236" s="1078"/>
      <c r="T236" s="1078"/>
      <c r="U236" s="1078"/>
      <c r="V236" s="1078"/>
      <c r="W236" s="1078"/>
      <c r="X236" s="1078"/>
      <c r="Y236" s="1078"/>
      <c r="Z236" s="1078"/>
      <c r="AA236" s="1078"/>
      <c r="AB236" s="1078"/>
      <c r="AC236" s="1078"/>
      <c r="AD236" s="1078"/>
      <c r="AE236" s="1078"/>
      <c r="AF236" s="1078"/>
      <c r="AG236" s="1078"/>
      <c r="AH236" s="1078"/>
      <c r="AI236" s="1078"/>
      <c r="AJ236" s="1078"/>
      <c r="AK236" s="1078"/>
      <c r="AL236" s="1078"/>
      <c r="AM236" s="1078"/>
      <c r="AN236" s="1078"/>
      <c r="AO236" s="1078"/>
      <c r="AP236" s="1078"/>
      <c r="AQ236" s="1078"/>
      <c r="AR236" s="1078"/>
      <c r="AS236" s="1079"/>
      <c r="AU236" s="201" t="str">
        <f t="shared" si="9"/>
        <v/>
      </c>
      <c r="AV236" s="197"/>
    </row>
    <row r="237" spans="3:48" ht="21" customHeight="1" thickBot="1" x14ac:dyDescent="0.45">
      <c r="C237" s="78"/>
      <c r="D237" s="104"/>
      <c r="E237" s="1088"/>
      <c r="F237" s="1089"/>
      <c r="G237" s="1089"/>
      <c r="H237" s="1089"/>
      <c r="I237" s="1089"/>
      <c r="J237" s="1089"/>
      <c r="K237" s="1089"/>
      <c r="L237" s="1089"/>
      <c r="M237" s="1089"/>
      <c r="N237" s="1089"/>
      <c r="O237" s="1089"/>
      <c r="P237" s="1089"/>
      <c r="Q237" s="1089"/>
      <c r="R237" s="1089"/>
      <c r="S237" s="1089"/>
      <c r="T237" s="1089"/>
      <c r="U237" s="1089"/>
      <c r="V237" s="1089"/>
      <c r="W237" s="1089"/>
      <c r="X237" s="1089"/>
      <c r="Y237" s="1089"/>
      <c r="Z237" s="1089"/>
      <c r="AA237" s="1089"/>
      <c r="AB237" s="1089"/>
      <c r="AC237" s="1089"/>
      <c r="AD237" s="1089"/>
      <c r="AE237" s="1089"/>
      <c r="AF237" s="1089"/>
      <c r="AG237" s="1089"/>
      <c r="AH237" s="1089"/>
      <c r="AI237" s="1089"/>
      <c r="AJ237" s="1089"/>
      <c r="AK237" s="1089"/>
      <c r="AL237" s="1089"/>
      <c r="AM237" s="1089"/>
      <c r="AN237" s="1089"/>
      <c r="AO237" s="1089"/>
      <c r="AP237" s="1089"/>
      <c r="AQ237" s="1089"/>
      <c r="AR237" s="1089"/>
      <c r="AS237" s="1090"/>
      <c r="AU237" s="201" t="str">
        <f t="shared" si="9"/>
        <v/>
      </c>
      <c r="AV237" s="197"/>
    </row>
    <row r="238" spans="3:48" ht="21" customHeight="1" thickBot="1" x14ac:dyDescent="0.45">
      <c r="C238" s="17"/>
      <c r="D238" s="17"/>
      <c r="E238" s="17"/>
      <c r="F238" s="11"/>
      <c r="G238" s="11"/>
      <c r="H238" s="11"/>
      <c r="I238" s="11"/>
      <c r="J238" s="11"/>
      <c r="K238" s="11"/>
      <c r="L238" s="11"/>
      <c r="M238" s="11"/>
      <c r="N238" s="11"/>
      <c r="O238" s="18"/>
      <c r="P238" s="18"/>
      <c r="Q238" s="18"/>
      <c r="R238" s="18"/>
      <c r="S238" s="18"/>
      <c r="T238" s="18"/>
      <c r="U238" s="18"/>
      <c r="V238" s="19"/>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201" t="str">
        <f t="shared" si="9"/>
        <v/>
      </c>
      <c r="AV238" s="197"/>
    </row>
    <row r="239" spans="3:48" ht="21" customHeight="1" x14ac:dyDescent="0.4">
      <c r="C239" s="113" t="s">
        <v>418</v>
      </c>
      <c r="D239" s="21"/>
      <c r="E239" s="21"/>
      <c r="F239" s="20"/>
      <c r="G239" s="20"/>
      <c r="H239" s="20"/>
      <c r="I239" s="20"/>
      <c r="J239" s="20"/>
      <c r="K239" s="20"/>
      <c r="L239" s="20"/>
      <c r="M239" s="20"/>
      <c r="N239" s="20"/>
      <c r="O239" s="93"/>
      <c r="P239" s="93"/>
      <c r="Q239" s="93"/>
      <c r="R239" s="93"/>
      <c r="S239" s="93"/>
      <c r="T239" s="93"/>
      <c r="U239" s="93"/>
      <c r="V239" s="94"/>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6"/>
      <c r="AT239" s="14"/>
      <c r="AU239" s="201" t="str">
        <f t="shared" si="9"/>
        <v/>
      </c>
      <c r="AV239" s="197"/>
    </row>
    <row r="240" spans="3:48" ht="21" customHeight="1" x14ac:dyDescent="0.4">
      <c r="C240" s="31"/>
      <c r="D240" s="106" t="s">
        <v>56</v>
      </c>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8"/>
      <c r="AU240" s="201" t="str">
        <f t="shared" si="9"/>
        <v/>
      </c>
      <c r="AV240" s="197"/>
    </row>
    <row r="241" spans="3:48" ht="21" customHeight="1" x14ac:dyDescent="0.4">
      <c r="C241" s="31"/>
      <c r="D241" s="105"/>
      <c r="E241" s="1066" t="s">
        <v>53</v>
      </c>
      <c r="F241" s="1067"/>
      <c r="G241" s="1067"/>
      <c r="H241" s="1067"/>
      <c r="I241" s="1067"/>
      <c r="J241" s="1067"/>
      <c r="K241" s="1067"/>
      <c r="L241" s="1067"/>
      <c r="M241" s="1068"/>
      <c r="N241" s="1066" t="s">
        <v>54</v>
      </c>
      <c r="O241" s="1067"/>
      <c r="P241" s="1067"/>
      <c r="Q241" s="1067"/>
      <c r="R241" s="1067"/>
      <c r="S241" s="1067"/>
      <c r="T241" s="1067"/>
      <c r="U241" s="1067"/>
      <c r="V241" s="1067"/>
      <c r="W241" s="1067"/>
      <c r="X241" s="1067"/>
      <c r="Y241" s="1067"/>
      <c r="Z241" s="1067"/>
      <c r="AA241" s="1067"/>
      <c r="AB241" s="1067"/>
      <c r="AC241" s="1068"/>
      <c r="AD241" s="1066" t="s">
        <v>55</v>
      </c>
      <c r="AE241" s="1067"/>
      <c r="AF241" s="1067"/>
      <c r="AG241" s="1067"/>
      <c r="AH241" s="1067"/>
      <c r="AI241" s="1067"/>
      <c r="AJ241" s="1067"/>
      <c r="AK241" s="1067"/>
      <c r="AL241" s="1067"/>
      <c r="AM241" s="1067"/>
      <c r="AN241" s="1067"/>
      <c r="AO241" s="1067"/>
      <c r="AP241" s="1067"/>
      <c r="AQ241" s="1067"/>
      <c r="AR241" s="1067"/>
      <c r="AS241" s="1083"/>
      <c r="AU241" s="201" t="str">
        <f t="shared" si="9"/>
        <v/>
      </c>
      <c r="AV241" s="197"/>
    </row>
    <row r="242" spans="3:48" ht="21" customHeight="1" x14ac:dyDescent="0.4">
      <c r="C242" s="31"/>
      <c r="D242" s="105"/>
      <c r="E242" s="1069"/>
      <c r="F242" s="1070"/>
      <c r="G242" s="1070"/>
      <c r="H242" s="1070"/>
      <c r="I242" s="1070"/>
      <c r="J242" s="1070"/>
      <c r="K242" s="1070"/>
      <c r="L242" s="1070"/>
      <c r="M242" s="1071"/>
      <c r="N242" s="1069"/>
      <c r="O242" s="1070"/>
      <c r="P242" s="1070"/>
      <c r="Q242" s="1070"/>
      <c r="R242" s="1070"/>
      <c r="S242" s="1070"/>
      <c r="T242" s="1070"/>
      <c r="U242" s="1070"/>
      <c r="V242" s="1070"/>
      <c r="W242" s="1070"/>
      <c r="X242" s="1070"/>
      <c r="Y242" s="1070"/>
      <c r="Z242" s="1070"/>
      <c r="AA242" s="1070"/>
      <c r="AB242" s="1070"/>
      <c r="AC242" s="1071"/>
      <c r="AD242" s="1069"/>
      <c r="AE242" s="1070"/>
      <c r="AF242" s="1070"/>
      <c r="AG242" s="1070"/>
      <c r="AH242" s="1070"/>
      <c r="AI242" s="1070"/>
      <c r="AJ242" s="1070"/>
      <c r="AK242" s="1070"/>
      <c r="AL242" s="1070"/>
      <c r="AM242" s="1070"/>
      <c r="AN242" s="1070"/>
      <c r="AO242" s="1070"/>
      <c r="AP242" s="1070"/>
      <c r="AQ242" s="1070"/>
      <c r="AR242" s="1070"/>
      <c r="AS242" s="1084"/>
      <c r="AU242" s="201" t="str">
        <f t="shared" si="9"/>
        <v/>
      </c>
      <c r="AV242" s="197"/>
    </row>
    <row r="243" spans="3:48" ht="21" customHeight="1" x14ac:dyDescent="0.4">
      <c r="C243" s="31"/>
      <c r="D243" s="105"/>
      <c r="E243" s="1069"/>
      <c r="F243" s="1070"/>
      <c r="G243" s="1070"/>
      <c r="H243" s="1070"/>
      <c r="I243" s="1070"/>
      <c r="J243" s="1070"/>
      <c r="K243" s="1070"/>
      <c r="L243" s="1070"/>
      <c r="M243" s="1071"/>
      <c r="N243" s="1069"/>
      <c r="O243" s="1070"/>
      <c r="P243" s="1070"/>
      <c r="Q243" s="1070"/>
      <c r="R243" s="1070"/>
      <c r="S243" s="1070"/>
      <c r="T243" s="1070"/>
      <c r="U243" s="1070"/>
      <c r="V243" s="1070"/>
      <c r="W243" s="1070"/>
      <c r="X243" s="1070"/>
      <c r="Y243" s="1070"/>
      <c r="Z243" s="1070"/>
      <c r="AA243" s="1070"/>
      <c r="AB243" s="1070"/>
      <c r="AC243" s="1071"/>
      <c r="AD243" s="1069"/>
      <c r="AE243" s="1070"/>
      <c r="AF243" s="1070"/>
      <c r="AG243" s="1070"/>
      <c r="AH243" s="1070"/>
      <c r="AI243" s="1070"/>
      <c r="AJ243" s="1070"/>
      <c r="AK243" s="1070"/>
      <c r="AL243" s="1070"/>
      <c r="AM243" s="1070"/>
      <c r="AN243" s="1070"/>
      <c r="AO243" s="1070"/>
      <c r="AP243" s="1070"/>
      <c r="AQ243" s="1070"/>
      <c r="AR243" s="1070"/>
      <c r="AS243" s="1084"/>
      <c r="AU243" s="201" t="str">
        <f t="shared" si="9"/>
        <v/>
      </c>
      <c r="AV243" s="197"/>
    </row>
    <row r="244" spans="3:48" ht="21" customHeight="1" x14ac:dyDescent="0.4">
      <c r="C244" s="31"/>
      <c r="D244" s="105"/>
      <c r="E244" s="1069"/>
      <c r="F244" s="1070"/>
      <c r="G244" s="1070"/>
      <c r="H244" s="1070"/>
      <c r="I244" s="1070"/>
      <c r="J244" s="1070"/>
      <c r="K244" s="1070"/>
      <c r="L244" s="1070"/>
      <c r="M244" s="1071"/>
      <c r="N244" s="1069"/>
      <c r="O244" s="1070"/>
      <c r="P244" s="1070"/>
      <c r="Q244" s="1070"/>
      <c r="R244" s="1070"/>
      <c r="S244" s="1070"/>
      <c r="T244" s="1070"/>
      <c r="U244" s="1070"/>
      <c r="V244" s="1070"/>
      <c r="W244" s="1070"/>
      <c r="X244" s="1070"/>
      <c r="Y244" s="1070"/>
      <c r="Z244" s="1070"/>
      <c r="AA244" s="1070"/>
      <c r="AB244" s="1070"/>
      <c r="AC244" s="1071"/>
      <c r="AD244" s="1069"/>
      <c r="AE244" s="1070"/>
      <c r="AF244" s="1070"/>
      <c r="AG244" s="1070"/>
      <c r="AH244" s="1070"/>
      <c r="AI244" s="1070"/>
      <c r="AJ244" s="1070"/>
      <c r="AK244" s="1070"/>
      <c r="AL244" s="1070"/>
      <c r="AM244" s="1070"/>
      <c r="AN244" s="1070"/>
      <c r="AO244" s="1070"/>
      <c r="AP244" s="1070"/>
      <c r="AQ244" s="1070"/>
      <c r="AR244" s="1070"/>
      <c r="AS244" s="1084"/>
      <c r="AU244" s="201" t="str">
        <f t="shared" si="9"/>
        <v/>
      </c>
      <c r="AV244" s="197"/>
    </row>
    <row r="245" spans="3:48" ht="21" customHeight="1" x14ac:dyDescent="0.4">
      <c r="C245" s="31"/>
      <c r="D245" s="152"/>
      <c r="E245" s="1069"/>
      <c r="F245" s="1070"/>
      <c r="G245" s="1070"/>
      <c r="H245" s="1070"/>
      <c r="I245" s="1070"/>
      <c r="J245" s="1070"/>
      <c r="K245" s="1070"/>
      <c r="L245" s="1070"/>
      <c r="M245" s="1071"/>
      <c r="N245" s="1069"/>
      <c r="O245" s="1070"/>
      <c r="P245" s="1070"/>
      <c r="Q245" s="1070"/>
      <c r="R245" s="1070"/>
      <c r="S245" s="1070"/>
      <c r="T245" s="1070"/>
      <c r="U245" s="1070"/>
      <c r="V245" s="1070"/>
      <c r="W245" s="1070"/>
      <c r="X245" s="1070"/>
      <c r="Y245" s="1070"/>
      <c r="Z245" s="1070"/>
      <c r="AA245" s="1070"/>
      <c r="AB245" s="1070"/>
      <c r="AC245" s="1071"/>
      <c r="AD245" s="1069"/>
      <c r="AE245" s="1070"/>
      <c r="AF245" s="1070"/>
      <c r="AG245" s="1070"/>
      <c r="AH245" s="1070"/>
      <c r="AI245" s="1070"/>
      <c r="AJ245" s="1070"/>
      <c r="AK245" s="1070"/>
      <c r="AL245" s="1070"/>
      <c r="AM245" s="1070"/>
      <c r="AN245" s="1070"/>
      <c r="AO245" s="1070"/>
      <c r="AP245" s="1070"/>
      <c r="AQ245" s="1070"/>
      <c r="AR245" s="1070"/>
      <c r="AS245" s="1084"/>
      <c r="AU245" s="201" t="str">
        <f t="shared" si="9"/>
        <v/>
      </c>
      <c r="AV245" s="197"/>
    </row>
    <row r="246" spans="3:48" ht="21" customHeight="1" x14ac:dyDescent="0.4">
      <c r="C246" s="31"/>
      <c r="D246" s="152"/>
      <c r="E246" s="1069"/>
      <c r="F246" s="1070"/>
      <c r="G246" s="1070"/>
      <c r="H246" s="1070"/>
      <c r="I246" s="1070"/>
      <c r="J246" s="1070"/>
      <c r="K246" s="1070"/>
      <c r="L246" s="1070"/>
      <c r="M246" s="1071"/>
      <c r="N246" s="1069"/>
      <c r="O246" s="1070"/>
      <c r="P246" s="1070"/>
      <c r="Q246" s="1070"/>
      <c r="R246" s="1070"/>
      <c r="S246" s="1070"/>
      <c r="T246" s="1070"/>
      <c r="U246" s="1070"/>
      <c r="V246" s="1070"/>
      <c r="W246" s="1070"/>
      <c r="X246" s="1070"/>
      <c r="Y246" s="1070"/>
      <c r="Z246" s="1070"/>
      <c r="AA246" s="1070"/>
      <c r="AB246" s="1070"/>
      <c r="AC246" s="1071"/>
      <c r="AD246" s="1069"/>
      <c r="AE246" s="1070"/>
      <c r="AF246" s="1070"/>
      <c r="AG246" s="1070"/>
      <c r="AH246" s="1070"/>
      <c r="AI246" s="1070"/>
      <c r="AJ246" s="1070"/>
      <c r="AK246" s="1070"/>
      <c r="AL246" s="1070"/>
      <c r="AM246" s="1070"/>
      <c r="AN246" s="1070"/>
      <c r="AO246" s="1070"/>
      <c r="AP246" s="1070"/>
      <c r="AQ246" s="1070"/>
      <c r="AR246" s="1070"/>
      <c r="AS246" s="1084"/>
      <c r="AU246" s="201" t="str">
        <f t="shared" si="9"/>
        <v/>
      </c>
      <c r="AV246" s="197"/>
    </row>
    <row r="247" spans="3:48" ht="21" customHeight="1" x14ac:dyDescent="0.4">
      <c r="C247" s="31"/>
      <c r="D247" s="153"/>
      <c r="E247" s="1069"/>
      <c r="F247" s="1070"/>
      <c r="G247" s="1070"/>
      <c r="H247" s="1070"/>
      <c r="I247" s="1070"/>
      <c r="J247" s="1070"/>
      <c r="K247" s="1070"/>
      <c r="L247" s="1070"/>
      <c r="M247" s="1071"/>
      <c r="N247" s="1069"/>
      <c r="O247" s="1070"/>
      <c r="P247" s="1070"/>
      <c r="Q247" s="1070"/>
      <c r="R247" s="1070"/>
      <c r="S247" s="1070"/>
      <c r="T247" s="1070"/>
      <c r="U247" s="1070"/>
      <c r="V247" s="1070"/>
      <c r="W247" s="1070"/>
      <c r="X247" s="1070"/>
      <c r="Y247" s="1070"/>
      <c r="Z247" s="1070"/>
      <c r="AA247" s="1070"/>
      <c r="AB247" s="1070"/>
      <c r="AC247" s="1071"/>
      <c r="AD247" s="1069"/>
      <c r="AE247" s="1070"/>
      <c r="AF247" s="1070"/>
      <c r="AG247" s="1070"/>
      <c r="AH247" s="1070"/>
      <c r="AI247" s="1070"/>
      <c r="AJ247" s="1070"/>
      <c r="AK247" s="1070"/>
      <c r="AL247" s="1070"/>
      <c r="AM247" s="1070"/>
      <c r="AN247" s="1070"/>
      <c r="AO247" s="1070"/>
      <c r="AP247" s="1070"/>
      <c r="AQ247" s="1070"/>
      <c r="AR247" s="1070"/>
      <c r="AS247" s="1084"/>
      <c r="AU247" s="201" t="str">
        <f t="shared" si="9"/>
        <v/>
      </c>
      <c r="AV247" s="197"/>
    </row>
    <row r="248" spans="3:48" ht="8.1" customHeight="1" x14ac:dyDescent="0.4">
      <c r="C248" s="31"/>
      <c r="AS248" s="77"/>
      <c r="AU248" s="201" t="str">
        <f t="shared" si="9"/>
        <v/>
      </c>
      <c r="AV248" s="197"/>
    </row>
    <row r="249" spans="3:48" ht="21" customHeight="1" x14ac:dyDescent="0.4">
      <c r="C249" s="31"/>
      <c r="D249" s="106" t="s">
        <v>340</v>
      </c>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c r="AL249" s="97"/>
      <c r="AM249" s="97"/>
      <c r="AN249" s="97"/>
      <c r="AO249" s="97"/>
      <c r="AP249" s="97"/>
      <c r="AQ249" s="97"/>
      <c r="AR249" s="97"/>
      <c r="AS249" s="98"/>
      <c r="AU249" s="201" t="str">
        <f t="shared" si="9"/>
        <v/>
      </c>
      <c r="AV249" s="197"/>
    </row>
    <row r="250" spans="3:48" ht="21" customHeight="1" x14ac:dyDescent="0.4">
      <c r="C250" s="31"/>
      <c r="D250" s="102"/>
      <c r="E250" s="1074"/>
      <c r="F250" s="1075"/>
      <c r="G250" s="1075"/>
      <c r="H250" s="1075"/>
      <c r="I250" s="1075"/>
      <c r="J250" s="1075"/>
      <c r="K250" s="1075"/>
      <c r="L250" s="1075"/>
      <c r="M250" s="1075"/>
      <c r="N250" s="1075"/>
      <c r="O250" s="1075"/>
      <c r="P250" s="1075"/>
      <c r="Q250" s="1075"/>
      <c r="R250" s="1075"/>
      <c r="S250" s="1075"/>
      <c r="T250" s="1075"/>
      <c r="U250" s="1075"/>
      <c r="V250" s="1075"/>
      <c r="W250" s="1075"/>
      <c r="X250" s="1075"/>
      <c r="Y250" s="1075"/>
      <c r="Z250" s="1075"/>
      <c r="AA250" s="1075"/>
      <c r="AB250" s="1075"/>
      <c r="AC250" s="1075"/>
      <c r="AD250" s="1075"/>
      <c r="AE250" s="1075"/>
      <c r="AF250" s="1075"/>
      <c r="AG250" s="1075"/>
      <c r="AH250" s="1075"/>
      <c r="AI250" s="1075"/>
      <c r="AJ250" s="1075"/>
      <c r="AK250" s="1075"/>
      <c r="AL250" s="1075"/>
      <c r="AM250" s="1075"/>
      <c r="AN250" s="1075"/>
      <c r="AO250" s="1075"/>
      <c r="AP250" s="1075"/>
      <c r="AQ250" s="1075"/>
      <c r="AR250" s="1075"/>
      <c r="AS250" s="1076"/>
      <c r="AU250" s="201" t="str">
        <f t="shared" si="9"/>
        <v/>
      </c>
      <c r="AV250" s="197"/>
    </row>
    <row r="251" spans="3:48" ht="21" customHeight="1" x14ac:dyDescent="0.4">
      <c r="C251" s="31"/>
      <c r="D251" s="102"/>
      <c r="E251" s="1077"/>
      <c r="F251" s="1078"/>
      <c r="G251" s="1078"/>
      <c r="H251" s="1078"/>
      <c r="I251" s="1078"/>
      <c r="J251" s="1078"/>
      <c r="K251" s="1078"/>
      <c r="L251" s="1078"/>
      <c r="M251" s="1078"/>
      <c r="N251" s="1078"/>
      <c r="O251" s="1078"/>
      <c r="P251" s="1078"/>
      <c r="Q251" s="1078"/>
      <c r="R251" s="1078"/>
      <c r="S251" s="1078"/>
      <c r="T251" s="1078"/>
      <c r="U251" s="1078"/>
      <c r="V251" s="1078"/>
      <c r="W251" s="1078"/>
      <c r="X251" s="1078"/>
      <c r="Y251" s="1078"/>
      <c r="Z251" s="1078"/>
      <c r="AA251" s="1078"/>
      <c r="AB251" s="1078"/>
      <c r="AC251" s="1078"/>
      <c r="AD251" s="1078"/>
      <c r="AE251" s="1078"/>
      <c r="AF251" s="1078"/>
      <c r="AG251" s="1078"/>
      <c r="AH251" s="1078"/>
      <c r="AI251" s="1078"/>
      <c r="AJ251" s="1078"/>
      <c r="AK251" s="1078"/>
      <c r="AL251" s="1078"/>
      <c r="AM251" s="1078"/>
      <c r="AN251" s="1078"/>
      <c r="AO251" s="1078"/>
      <c r="AP251" s="1078"/>
      <c r="AQ251" s="1078"/>
      <c r="AR251" s="1078"/>
      <c r="AS251" s="1079"/>
      <c r="AU251" s="201" t="str">
        <f t="shared" si="9"/>
        <v/>
      </c>
      <c r="AV251" s="197"/>
    </row>
    <row r="252" spans="3:48" ht="21" customHeight="1" x14ac:dyDescent="0.4">
      <c r="C252" s="31"/>
      <c r="D252" s="102"/>
      <c r="E252" s="1077"/>
      <c r="F252" s="1078"/>
      <c r="G252" s="1078"/>
      <c r="H252" s="1078"/>
      <c r="I252" s="1078"/>
      <c r="J252" s="1078"/>
      <c r="K252" s="1078"/>
      <c r="L252" s="1078"/>
      <c r="M252" s="1078"/>
      <c r="N252" s="1078"/>
      <c r="O252" s="1078"/>
      <c r="P252" s="1078"/>
      <c r="Q252" s="1078"/>
      <c r="R252" s="1078"/>
      <c r="S252" s="1078"/>
      <c r="T252" s="1078"/>
      <c r="U252" s="1078"/>
      <c r="V252" s="1078"/>
      <c r="W252" s="1078"/>
      <c r="X252" s="1078"/>
      <c r="Y252" s="1078"/>
      <c r="Z252" s="1078"/>
      <c r="AA252" s="1078"/>
      <c r="AB252" s="1078"/>
      <c r="AC252" s="1078"/>
      <c r="AD252" s="1078"/>
      <c r="AE252" s="1078"/>
      <c r="AF252" s="1078"/>
      <c r="AG252" s="1078"/>
      <c r="AH252" s="1078"/>
      <c r="AI252" s="1078"/>
      <c r="AJ252" s="1078"/>
      <c r="AK252" s="1078"/>
      <c r="AL252" s="1078"/>
      <c r="AM252" s="1078"/>
      <c r="AN252" s="1078"/>
      <c r="AO252" s="1078"/>
      <c r="AP252" s="1078"/>
      <c r="AQ252" s="1078"/>
      <c r="AR252" s="1078"/>
      <c r="AS252" s="1079"/>
      <c r="AU252" s="201" t="str">
        <f t="shared" si="9"/>
        <v/>
      </c>
      <c r="AV252" s="197"/>
    </row>
    <row r="253" spans="3:48" ht="21" customHeight="1" x14ac:dyDescent="0.4">
      <c r="C253" s="31"/>
      <c r="D253" s="102"/>
      <c r="E253" s="1077"/>
      <c r="F253" s="1078"/>
      <c r="G253" s="1078"/>
      <c r="H253" s="1078"/>
      <c r="I253" s="1078"/>
      <c r="J253" s="1078"/>
      <c r="K253" s="1078"/>
      <c r="L253" s="1078"/>
      <c r="M253" s="1078"/>
      <c r="N253" s="1078"/>
      <c r="O253" s="1078"/>
      <c r="P253" s="1078"/>
      <c r="Q253" s="1078"/>
      <c r="R253" s="1078"/>
      <c r="S253" s="1078"/>
      <c r="T253" s="1078"/>
      <c r="U253" s="1078"/>
      <c r="V253" s="1078"/>
      <c r="W253" s="1078"/>
      <c r="X253" s="1078"/>
      <c r="Y253" s="1078"/>
      <c r="Z253" s="1078"/>
      <c r="AA253" s="1078"/>
      <c r="AB253" s="1078"/>
      <c r="AC253" s="1078"/>
      <c r="AD253" s="1078"/>
      <c r="AE253" s="1078"/>
      <c r="AF253" s="1078"/>
      <c r="AG253" s="1078"/>
      <c r="AH253" s="1078"/>
      <c r="AI253" s="1078"/>
      <c r="AJ253" s="1078"/>
      <c r="AK253" s="1078"/>
      <c r="AL253" s="1078"/>
      <c r="AM253" s="1078"/>
      <c r="AN253" s="1078"/>
      <c r="AO253" s="1078"/>
      <c r="AP253" s="1078"/>
      <c r="AQ253" s="1078"/>
      <c r="AR253" s="1078"/>
      <c r="AS253" s="1079"/>
      <c r="AU253" s="201" t="str">
        <f t="shared" si="9"/>
        <v/>
      </c>
      <c r="AV253" s="197"/>
    </row>
    <row r="254" spans="3:48" ht="21" customHeight="1" x14ac:dyDescent="0.4">
      <c r="C254" s="31"/>
      <c r="D254" s="103"/>
      <c r="E254" s="1080"/>
      <c r="F254" s="1081"/>
      <c r="G254" s="1081"/>
      <c r="H254" s="1081"/>
      <c r="I254" s="1081"/>
      <c r="J254" s="1081"/>
      <c r="K254" s="1081"/>
      <c r="L254" s="1081"/>
      <c r="M254" s="1081"/>
      <c r="N254" s="1081"/>
      <c r="O254" s="1081"/>
      <c r="P254" s="1081"/>
      <c r="Q254" s="1081"/>
      <c r="R254" s="1081"/>
      <c r="S254" s="1081"/>
      <c r="T254" s="1081"/>
      <c r="U254" s="1081"/>
      <c r="V254" s="1081"/>
      <c r="W254" s="1081"/>
      <c r="X254" s="1081"/>
      <c r="Y254" s="1081"/>
      <c r="Z254" s="1081"/>
      <c r="AA254" s="1081"/>
      <c r="AB254" s="1081"/>
      <c r="AC254" s="1081"/>
      <c r="AD254" s="1081"/>
      <c r="AE254" s="1081"/>
      <c r="AF254" s="1081"/>
      <c r="AG254" s="1081"/>
      <c r="AH254" s="1081"/>
      <c r="AI254" s="1081"/>
      <c r="AJ254" s="1081"/>
      <c r="AK254" s="1081"/>
      <c r="AL254" s="1081"/>
      <c r="AM254" s="1081"/>
      <c r="AN254" s="1081"/>
      <c r="AO254" s="1081"/>
      <c r="AP254" s="1081"/>
      <c r="AQ254" s="1081"/>
      <c r="AR254" s="1081"/>
      <c r="AS254" s="1082"/>
      <c r="AU254" s="201" t="str">
        <f t="shared" si="9"/>
        <v/>
      </c>
      <c r="AV254" s="197"/>
    </row>
    <row r="255" spans="3:48" ht="8.1" customHeight="1" x14ac:dyDescent="0.4">
      <c r="C255" s="31"/>
      <c r="AS255" s="77"/>
      <c r="AU255" s="201" t="str">
        <f t="shared" si="9"/>
        <v/>
      </c>
      <c r="AV255" s="197"/>
    </row>
    <row r="256" spans="3:48" ht="21" customHeight="1" x14ac:dyDescent="0.4">
      <c r="C256" s="31"/>
      <c r="D256" s="106" t="s">
        <v>341</v>
      </c>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7"/>
      <c r="AO256" s="97"/>
      <c r="AP256" s="97"/>
      <c r="AQ256" s="97"/>
      <c r="AR256" s="97"/>
      <c r="AS256" s="98"/>
      <c r="AU256" s="201" t="str">
        <f t="shared" si="9"/>
        <v/>
      </c>
      <c r="AV256" s="197"/>
    </row>
    <row r="257" spans="1:48" ht="21" customHeight="1" x14ac:dyDescent="0.4">
      <c r="C257" s="31"/>
      <c r="D257" s="102"/>
      <c r="E257" s="1074"/>
      <c r="F257" s="1075"/>
      <c r="G257" s="1075"/>
      <c r="H257" s="1075"/>
      <c r="I257" s="1075"/>
      <c r="J257" s="1075"/>
      <c r="K257" s="1075"/>
      <c r="L257" s="1075"/>
      <c r="M257" s="1075"/>
      <c r="N257" s="1075"/>
      <c r="O257" s="1075"/>
      <c r="P257" s="1075"/>
      <c r="Q257" s="1075"/>
      <c r="R257" s="1075"/>
      <c r="S257" s="1075"/>
      <c r="T257" s="1075"/>
      <c r="U257" s="1075"/>
      <c r="V257" s="1075"/>
      <c r="W257" s="1075"/>
      <c r="X257" s="1075"/>
      <c r="Y257" s="1075"/>
      <c r="Z257" s="1075"/>
      <c r="AA257" s="1075"/>
      <c r="AB257" s="1075"/>
      <c r="AC257" s="1075"/>
      <c r="AD257" s="1075"/>
      <c r="AE257" s="1075"/>
      <c r="AF257" s="1075"/>
      <c r="AG257" s="1075"/>
      <c r="AH257" s="1075"/>
      <c r="AI257" s="1075"/>
      <c r="AJ257" s="1075"/>
      <c r="AK257" s="1075"/>
      <c r="AL257" s="1075"/>
      <c r="AM257" s="1075"/>
      <c r="AN257" s="1075"/>
      <c r="AO257" s="1075"/>
      <c r="AP257" s="1075"/>
      <c r="AQ257" s="1075"/>
      <c r="AR257" s="1075"/>
      <c r="AS257" s="1076"/>
      <c r="AU257" s="201" t="str">
        <f t="shared" si="9"/>
        <v/>
      </c>
      <c r="AV257" s="197"/>
    </row>
    <row r="258" spans="1:48" ht="21" customHeight="1" x14ac:dyDescent="0.4">
      <c r="C258" s="31"/>
      <c r="D258" s="102"/>
      <c r="E258" s="1077"/>
      <c r="F258" s="1078"/>
      <c r="G258" s="1078"/>
      <c r="H258" s="1078"/>
      <c r="I258" s="1078"/>
      <c r="J258" s="1078"/>
      <c r="K258" s="1078"/>
      <c r="L258" s="1078"/>
      <c r="M258" s="1078"/>
      <c r="N258" s="1078"/>
      <c r="O258" s="1078"/>
      <c r="P258" s="1078"/>
      <c r="Q258" s="1078"/>
      <c r="R258" s="1078"/>
      <c r="S258" s="1078"/>
      <c r="T258" s="1078"/>
      <c r="U258" s="1078"/>
      <c r="V258" s="1078"/>
      <c r="W258" s="1078"/>
      <c r="X258" s="1078"/>
      <c r="Y258" s="1078"/>
      <c r="Z258" s="1078"/>
      <c r="AA258" s="1078"/>
      <c r="AB258" s="1078"/>
      <c r="AC258" s="1078"/>
      <c r="AD258" s="1078"/>
      <c r="AE258" s="1078"/>
      <c r="AF258" s="1078"/>
      <c r="AG258" s="1078"/>
      <c r="AH258" s="1078"/>
      <c r="AI258" s="1078"/>
      <c r="AJ258" s="1078"/>
      <c r="AK258" s="1078"/>
      <c r="AL258" s="1078"/>
      <c r="AM258" s="1078"/>
      <c r="AN258" s="1078"/>
      <c r="AO258" s="1078"/>
      <c r="AP258" s="1078"/>
      <c r="AQ258" s="1078"/>
      <c r="AR258" s="1078"/>
      <c r="AS258" s="1079"/>
      <c r="AU258" s="201" t="str">
        <f t="shared" si="9"/>
        <v/>
      </c>
      <c r="AV258" s="197"/>
    </row>
    <row r="259" spans="1:48" ht="21" customHeight="1" thickBot="1" x14ac:dyDescent="0.45">
      <c r="C259" s="78"/>
      <c r="D259" s="104"/>
      <c r="E259" s="1088"/>
      <c r="F259" s="1089"/>
      <c r="G259" s="1089"/>
      <c r="H259" s="1089"/>
      <c r="I259" s="1089"/>
      <c r="J259" s="1089"/>
      <c r="K259" s="1089"/>
      <c r="L259" s="1089"/>
      <c r="M259" s="1089"/>
      <c r="N259" s="1089"/>
      <c r="O259" s="1089"/>
      <c r="P259" s="1089"/>
      <c r="Q259" s="1089"/>
      <c r="R259" s="1089"/>
      <c r="S259" s="1089"/>
      <c r="T259" s="1089"/>
      <c r="U259" s="1089"/>
      <c r="V259" s="1089"/>
      <c r="W259" s="1089"/>
      <c r="X259" s="1089"/>
      <c r="Y259" s="1089"/>
      <c r="Z259" s="1089"/>
      <c r="AA259" s="1089"/>
      <c r="AB259" s="1089"/>
      <c r="AC259" s="1089"/>
      <c r="AD259" s="1089"/>
      <c r="AE259" s="1089"/>
      <c r="AF259" s="1089"/>
      <c r="AG259" s="1089"/>
      <c r="AH259" s="1089"/>
      <c r="AI259" s="1089"/>
      <c r="AJ259" s="1089"/>
      <c r="AK259" s="1089"/>
      <c r="AL259" s="1089"/>
      <c r="AM259" s="1089"/>
      <c r="AN259" s="1089"/>
      <c r="AO259" s="1089"/>
      <c r="AP259" s="1089"/>
      <c r="AQ259" s="1089"/>
      <c r="AR259" s="1089"/>
      <c r="AS259" s="1090"/>
      <c r="AU259" s="201" t="str">
        <f t="shared" si="9"/>
        <v/>
      </c>
      <c r="AV259" s="197"/>
    </row>
    <row r="260" spans="1:48" ht="21" customHeight="1" x14ac:dyDescent="0.4">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U260" s="201" t="str">
        <f t="shared" si="9"/>
        <v/>
      </c>
      <c r="AV260" s="197"/>
    </row>
    <row r="261" spans="1:48" ht="21" customHeight="1" x14ac:dyDescent="0.4">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904" t="s">
        <v>614</v>
      </c>
      <c r="AR261" s="904"/>
      <c r="AS261" s="904"/>
      <c r="AT261" s="126"/>
      <c r="AU261" s="201" t="str">
        <f t="shared" si="9"/>
        <v/>
      </c>
      <c r="AV261" s="197"/>
    </row>
    <row r="262" spans="1:48" ht="21" customHeight="1" x14ac:dyDescent="0.4">
      <c r="C262" s="211"/>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c r="AG262" s="211"/>
      <c r="AH262" s="211"/>
      <c r="AI262" s="211"/>
      <c r="AJ262" s="211"/>
      <c r="AK262" s="211"/>
      <c r="AL262" s="211"/>
      <c r="AM262" s="211"/>
      <c r="AN262" s="211"/>
      <c r="AO262" s="211"/>
      <c r="AP262" s="211"/>
      <c r="AQ262" s="211"/>
      <c r="AR262" s="211"/>
      <c r="AS262" s="211"/>
      <c r="AU262" s="201" t="str">
        <f t="shared" si="9"/>
        <v/>
      </c>
      <c r="AV262" s="197"/>
    </row>
    <row r="263" spans="1:48" ht="42" customHeight="1" thickBot="1" x14ac:dyDescent="0.45">
      <c r="C263" s="1091" t="str">
        <f>"●（様式第６）計画変更等承認申請書、（様式第７）計画変更等届出書を提出する際は、設置機器の変更の有無に関らず必ず「設置機器明細欄」を記載してください。設置機器に変更がない場合は、「5．補助対象"&amp;IF(AH11="石油製品タンク等","石油","LPガス")&amp;"設備の明細」をコピーしてください。"</f>
        <v>●（様式第６）計画変更等承認申請書、（様式第７）計画変更等届出書を提出する際は、設置機器の変更の有無に関らず必ず「設置機器明細欄」を記載してください。設置機器に変更がない場合は、「5．補助対象LPガス設備の明細」をコピーしてください。</v>
      </c>
      <c r="D263" s="1091"/>
      <c r="E263" s="1091"/>
      <c r="F263" s="1091"/>
      <c r="G263" s="1091"/>
      <c r="H263" s="1091"/>
      <c r="I263" s="1091"/>
      <c r="J263" s="1091"/>
      <c r="K263" s="1091"/>
      <c r="L263" s="1091"/>
      <c r="M263" s="1091"/>
      <c r="N263" s="1091"/>
      <c r="O263" s="1091"/>
      <c r="P263" s="1091"/>
      <c r="Q263" s="1091"/>
      <c r="R263" s="1091"/>
      <c r="S263" s="1091"/>
      <c r="T263" s="1091"/>
      <c r="U263" s="1091"/>
      <c r="V263" s="1091"/>
      <c r="W263" s="1091"/>
      <c r="X263" s="1091"/>
      <c r="Y263" s="1091"/>
      <c r="Z263" s="1091"/>
      <c r="AA263" s="1091"/>
      <c r="AB263" s="1091"/>
      <c r="AC263" s="1091"/>
      <c r="AD263" s="1091"/>
      <c r="AE263" s="1091"/>
      <c r="AF263" s="1091"/>
      <c r="AG263" s="1091"/>
      <c r="AH263" s="1091"/>
      <c r="AI263" s="1091"/>
      <c r="AJ263" s="1091"/>
      <c r="AK263" s="1091"/>
      <c r="AL263" s="1091"/>
      <c r="AM263" s="1091"/>
      <c r="AN263" s="1091"/>
      <c r="AO263" s="1091"/>
      <c r="AP263" s="1091"/>
      <c r="AQ263" s="1091"/>
      <c r="AR263" s="1091"/>
      <c r="AS263" s="1091"/>
      <c r="AU263" s="201" t="str">
        <f t="shared" si="9"/>
        <v/>
      </c>
      <c r="AV263" s="197"/>
    </row>
    <row r="264" spans="1:48" ht="15" customHeight="1" x14ac:dyDescent="0.4">
      <c r="C264" s="1037" t="s">
        <v>21</v>
      </c>
      <c r="D264" s="854" t="s">
        <v>1010</v>
      </c>
      <c r="E264" s="855"/>
      <c r="F264" s="855"/>
      <c r="G264" s="855"/>
      <c r="H264" s="855"/>
      <c r="I264" s="855"/>
      <c r="J264" s="856"/>
      <c r="K264" s="854" t="s">
        <v>23</v>
      </c>
      <c r="L264" s="855"/>
      <c r="M264" s="855"/>
      <c r="N264" s="855"/>
      <c r="O264" s="855"/>
      <c r="P264" s="855"/>
      <c r="Q264" s="855"/>
      <c r="R264" s="855"/>
      <c r="S264" s="855"/>
      <c r="T264" s="856"/>
      <c r="U264" s="854" t="s">
        <v>987</v>
      </c>
      <c r="V264" s="855"/>
      <c r="W264" s="855"/>
      <c r="X264" s="855"/>
      <c r="Y264" s="855"/>
      <c r="Z264" s="855"/>
      <c r="AA264" s="855"/>
      <c r="AB264" s="855"/>
      <c r="AC264" s="855"/>
      <c r="AD264" s="855"/>
      <c r="AE264" s="855"/>
      <c r="AF264" s="855"/>
      <c r="AG264" s="855"/>
      <c r="AH264" s="855"/>
      <c r="AI264" s="855"/>
      <c r="AJ264" s="855"/>
      <c r="AK264" s="855"/>
      <c r="AL264" s="855"/>
      <c r="AM264" s="856"/>
      <c r="AN264" s="892" t="s">
        <v>24</v>
      </c>
      <c r="AO264" s="893"/>
      <c r="AP264" s="893"/>
      <c r="AQ264" s="893"/>
      <c r="AR264" s="893"/>
      <c r="AS264" s="894"/>
      <c r="AU264" s="201" t="str">
        <f t="shared" si="9"/>
        <v/>
      </c>
      <c r="AV264" s="197"/>
    </row>
    <row r="265" spans="1:48" ht="15" customHeight="1" x14ac:dyDescent="0.4">
      <c r="C265" s="1092"/>
      <c r="D265" s="857"/>
      <c r="E265" s="858"/>
      <c r="F265" s="858"/>
      <c r="G265" s="858"/>
      <c r="H265" s="858"/>
      <c r="I265" s="858"/>
      <c r="J265" s="859"/>
      <c r="K265" s="857"/>
      <c r="L265" s="858"/>
      <c r="M265" s="858"/>
      <c r="N265" s="858"/>
      <c r="O265" s="858"/>
      <c r="P265" s="858"/>
      <c r="Q265" s="858"/>
      <c r="R265" s="858"/>
      <c r="S265" s="858"/>
      <c r="T265" s="859"/>
      <c r="U265" s="857"/>
      <c r="V265" s="858"/>
      <c r="W265" s="858"/>
      <c r="X265" s="858"/>
      <c r="Y265" s="858"/>
      <c r="Z265" s="858"/>
      <c r="AA265" s="858"/>
      <c r="AB265" s="858"/>
      <c r="AC265" s="858"/>
      <c r="AD265" s="858"/>
      <c r="AE265" s="858"/>
      <c r="AF265" s="858"/>
      <c r="AG265" s="858"/>
      <c r="AH265" s="858"/>
      <c r="AI265" s="858"/>
      <c r="AJ265" s="858"/>
      <c r="AK265" s="858"/>
      <c r="AL265" s="858"/>
      <c r="AM265" s="859"/>
      <c r="AN265" s="895"/>
      <c r="AO265" s="896"/>
      <c r="AP265" s="896"/>
      <c r="AQ265" s="896"/>
      <c r="AR265" s="896"/>
      <c r="AS265" s="897"/>
      <c r="AU265" s="201" t="str">
        <f t="shared" si="9"/>
        <v/>
      </c>
      <c r="AV265" s="197"/>
    </row>
    <row r="266" spans="1:48" ht="21" customHeight="1" x14ac:dyDescent="0.4">
      <c r="C266" s="2" t="str">
        <f>IF(AND(D266&lt;&gt;"",AN266&lt;&gt;""),COUNT(C$265:C265)+1,"")</f>
        <v/>
      </c>
      <c r="D266" s="836"/>
      <c r="E266" s="837"/>
      <c r="F266" s="837"/>
      <c r="G266" s="837"/>
      <c r="H266" s="837"/>
      <c r="I266" s="837"/>
      <c r="J266" s="838"/>
      <c r="K266" s="836"/>
      <c r="L266" s="837"/>
      <c r="M266" s="837"/>
      <c r="N266" s="837"/>
      <c r="O266" s="837"/>
      <c r="P266" s="837"/>
      <c r="Q266" s="837"/>
      <c r="R266" s="837"/>
      <c r="S266" s="837"/>
      <c r="T266" s="838"/>
      <c r="U266" s="836"/>
      <c r="V266" s="837"/>
      <c r="W266" s="837"/>
      <c r="X266" s="837"/>
      <c r="Y266" s="837"/>
      <c r="Z266" s="837"/>
      <c r="AA266" s="837"/>
      <c r="AB266" s="837"/>
      <c r="AC266" s="837"/>
      <c r="AD266" s="837"/>
      <c r="AE266" s="837"/>
      <c r="AF266" s="837"/>
      <c r="AG266" s="837"/>
      <c r="AH266" s="837"/>
      <c r="AI266" s="837"/>
      <c r="AJ266" s="837"/>
      <c r="AK266" s="837"/>
      <c r="AL266" s="837"/>
      <c r="AM266" s="838"/>
      <c r="AN266" s="851"/>
      <c r="AO266" s="852"/>
      <c r="AP266" s="852"/>
      <c r="AQ266" s="852"/>
      <c r="AR266" s="852"/>
      <c r="AS266" s="853"/>
      <c r="AU266" s="201" t="str">
        <f t="shared" si="9"/>
        <v/>
      </c>
      <c r="AV266" s="197"/>
    </row>
    <row r="267" spans="1:48" ht="21" customHeight="1" x14ac:dyDescent="0.4">
      <c r="C267" s="2" t="str">
        <f>IF(AND(D267&lt;&gt;"",AN267&lt;&gt;""),COUNT(C$265:C266)+1,"")</f>
        <v/>
      </c>
      <c r="D267" s="836"/>
      <c r="E267" s="837"/>
      <c r="F267" s="837"/>
      <c r="G267" s="837"/>
      <c r="H267" s="837"/>
      <c r="I267" s="837"/>
      <c r="J267" s="838"/>
      <c r="K267" s="836"/>
      <c r="L267" s="837"/>
      <c r="M267" s="837"/>
      <c r="N267" s="837"/>
      <c r="O267" s="837"/>
      <c r="P267" s="837"/>
      <c r="Q267" s="837"/>
      <c r="R267" s="837"/>
      <c r="S267" s="837"/>
      <c r="T267" s="838"/>
      <c r="U267" s="836"/>
      <c r="V267" s="837"/>
      <c r="W267" s="837"/>
      <c r="X267" s="837"/>
      <c r="Y267" s="837"/>
      <c r="Z267" s="837"/>
      <c r="AA267" s="837"/>
      <c r="AB267" s="837"/>
      <c r="AC267" s="837"/>
      <c r="AD267" s="837"/>
      <c r="AE267" s="837"/>
      <c r="AF267" s="837"/>
      <c r="AG267" s="837"/>
      <c r="AH267" s="837"/>
      <c r="AI267" s="837"/>
      <c r="AJ267" s="837"/>
      <c r="AK267" s="837"/>
      <c r="AL267" s="837"/>
      <c r="AM267" s="838"/>
      <c r="AN267" s="851"/>
      <c r="AO267" s="852"/>
      <c r="AP267" s="852"/>
      <c r="AQ267" s="852"/>
      <c r="AR267" s="852"/>
      <c r="AS267" s="853"/>
      <c r="AU267" s="201" t="str">
        <f t="shared" si="9"/>
        <v/>
      </c>
      <c r="AV267" s="197"/>
    </row>
    <row r="268" spans="1:48" ht="21" customHeight="1" thickBot="1" x14ac:dyDescent="0.45">
      <c r="C268" s="3" t="str">
        <f>IF(AND(D268&lt;&gt;"",AN268&lt;&gt;""),COUNT(C$265:C267)+1,"")</f>
        <v/>
      </c>
      <c r="D268" s="862"/>
      <c r="E268" s="863"/>
      <c r="F268" s="863"/>
      <c r="G268" s="863"/>
      <c r="H268" s="863"/>
      <c r="I268" s="863"/>
      <c r="J268" s="864"/>
      <c r="K268" s="862"/>
      <c r="L268" s="863"/>
      <c r="M268" s="863"/>
      <c r="N268" s="863"/>
      <c r="O268" s="863"/>
      <c r="P268" s="863"/>
      <c r="Q268" s="863"/>
      <c r="R268" s="863"/>
      <c r="S268" s="863"/>
      <c r="T268" s="864"/>
      <c r="U268" s="862"/>
      <c r="V268" s="863"/>
      <c r="W268" s="863"/>
      <c r="X268" s="863"/>
      <c r="Y268" s="863"/>
      <c r="Z268" s="863"/>
      <c r="AA268" s="863"/>
      <c r="AB268" s="863"/>
      <c r="AC268" s="863"/>
      <c r="AD268" s="863"/>
      <c r="AE268" s="863"/>
      <c r="AF268" s="863"/>
      <c r="AG268" s="863"/>
      <c r="AH268" s="863"/>
      <c r="AI268" s="863"/>
      <c r="AJ268" s="863"/>
      <c r="AK268" s="863"/>
      <c r="AL268" s="863"/>
      <c r="AM268" s="864"/>
      <c r="AN268" s="848"/>
      <c r="AO268" s="849"/>
      <c r="AP268" s="849"/>
      <c r="AQ268" s="849"/>
      <c r="AR268" s="849"/>
      <c r="AS268" s="850"/>
      <c r="AU268" s="201" t="str">
        <f t="shared" si="9"/>
        <v/>
      </c>
      <c r="AV268" s="197"/>
    </row>
    <row r="269" spans="1:48" s="107" customFormat="1" ht="12" customHeight="1" thickBot="1" x14ac:dyDescent="0.45">
      <c r="A269" s="1"/>
      <c r="I269" s="1"/>
      <c r="Q269" s="1"/>
      <c r="AU269" s="201" t="str">
        <f t="shared" si="9"/>
        <v/>
      </c>
      <c r="AV269" s="198"/>
    </row>
    <row r="270" spans="1:48" ht="15" customHeight="1" x14ac:dyDescent="0.4">
      <c r="C270" s="1037" t="s">
        <v>21</v>
      </c>
      <c r="D270" s="854" t="s">
        <v>352</v>
      </c>
      <c r="E270" s="855"/>
      <c r="F270" s="855"/>
      <c r="G270" s="855"/>
      <c r="H270" s="855"/>
      <c r="I270" s="855"/>
      <c r="J270" s="856"/>
      <c r="K270" s="854" t="s">
        <v>23</v>
      </c>
      <c r="L270" s="855"/>
      <c r="M270" s="855"/>
      <c r="N270" s="855"/>
      <c r="O270" s="855"/>
      <c r="P270" s="855"/>
      <c r="Q270" s="855"/>
      <c r="R270" s="855"/>
      <c r="S270" s="855"/>
      <c r="T270" s="856"/>
      <c r="U270" s="854" t="s">
        <v>988</v>
      </c>
      <c r="V270" s="855"/>
      <c r="W270" s="855"/>
      <c r="X270" s="855"/>
      <c r="Y270" s="855"/>
      <c r="Z270" s="855"/>
      <c r="AA270" s="855"/>
      <c r="AB270" s="855"/>
      <c r="AC270" s="855"/>
      <c r="AD270" s="855"/>
      <c r="AE270" s="855"/>
      <c r="AF270" s="855"/>
      <c r="AG270" s="855"/>
      <c r="AH270" s="855"/>
      <c r="AI270" s="855"/>
      <c r="AJ270" s="855"/>
      <c r="AK270" s="855"/>
      <c r="AL270" s="855"/>
      <c r="AM270" s="856"/>
      <c r="AN270" s="892" t="s">
        <v>24</v>
      </c>
      <c r="AO270" s="893"/>
      <c r="AP270" s="893"/>
      <c r="AQ270" s="893"/>
      <c r="AR270" s="893"/>
      <c r="AS270" s="894"/>
      <c r="AU270" s="201" t="str">
        <f t="shared" si="9"/>
        <v/>
      </c>
      <c r="AV270" s="197"/>
    </row>
    <row r="271" spans="1:48" ht="15" customHeight="1" x14ac:dyDescent="0.4">
      <c r="C271" s="1038"/>
      <c r="D271" s="857"/>
      <c r="E271" s="858"/>
      <c r="F271" s="858"/>
      <c r="G271" s="858"/>
      <c r="H271" s="858"/>
      <c r="I271" s="858"/>
      <c r="J271" s="859"/>
      <c r="K271" s="857"/>
      <c r="L271" s="858"/>
      <c r="M271" s="858"/>
      <c r="N271" s="858"/>
      <c r="O271" s="858"/>
      <c r="P271" s="858"/>
      <c r="Q271" s="858"/>
      <c r="R271" s="858"/>
      <c r="S271" s="858"/>
      <c r="T271" s="859"/>
      <c r="U271" s="857"/>
      <c r="V271" s="858"/>
      <c r="W271" s="858"/>
      <c r="X271" s="858"/>
      <c r="Y271" s="858"/>
      <c r="Z271" s="858"/>
      <c r="AA271" s="858"/>
      <c r="AB271" s="858"/>
      <c r="AC271" s="858"/>
      <c r="AD271" s="858"/>
      <c r="AE271" s="858"/>
      <c r="AF271" s="858"/>
      <c r="AG271" s="858"/>
      <c r="AH271" s="858"/>
      <c r="AI271" s="858"/>
      <c r="AJ271" s="858"/>
      <c r="AK271" s="858"/>
      <c r="AL271" s="858"/>
      <c r="AM271" s="859"/>
      <c r="AN271" s="895"/>
      <c r="AO271" s="896"/>
      <c r="AP271" s="896"/>
      <c r="AQ271" s="896"/>
      <c r="AR271" s="896"/>
      <c r="AS271" s="897"/>
      <c r="AU271" s="201" t="str">
        <f t="shared" si="9"/>
        <v/>
      </c>
      <c r="AV271" s="197"/>
    </row>
    <row r="272" spans="1:48" ht="21" customHeight="1" x14ac:dyDescent="0.4">
      <c r="C272" s="108" t="str">
        <f>IF(AND(D272&lt;&gt;"",AN272&lt;&gt;""),COUNT(C$265:C271)+1,"")</f>
        <v/>
      </c>
      <c r="D272" s="836"/>
      <c r="E272" s="837"/>
      <c r="F272" s="837"/>
      <c r="G272" s="837"/>
      <c r="H272" s="837"/>
      <c r="I272" s="837"/>
      <c r="J272" s="838"/>
      <c r="K272" s="836"/>
      <c r="L272" s="837"/>
      <c r="M272" s="837"/>
      <c r="N272" s="837"/>
      <c r="O272" s="837"/>
      <c r="P272" s="837"/>
      <c r="Q272" s="837"/>
      <c r="R272" s="837"/>
      <c r="S272" s="837"/>
      <c r="T272" s="838"/>
      <c r="U272" s="836"/>
      <c r="V272" s="837"/>
      <c r="W272" s="837"/>
      <c r="X272" s="837"/>
      <c r="Y272" s="837"/>
      <c r="Z272" s="837"/>
      <c r="AA272" s="837"/>
      <c r="AB272" s="837"/>
      <c r="AC272" s="837"/>
      <c r="AD272" s="837"/>
      <c r="AE272" s="837"/>
      <c r="AF272" s="837"/>
      <c r="AG272" s="837"/>
      <c r="AH272" s="837"/>
      <c r="AI272" s="837"/>
      <c r="AJ272" s="837"/>
      <c r="AK272" s="837"/>
      <c r="AL272" s="837"/>
      <c r="AM272" s="838"/>
      <c r="AN272" s="851"/>
      <c r="AO272" s="852"/>
      <c r="AP272" s="852"/>
      <c r="AQ272" s="852"/>
      <c r="AR272" s="852"/>
      <c r="AS272" s="853"/>
      <c r="AU272" s="201" t="str">
        <f t="shared" si="9"/>
        <v/>
      </c>
      <c r="AV272" s="197"/>
    </row>
    <row r="273" spans="3:48" ht="21" customHeight="1" x14ac:dyDescent="0.4">
      <c r="C273" s="2" t="str">
        <f>IF(AND(D273&lt;&gt;"",AN273&lt;&gt;""),COUNT(C$265:C272)+1,"")</f>
        <v/>
      </c>
      <c r="D273" s="836"/>
      <c r="E273" s="837"/>
      <c r="F273" s="837"/>
      <c r="G273" s="837"/>
      <c r="H273" s="837"/>
      <c r="I273" s="837"/>
      <c r="J273" s="838"/>
      <c r="K273" s="836"/>
      <c r="L273" s="837"/>
      <c r="M273" s="837"/>
      <c r="N273" s="837"/>
      <c r="O273" s="837"/>
      <c r="P273" s="837"/>
      <c r="Q273" s="837"/>
      <c r="R273" s="837"/>
      <c r="S273" s="837"/>
      <c r="T273" s="838"/>
      <c r="U273" s="836"/>
      <c r="V273" s="837"/>
      <c r="W273" s="837"/>
      <c r="X273" s="837"/>
      <c r="Y273" s="837"/>
      <c r="Z273" s="837"/>
      <c r="AA273" s="837"/>
      <c r="AB273" s="837"/>
      <c r="AC273" s="837"/>
      <c r="AD273" s="837"/>
      <c r="AE273" s="837"/>
      <c r="AF273" s="837"/>
      <c r="AG273" s="837"/>
      <c r="AH273" s="837"/>
      <c r="AI273" s="837"/>
      <c r="AJ273" s="837"/>
      <c r="AK273" s="837"/>
      <c r="AL273" s="837"/>
      <c r="AM273" s="838"/>
      <c r="AN273" s="851"/>
      <c r="AO273" s="852"/>
      <c r="AP273" s="852"/>
      <c r="AQ273" s="852"/>
      <c r="AR273" s="852"/>
      <c r="AS273" s="853"/>
      <c r="AU273" s="201" t="str">
        <f t="shared" si="9"/>
        <v/>
      </c>
      <c r="AV273" s="197"/>
    </row>
    <row r="274" spans="3:48" ht="21" customHeight="1" x14ac:dyDescent="0.4">
      <c r="C274" s="2" t="str">
        <f>IF(AND(D274&lt;&gt;"",AN274&lt;&gt;""),COUNT(C$265:C273)+1,"")</f>
        <v/>
      </c>
      <c r="D274" s="836"/>
      <c r="E274" s="837"/>
      <c r="F274" s="837"/>
      <c r="G274" s="837"/>
      <c r="H274" s="837"/>
      <c r="I274" s="837"/>
      <c r="J274" s="838"/>
      <c r="K274" s="836"/>
      <c r="L274" s="837"/>
      <c r="M274" s="837"/>
      <c r="N274" s="837"/>
      <c r="O274" s="837"/>
      <c r="P274" s="837"/>
      <c r="Q274" s="837"/>
      <c r="R274" s="837"/>
      <c r="S274" s="837"/>
      <c r="T274" s="838"/>
      <c r="U274" s="836"/>
      <c r="V274" s="837"/>
      <c r="W274" s="837"/>
      <c r="X274" s="837"/>
      <c r="Y274" s="837"/>
      <c r="Z274" s="837"/>
      <c r="AA274" s="837"/>
      <c r="AB274" s="837"/>
      <c r="AC274" s="837"/>
      <c r="AD274" s="837"/>
      <c r="AE274" s="837"/>
      <c r="AF274" s="837"/>
      <c r="AG274" s="837"/>
      <c r="AH274" s="837"/>
      <c r="AI274" s="837"/>
      <c r="AJ274" s="837"/>
      <c r="AK274" s="837"/>
      <c r="AL274" s="837"/>
      <c r="AM274" s="838"/>
      <c r="AN274" s="851"/>
      <c r="AO274" s="852"/>
      <c r="AP274" s="852"/>
      <c r="AQ274" s="852"/>
      <c r="AR274" s="852"/>
      <c r="AS274" s="853"/>
      <c r="AU274" s="201" t="str">
        <f t="shared" si="9"/>
        <v/>
      </c>
      <c r="AV274" s="197"/>
    </row>
    <row r="275" spans="3:48" ht="21" customHeight="1" x14ac:dyDescent="0.4">
      <c r="C275" s="2" t="str">
        <f>IF(AND(D275&lt;&gt;"",AN275&lt;&gt;""),COUNT(C$265:C274)+1,"")</f>
        <v/>
      </c>
      <c r="D275" s="836"/>
      <c r="E275" s="837"/>
      <c r="F275" s="837"/>
      <c r="G275" s="837"/>
      <c r="H275" s="837"/>
      <c r="I275" s="837"/>
      <c r="J275" s="838"/>
      <c r="K275" s="836"/>
      <c r="L275" s="837"/>
      <c r="M275" s="837"/>
      <c r="N275" s="837"/>
      <c r="O275" s="837"/>
      <c r="P275" s="837"/>
      <c r="Q275" s="837"/>
      <c r="R275" s="837"/>
      <c r="S275" s="837"/>
      <c r="T275" s="838"/>
      <c r="U275" s="836"/>
      <c r="V275" s="837"/>
      <c r="W275" s="837"/>
      <c r="X275" s="837"/>
      <c r="Y275" s="837"/>
      <c r="Z275" s="837"/>
      <c r="AA275" s="837"/>
      <c r="AB275" s="837"/>
      <c r="AC275" s="837"/>
      <c r="AD275" s="837"/>
      <c r="AE275" s="837"/>
      <c r="AF275" s="837"/>
      <c r="AG275" s="837"/>
      <c r="AH275" s="837"/>
      <c r="AI275" s="837"/>
      <c r="AJ275" s="837"/>
      <c r="AK275" s="837"/>
      <c r="AL275" s="837"/>
      <c r="AM275" s="838"/>
      <c r="AN275" s="851"/>
      <c r="AO275" s="852"/>
      <c r="AP275" s="852"/>
      <c r="AQ275" s="852"/>
      <c r="AR275" s="852"/>
      <c r="AS275" s="853"/>
      <c r="AU275" s="201" t="str">
        <f t="shared" si="9"/>
        <v/>
      </c>
      <c r="AV275" s="197"/>
    </row>
    <row r="276" spans="3:48" ht="21" customHeight="1" x14ac:dyDescent="0.4">
      <c r="C276" s="2" t="str">
        <f>IF(AND(D276&lt;&gt;"",AN276&lt;&gt;""),COUNT(C$265:C275)+1,"")</f>
        <v/>
      </c>
      <c r="D276" s="836"/>
      <c r="E276" s="837"/>
      <c r="F276" s="837"/>
      <c r="G276" s="837"/>
      <c r="H276" s="837"/>
      <c r="I276" s="837"/>
      <c r="J276" s="838"/>
      <c r="K276" s="836"/>
      <c r="L276" s="837"/>
      <c r="M276" s="837"/>
      <c r="N276" s="837"/>
      <c r="O276" s="837"/>
      <c r="P276" s="837"/>
      <c r="Q276" s="837"/>
      <c r="R276" s="837"/>
      <c r="S276" s="837"/>
      <c r="T276" s="838"/>
      <c r="U276" s="836"/>
      <c r="V276" s="837"/>
      <c r="W276" s="837"/>
      <c r="X276" s="837"/>
      <c r="Y276" s="837"/>
      <c r="Z276" s="837"/>
      <c r="AA276" s="837"/>
      <c r="AB276" s="837"/>
      <c r="AC276" s="837"/>
      <c r="AD276" s="837"/>
      <c r="AE276" s="837"/>
      <c r="AF276" s="837"/>
      <c r="AG276" s="837"/>
      <c r="AH276" s="837"/>
      <c r="AI276" s="837"/>
      <c r="AJ276" s="837"/>
      <c r="AK276" s="837"/>
      <c r="AL276" s="837"/>
      <c r="AM276" s="838"/>
      <c r="AN276" s="851"/>
      <c r="AO276" s="852"/>
      <c r="AP276" s="852"/>
      <c r="AQ276" s="852"/>
      <c r="AR276" s="852"/>
      <c r="AS276" s="853"/>
      <c r="AU276" s="201" t="str">
        <f t="shared" si="9"/>
        <v/>
      </c>
      <c r="AV276" s="197"/>
    </row>
    <row r="277" spans="3:48" ht="21" customHeight="1" x14ac:dyDescent="0.4">
      <c r="C277" s="2" t="str">
        <f>IF(AND(D277&lt;&gt;"",AN277&lt;&gt;""),COUNT(C$265:C276)+1,"")</f>
        <v/>
      </c>
      <c r="D277" s="836"/>
      <c r="E277" s="837"/>
      <c r="F277" s="837"/>
      <c r="G277" s="837"/>
      <c r="H277" s="837"/>
      <c r="I277" s="837"/>
      <c r="J277" s="838"/>
      <c r="K277" s="836"/>
      <c r="L277" s="837"/>
      <c r="M277" s="837"/>
      <c r="N277" s="837"/>
      <c r="O277" s="837"/>
      <c r="P277" s="837"/>
      <c r="Q277" s="837"/>
      <c r="R277" s="837"/>
      <c r="S277" s="837"/>
      <c r="T277" s="838"/>
      <c r="U277" s="836"/>
      <c r="V277" s="837"/>
      <c r="W277" s="837"/>
      <c r="X277" s="837"/>
      <c r="Y277" s="837"/>
      <c r="Z277" s="837"/>
      <c r="AA277" s="837"/>
      <c r="AB277" s="837"/>
      <c r="AC277" s="837"/>
      <c r="AD277" s="837"/>
      <c r="AE277" s="837"/>
      <c r="AF277" s="837"/>
      <c r="AG277" s="837"/>
      <c r="AH277" s="837"/>
      <c r="AI277" s="837"/>
      <c r="AJ277" s="837"/>
      <c r="AK277" s="837"/>
      <c r="AL277" s="837"/>
      <c r="AM277" s="838"/>
      <c r="AN277" s="851"/>
      <c r="AO277" s="852"/>
      <c r="AP277" s="852"/>
      <c r="AQ277" s="852"/>
      <c r="AR277" s="852"/>
      <c r="AS277" s="853"/>
      <c r="AU277" s="201" t="str">
        <f t="shared" si="9"/>
        <v/>
      </c>
      <c r="AV277" s="197"/>
    </row>
    <row r="278" spans="3:48" ht="21" customHeight="1" x14ac:dyDescent="0.4">
      <c r="C278" s="2" t="str">
        <f>IF(AND(D278&lt;&gt;"",AN278&lt;&gt;""),COUNT(C$265:C277)+1,"")</f>
        <v/>
      </c>
      <c r="D278" s="836"/>
      <c r="E278" s="837"/>
      <c r="F278" s="837"/>
      <c r="G278" s="837"/>
      <c r="H278" s="837"/>
      <c r="I278" s="837"/>
      <c r="J278" s="838"/>
      <c r="K278" s="836"/>
      <c r="L278" s="837"/>
      <c r="M278" s="837"/>
      <c r="N278" s="837"/>
      <c r="O278" s="837"/>
      <c r="P278" s="837"/>
      <c r="Q278" s="837"/>
      <c r="R278" s="837"/>
      <c r="S278" s="837"/>
      <c r="T278" s="838"/>
      <c r="U278" s="836"/>
      <c r="V278" s="837"/>
      <c r="W278" s="837"/>
      <c r="X278" s="837"/>
      <c r="Y278" s="837"/>
      <c r="Z278" s="837"/>
      <c r="AA278" s="837"/>
      <c r="AB278" s="837"/>
      <c r="AC278" s="837"/>
      <c r="AD278" s="837"/>
      <c r="AE278" s="837"/>
      <c r="AF278" s="837"/>
      <c r="AG278" s="837"/>
      <c r="AH278" s="837"/>
      <c r="AI278" s="837"/>
      <c r="AJ278" s="837"/>
      <c r="AK278" s="837"/>
      <c r="AL278" s="837"/>
      <c r="AM278" s="838"/>
      <c r="AN278" s="851"/>
      <c r="AO278" s="852"/>
      <c r="AP278" s="852"/>
      <c r="AQ278" s="852"/>
      <c r="AR278" s="852"/>
      <c r="AS278" s="853"/>
      <c r="AU278" s="201" t="str">
        <f t="shared" si="9"/>
        <v/>
      </c>
      <c r="AV278" s="197"/>
    </row>
    <row r="279" spans="3:48" ht="21" customHeight="1" x14ac:dyDescent="0.4">
      <c r="C279" s="2" t="str">
        <f>IF(AND(D279&lt;&gt;"",AN279&lt;&gt;""),COUNT(C$265:C278)+1,"")</f>
        <v/>
      </c>
      <c r="D279" s="836"/>
      <c r="E279" s="837"/>
      <c r="F279" s="837"/>
      <c r="G279" s="837"/>
      <c r="H279" s="837"/>
      <c r="I279" s="837"/>
      <c r="J279" s="838"/>
      <c r="K279" s="836"/>
      <c r="L279" s="837"/>
      <c r="M279" s="837"/>
      <c r="N279" s="837"/>
      <c r="O279" s="837"/>
      <c r="P279" s="837"/>
      <c r="Q279" s="837"/>
      <c r="R279" s="837"/>
      <c r="S279" s="837"/>
      <c r="T279" s="838"/>
      <c r="U279" s="836"/>
      <c r="V279" s="837"/>
      <c r="W279" s="837"/>
      <c r="X279" s="837"/>
      <c r="Y279" s="837"/>
      <c r="Z279" s="837"/>
      <c r="AA279" s="837"/>
      <c r="AB279" s="837"/>
      <c r="AC279" s="837"/>
      <c r="AD279" s="837"/>
      <c r="AE279" s="837"/>
      <c r="AF279" s="837"/>
      <c r="AG279" s="837"/>
      <c r="AH279" s="837"/>
      <c r="AI279" s="837"/>
      <c r="AJ279" s="837"/>
      <c r="AK279" s="837"/>
      <c r="AL279" s="837"/>
      <c r="AM279" s="838"/>
      <c r="AN279" s="851"/>
      <c r="AO279" s="852"/>
      <c r="AP279" s="852"/>
      <c r="AQ279" s="852"/>
      <c r="AR279" s="852"/>
      <c r="AS279" s="853"/>
      <c r="AU279" s="201" t="str">
        <f t="shared" si="9"/>
        <v/>
      </c>
      <c r="AV279" s="197"/>
    </row>
    <row r="280" spans="3:48" ht="21" customHeight="1" x14ac:dyDescent="0.4">
      <c r="C280" s="2" t="str">
        <f>IF(AND(D280&lt;&gt;"",AN280&lt;&gt;""),COUNT(C$265:C279)+1,"")</f>
        <v/>
      </c>
      <c r="D280" s="836"/>
      <c r="E280" s="837"/>
      <c r="F280" s="837"/>
      <c r="G280" s="837"/>
      <c r="H280" s="837"/>
      <c r="I280" s="837"/>
      <c r="J280" s="838"/>
      <c r="K280" s="836"/>
      <c r="L280" s="837"/>
      <c r="M280" s="837"/>
      <c r="N280" s="837"/>
      <c r="O280" s="837"/>
      <c r="P280" s="837"/>
      <c r="Q280" s="837"/>
      <c r="R280" s="837"/>
      <c r="S280" s="837"/>
      <c r="T280" s="838"/>
      <c r="U280" s="836"/>
      <c r="V280" s="837"/>
      <c r="W280" s="837"/>
      <c r="X280" s="837"/>
      <c r="Y280" s="837"/>
      <c r="Z280" s="837"/>
      <c r="AA280" s="837"/>
      <c r="AB280" s="837"/>
      <c r="AC280" s="837"/>
      <c r="AD280" s="837"/>
      <c r="AE280" s="837"/>
      <c r="AF280" s="837"/>
      <c r="AG280" s="837"/>
      <c r="AH280" s="837"/>
      <c r="AI280" s="837"/>
      <c r="AJ280" s="837"/>
      <c r="AK280" s="837"/>
      <c r="AL280" s="837"/>
      <c r="AM280" s="838"/>
      <c r="AN280" s="851"/>
      <c r="AO280" s="852"/>
      <c r="AP280" s="852"/>
      <c r="AQ280" s="852"/>
      <c r="AR280" s="852"/>
      <c r="AS280" s="853"/>
      <c r="AU280" s="201" t="str">
        <f t="shared" si="9"/>
        <v/>
      </c>
      <c r="AV280" s="197"/>
    </row>
    <row r="281" spans="3:48" ht="21" customHeight="1" x14ac:dyDescent="0.4">
      <c r="C281" s="2" t="str">
        <f>IF(AND(D281&lt;&gt;"",AN281&lt;&gt;""),COUNT(C$265:C280)+1,"")</f>
        <v/>
      </c>
      <c r="D281" s="836"/>
      <c r="E281" s="837"/>
      <c r="F281" s="837"/>
      <c r="G281" s="837"/>
      <c r="H281" s="837"/>
      <c r="I281" s="837"/>
      <c r="J281" s="838"/>
      <c r="K281" s="836"/>
      <c r="L281" s="837"/>
      <c r="M281" s="837"/>
      <c r="N281" s="837"/>
      <c r="O281" s="837"/>
      <c r="P281" s="837"/>
      <c r="Q281" s="837"/>
      <c r="R281" s="837"/>
      <c r="S281" s="837"/>
      <c r="T281" s="838"/>
      <c r="U281" s="836"/>
      <c r="V281" s="837"/>
      <c r="W281" s="837"/>
      <c r="X281" s="837"/>
      <c r="Y281" s="837"/>
      <c r="Z281" s="837"/>
      <c r="AA281" s="837"/>
      <c r="AB281" s="837"/>
      <c r="AC281" s="837"/>
      <c r="AD281" s="837"/>
      <c r="AE281" s="837"/>
      <c r="AF281" s="837"/>
      <c r="AG281" s="837"/>
      <c r="AH281" s="837"/>
      <c r="AI281" s="837"/>
      <c r="AJ281" s="837"/>
      <c r="AK281" s="837"/>
      <c r="AL281" s="837"/>
      <c r="AM281" s="838"/>
      <c r="AN281" s="851"/>
      <c r="AO281" s="852"/>
      <c r="AP281" s="852"/>
      <c r="AQ281" s="852"/>
      <c r="AR281" s="852"/>
      <c r="AS281" s="853"/>
      <c r="AU281" s="201" t="str">
        <f t="shared" si="9"/>
        <v/>
      </c>
      <c r="AV281" s="197"/>
    </row>
    <row r="282" spans="3:48" ht="21" customHeight="1" x14ac:dyDescent="0.4">
      <c r="C282" s="2" t="str">
        <f>IF(AND(D282&lt;&gt;"",AN282&lt;&gt;""),COUNT(C$265:C281)+1,"")</f>
        <v/>
      </c>
      <c r="D282" s="836"/>
      <c r="E282" s="837"/>
      <c r="F282" s="837"/>
      <c r="G282" s="837"/>
      <c r="H282" s="837"/>
      <c r="I282" s="837"/>
      <c r="J282" s="838"/>
      <c r="K282" s="836"/>
      <c r="L282" s="837"/>
      <c r="M282" s="837"/>
      <c r="N282" s="837"/>
      <c r="O282" s="837"/>
      <c r="P282" s="837"/>
      <c r="Q282" s="837"/>
      <c r="R282" s="837"/>
      <c r="S282" s="837"/>
      <c r="T282" s="838"/>
      <c r="U282" s="836"/>
      <c r="V282" s="837"/>
      <c r="W282" s="837"/>
      <c r="X282" s="837"/>
      <c r="Y282" s="837"/>
      <c r="Z282" s="837"/>
      <c r="AA282" s="837"/>
      <c r="AB282" s="837"/>
      <c r="AC282" s="837"/>
      <c r="AD282" s="837"/>
      <c r="AE282" s="837"/>
      <c r="AF282" s="837"/>
      <c r="AG282" s="837"/>
      <c r="AH282" s="837"/>
      <c r="AI282" s="837"/>
      <c r="AJ282" s="837"/>
      <c r="AK282" s="837"/>
      <c r="AL282" s="837"/>
      <c r="AM282" s="838"/>
      <c r="AN282" s="851"/>
      <c r="AO282" s="852"/>
      <c r="AP282" s="852"/>
      <c r="AQ282" s="852"/>
      <c r="AR282" s="852"/>
      <c r="AS282" s="853"/>
      <c r="AU282" s="201" t="str">
        <f t="shared" si="9"/>
        <v/>
      </c>
      <c r="AV282" s="197"/>
    </row>
    <row r="283" spans="3:48" ht="21" customHeight="1" x14ac:dyDescent="0.4">
      <c r="C283" s="2" t="str">
        <f>IF(AND(D283&lt;&gt;"",AN283&lt;&gt;""),COUNT(C$265:C282)+1,"")</f>
        <v/>
      </c>
      <c r="D283" s="836"/>
      <c r="E283" s="837"/>
      <c r="F283" s="837"/>
      <c r="G283" s="837"/>
      <c r="H283" s="837"/>
      <c r="I283" s="837"/>
      <c r="J283" s="838"/>
      <c r="K283" s="836"/>
      <c r="L283" s="837"/>
      <c r="M283" s="837"/>
      <c r="N283" s="837"/>
      <c r="O283" s="837"/>
      <c r="P283" s="837"/>
      <c r="Q283" s="837"/>
      <c r="R283" s="837"/>
      <c r="S283" s="837"/>
      <c r="T283" s="838"/>
      <c r="U283" s="836"/>
      <c r="V283" s="837"/>
      <c r="W283" s="837"/>
      <c r="X283" s="837"/>
      <c r="Y283" s="837"/>
      <c r="Z283" s="837"/>
      <c r="AA283" s="837"/>
      <c r="AB283" s="837"/>
      <c r="AC283" s="837"/>
      <c r="AD283" s="837"/>
      <c r="AE283" s="837"/>
      <c r="AF283" s="837"/>
      <c r="AG283" s="837"/>
      <c r="AH283" s="837"/>
      <c r="AI283" s="837"/>
      <c r="AJ283" s="837"/>
      <c r="AK283" s="837"/>
      <c r="AL283" s="837"/>
      <c r="AM283" s="838"/>
      <c r="AN283" s="851"/>
      <c r="AO283" s="852"/>
      <c r="AP283" s="852"/>
      <c r="AQ283" s="852"/>
      <c r="AR283" s="852"/>
      <c r="AS283" s="853"/>
      <c r="AU283" s="201" t="str">
        <f t="shared" si="9"/>
        <v/>
      </c>
      <c r="AV283" s="197"/>
    </row>
    <row r="284" spans="3:48" ht="21" customHeight="1" x14ac:dyDescent="0.4">
      <c r="C284" s="2" t="str">
        <f>IF(AND(D284&lt;&gt;"",AN284&lt;&gt;""),COUNT(C$265:C283)+1,"")</f>
        <v/>
      </c>
      <c r="D284" s="836"/>
      <c r="E284" s="837"/>
      <c r="F284" s="837"/>
      <c r="G284" s="837"/>
      <c r="H284" s="837"/>
      <c r="I284" s="837"/>
      <c r="J284" s="838"/>
      <c r="K284" s="836"/>
      <c r="L284" s="837"/>
      <c r="M284" s="837"/>
      <c r="N284" s="837"/>
      <c r="O284" s="837"/>
      <c r="P284" s="837"/>
      <c r="Q284" s="837"/>
      <c r="R284" s="837"/>
      <c r="S284" s="837"/>
      <c r="T284" s="838"/>
      <c r="U284" s="836"/>
      <c r="V284" s="837"/>
      <c r="W284" s="837"/>
      <c r="X284" s="837"/>
      <c r="Y284" s="837"/>
      <c r="Z284" s="837"/>
      <c r="AA284" s="837"/>
      <c r="AB284" s="837"/>
      <c r="AC284" s="837"/>
      <c r="AD284" s="837"/>
      <c r="AE284" s="837"/>
      <c r="AF284" s="837"/>
      <c r="AG284" s="837"/>
      <c r="AH284" s="837"/>
      <c r="AI284" s="837"/>
      <c r="AJ284" s="837"/>
      <c r="AK284" s="837"/>
      <c r="AL284" s="837"/>
      <c r="AM284" s="838"/>
      <c r="AN284" s="851"/>
      <c r="AO284" s="852"/>
      <c r="AP284" s="852"/>
      <c r="AQ284" s="852"/>
      <c r="AR284" s="852"/>
      <c r="AS284" s="853"/>
      <c r="AU284" s="201" t="str">
        <f t="shared" si="9"/>
        <v/>
      </c>
      <c r="AV284" s="197"/>
    </row>
    <row r="285" spans="3:48" ht="21" customHeight="1" x14ac:dyDescent="0.4">
      <c r="C285" s="2" t="str">
        <f>IF(AND(D285&lt;&gt;"",AN285&lt;&gt;""),COUNT(C$265:C284)+1,"")</f>
        <v/>
      </c>
      <c r="D285" s="836"/>
      <c r="E285" s="837"/>
      <c r="F285" s="837"/>
      <c r="G285" s="837"/>
      <c r="H285" s="837"/>
      <c r="I285" s="837"/>
      <c r="J285" s="838"/>
      <c r="K285" s="836"/>
      <c r="L285" s="837"/>
      <c r="M285" s="837"/>
      <c r="N285" s="837"/>
      <c r="O285" s="837"/>
      <c r="P285" s="837"/>
      <c r="Q285" s="837"/>
      <c r="R285" s="837"/>
      <c r="S285" s="837"/>
      <c r="T285" s="838"/>
      <c r="U285" s="836"/>
      <c r="V285" s="837"/>
      <c r="W285" s="837"/>
      <c r="X285" s="837"/>
      <c r="Y285" s="837"/>
      <c r="Z285" s="837"/>
      <c r="AA285" s="837"/>
      <c r="AB285" s="837"/>
      <c r="AC285" s="837"/>
      <c r="AD285" s="837"/>
      <c r="AE285" s="837"/>
      <c r="AF285" s="837"/>
      <c r="AG285" s="837"/>
      <c r="AH285" s="837"/>
      <c r="AI285" s="837"/>
      <c r="AJ285" s="837"/>
      <c r="AK285" s="837"/>
      <c r="AL285" s="837"/>
      <c r="AM285" s="838"/>
      <c r="AN285" s="851"/>
      <c r="AO285" s="852"/>
      <c r="AP285" s="852"/>
      <c r="AQ285" s="852"/>
      <c r="AR285" s="852"/>
      <c r="AS285" s="853"/>
      <c r="AU285" s="201" t="str">
        <f t="shared" si="9"/>
        <v/>
      </c>
      <c r="AV285" s="197"/>
    </row>
    <row r="286" spans="3:48" ht="21" customHeight="1" thickBot="1" x14ac:dyDescent="0.45">
      <c r="C286" s="3" t="str">
        <f>IF(AND(D286&lt;&gt;"",AN286&lt;&gt;""),COUNT(C$265:C285)+1,"")</f>
        <v/>
      </c>
      <c r="D286" s="862"/>
      <c r="E286" s="863"/>
      <c r="F286" s="863"/>
      <c r="G286" s="863"/>
      <c r="H286" s="863"/>
      <c r="I286" s="863"/>
      <c r="J286" s="864"/>
      <c r="K286" s="862"/>
      <c r="L286" s="863"/>
      <c r="M286" s="863"/>
      <c r="N286" s="863"/>
      <c r="O286" s="863"/>
      <c r="P286" s="863"/>
      <c r="Q286" s="863"/>
      <c r="R286" s="863"/>
      <c r="S286" s="863"/>
      <c r="T286" s="864"/>
      <c r="U286" s="862"/>
      <c r="V286" s="863"/>
      <c r="W286" s="863"/>
      <c r="X286" s="863"/>
      <c r="Y286" s="863"/>
      <c r="Z286" s="863"/>
      <c r="AA286" s="863"/>
      <c r="AB286" s="863"/>
      <c r="AC286" s="863"/>
      <c r="AD286" s="863"/>
      <c r="AE286" s="863"/>
      <c r="AF286" s="863"/>
      <c r="AG286" s="863"/>
      <c r="AH286" s="863"/>
      <c r="AI286" s="863"/>
      <c r="AJ286" s="863"/>
      <c r="AK286" s="863"/>
      <c r="AL286" s="863"/>
      <c r="AM286" s="864"/>
      <c r="AN286" s="848"/>
      <c r="AO286" s="849"/>
      <c r="AP286" s="849"/>
      <c r="AQ286" s="849"/>
      <c r="AR286" s="849"/>
      <c r="AS286" s="850"/>
      <c r="AU286" s="201" t="str">
        <f t="shared" si="9"/>
        <v/>
      </c>
      <c r="AV286" s="197"/>
    </row>
    <row r="287" spans="3:48" ht="21" hidden="1" customHeight="1" x14ac:dyDescent="0.4">
      <c r="D287" s="1045" t="s">
        <v>901</v>
      </c>
      <c r="E287" s="1045"/>
      <c r="F287" s="1045"/>
      <c r="G287" s="1045"/>
      <c r="H287" s="1045"/>
      <c r="I287" s="1045"/>
      <c r="J287" s="1045"/>
      <c r="K287" s="1046" t="str">
        <f>IF(COUNTIF(D272:J286,"*"&amp;D287&amp;"*")&lt;&gt;0,1,"")</f>
        <v/>
      </c>
      <c r="L287" s="1046"/>
      <c r="M287" s="1046"/>
      <c r="N287" s="1047" t="str" cm="1">
        <f t="array" ref="N287">IF(OR(K287:K289=1),30000000,"")</f>
        <v/>
      </c>
      <c r="O287" s="1048"/>
      <c r="P287" s="1048"/>
      <c r="Q287" s="1048"/>
      <c r="R287" s="1048"/>
      <c r="S287" s="1048"/>
      <c r="T287" s="1049"/>
      <c r="U287" s="107" t="s">
        <v>906</v>
      </c>
      <c r="V287" s="107"/>
      <c r="W287" s="271"/>
      <c r="X287" s="271"/>
      <c r="Y287" s="271"/>
      <c r="Z287" s="271"/>
      <c r="AA287" s="271"/>
      <c r="AB287" s="271"/>
      <c r="AC287" s="271"/>
      <c r="AD287" s="271"/>
      <c r="AE287" s="271"/>
      <c r="AF287" s="271"/>
      <c r="AG287" s="271"/>
      <c r="AH287" s="271"/>
      <c r="AI287" s="271"/>
      <c r="AJ287" s="271"/>
      <c r="AK287" s="271"/>
      <c r="AL287" s="271"/>
      <c r="AM287" s="271"/>
      <c r="AN287" s="272"/>
      <c r="AO287" s="272"/>
      <c r="AP287" s="272"/>
      <c r="AQ287" s="272"/>
      <c r="AR287" s="272"/>
      <c r="AS287" s="272"/>
      <c r="AV287" s="197"/>
    </row>
    <row r="288" spans="3:48" ht="21" hidden="1" customHeight="1" x14ac:dyDescent="0.4">
      <c r="C288" s="212"/>
      <c r="D288" s="983" t="s">
        <v>490</v>
      </c>
      <c r="E288" s="983"/>
      <c r="F288" s="983"/>
      <c r="G288" s="983"/>
      <c r="H288" s="983"/>
      <c r="I288" s="983"/>
      <c r="J288" s="983"/>
      <c r="K288" s="1046" t="str">
        <f>IF(COUNTIF(D272:J286,"*"&amp;D288&amp;"*")&lt;&gt;0,1,"")</f>
        <v/>
      </c>
      <c r="L288" s="1046"/>
      <c r="M288" s="1046"/>
      <c r="N288" s="1102" t="str">
        <f>IF(AND(K289=1,OR(K287=1,K288=1)),50000000,"")</f>
        <v/>
      </c>
      <c r="O288" s="1103"/>
      <c r="P288" s="1103"/>
      <c r="Q288" s="1103"/>
      <c r="R288" s="1103"/>
      <c r="S288" s="1103"/>
      <c r="T288" s="1104"/>
      <c r="U288" s="107" t="s">
        <v>907</v>
      </c>
      <c r="V288" s="107"/>
      <c r="W288" s="212"/>
      <c r="X288" s="212"/>
      <c r="Y288" s="212"/>
      <c r="Z288" s="212"/>
      <c r="AA288" s="212"/>
      <c r="AB288" s="212"/>
      <c r="AC288" s="212"/>
      <c r="AD288" s="212"/>
      <c r="AE288" s="212"/>
      <c r="AF288" s="212"/>
      <c r="AG288" s="212"/>
      <c r="AH288" s="212"/>
      <c r="AI288" s="212"/>
      <c r="AJ288" s="212"/>
      <c r="AK288" s="212"/>
      <c r="AL288" s="212"/>
      <c r="AM288" s="212"/>
      <c r="AN288" s="212"/>
      <c r="AO288" s="212"/>
      <c r="AP288" s="212"/>
      <c r="AQ288" s="212"/>
      <c r="AR288" s="212"/>
      <c r="AS288" s="212"/>
      <c r="AU288" s="201" t="str">
        <f t="shared" ref="AU288:AU291" si="10">IF(AV288&lt;&gt;"","!","")</f>
        <v/>
      </c>
      <c r="AV288" s="197"/>
    </row>
    <row r="289" spans="3:52" ht="21" hidden="1" customHeight="1" x14ac:dyDescent="0.4">
      <c r="C289" s="212"/>
      <c r="D289" s="983" t="s">
        <v>902</v>
      </c>
      <c r="E289" s="983"/>
      <c r="F289" s="983"/>
      <c r="G289" s="983"/>
      <c r="H289" s="983"/>
      <c r="I289" s="983"/>
      <c r="J289" s="983"/>
      <c r="K289" s="1046" t="str">
        <f>IF(COUNTIF(D272:J286,"*"&amp;D289&amp;"*")&lt;&gt;0,1,"")</f>
        <v/>
      </c>
      <c r="L289" s="1046"/>
      <c r="M289" s="1167"/>
      <c r="N289" s="1042">
        <f>IF(SUM(K287:M289)=0,10000000,IF(N288&lt;&gt;"",N288,N287))</f>
        <v>10000000</v>
      </c>
      <c r="O289" s="1043"/>
      <c r="P289" s="1043"/>
      <c r="Q289" s="1043"/>
      <c r="R289" s="1043"/>
      <c r="S289" s="1043"/>
      <c r="T289" s="1044"/>
      <c r="U289" s="107" t="s">
        <v>908</v>
      </c>
      <c r="V289" s="107"/>
      <c r="W289" s="212"/>
      <c r="X289" s="212"/>
      <c r="Y289" s="212"/>
      <c r="Z289" s="212"/>
      <c r="AA289" s="212"/>
      <c r="AB289" s="212"/>
      <c r="AC289" s="212"/>
      <c r="AD289" s="212"/>
      <c r="AE289" s="212"/>
      <c r="AF289" s="212"/>
      <c r="AG289" s="212"/>
      <c r="AH289" s="212"/>
      <c r="AI289" s="212"/>
      <c r="AJ289" s="212"/>
      <c r="AK289" s="212"/>
      <c r="AL289" s="212"/>
      <c r="AM289" s="212"/>
      <c r="AN289" s="212"/>
      <c r="AO289" s="212"/>
      <c r="AP289" s="212"/>
      <c r="AQ289" s="212"/>
      <c r="AR289" s="212"/>
      <c r="AS289" s="212"/>
      <c r="AU289" s="201" t="str">
        <f t="shared" si="10"/>
        <v/>
      </c>
      <c r="AV289" s="197"/>
    </row>
    <row r="290" spans="3:52" ht="21" hidden="1" customHeight="1" x14ac:dyDescent="0.4">
      <c r="C290" s="212"/>
      <c r="D290" s="212"/>
      <c r="E290" s="212"/>
      <c r="F290" s="212"/>
      <c r="G290" s="212"/>
      <c r="H290" s="212"/>
      <c r="I290" s="212"/>
      <c r="J290" s="212"/>
      <c r="K290" s="212"/>
      <c r="L290" s="212"/>
      <c r="M290" s="212"/>
      <c r="N290" s="212"/>
      <c r="O290" s="212"/>
      <c r="P290" s="212"/>
      <c r="Q290" s="212"/>
      <c r="R290" s="212"/>
      <c r="S290" s="212"/>
      <c r="T290" s="212"/>
      <c r="U290" s="212"/>
      <c r="V290" s="212"/>
      <c r="W290" s="212"/>
      <c r="X290" s="212"/>
      <c r="Y290" s="212"/>
      <c r="Z290" s="212"/>
      <c r="AA290" s="212"/>
      <c r="AB290" s="212"/>
      <c r="AC290" s="212"/>
      <c r="AD290" s="212"/>
      <c r="AE290" s="212"/>
      <c r="AF290" s="212"/>
      <c r="AG290" s="212"/>
      <c r="AH290" s="212"/>
      <c r="AI290" s="212"/>
      <c r="AJ290" s="212"/>
      <c r="AK290" s="212"/>
      <c r="AL290" s="212"/>
      <c r="AM290" s="212"/>
      <c r="AN290" s="212"/>
      <c r="AO290" s="212"/>
      <c r="AP290" s="212"/>
      <c r="AQ290" s="212"/>
      <c r="AR290" s="212"/>
      <c r="AS290" s="212"/>
      <c r="AU290" s="201" t="str">
        <f t="shared" si="10"/>
        <v/>
      </c>
      <c r="AV290" s="197"/>
    </row>
    <row r="291" spans="3:52" ht="21" hidden="1" customHeight="1" x14ac:dyDescent="0.4">
      <c r="C291" s="212"/>
      <c r="D291" s="212"/>
      <c r="E291" s="212"/>
      <c r="F291" s="212"/>
      <c r="G291" s="212"/>
      <c r="H291" s="212"/>
      <c r="I291" s="212"/>
      <c r="J291" s="212"/>
      <c r="K291" s="212"/>
      <c r="L291" s="212"/>
      <c r="M291" s="212"/>
      <c r="N291" s="212"/>
      <c r="O291" s="212"/>
      <c r="P291" s="212"/>
      <c r="Q291" s="212"/>
      <c r="R291" s="212"/>
      <c r="S291" s="212"/>
      <c r="T291" s="212"/>
      <c r="U291" s="212"/>
      <c r="V291" s="212"/>
      <c r="W291" s="212"/>
      <c r="X291" s="212"/>
      <c r="Y291" s="212"/>
      <c r="Z291" s="212"/>
      <c r="AA291" s="212"/>
      <c r="AB291" s="212"/>
      <c r="AC291" s="212"/>
      <c r="AD291" s="212"/>
      <c r="AE291" s="212"/>
      <c r="AF291" s="212"/>
      <c r="AG291" s="212"/>
      <c r="AH291" s="212"/>
      <c r="AI291" s="212"/>
      <c r="AJ291" s="212"/>
      <c r="AK291" s="212"/>
      <c r="AL291" s="212"/>
      <c r="AM291" s="212"/>
      <c r="AN291" s="212"/>
      <c r="AO291" s="212"/>
      <c r="AP291" s="212"/>
      <c r="AQ291" s="212"/>
      <c r="AR291" s="212"/>
      <c r="AS291" s="212"/>
      <c r="AU291" s="201" t="str">
        <f t="shared" si="10"/>
        <v/>
      </c>
      <c r="AV291" s="197"/>
    </row>
    <row r="292" spans="3:52" ht="21" customHeight="1" x14ac:dyDescent="0.4">
      <c r="C292" s="212"/>
      <c r="D292" s="212"/>
      <c r="E292" s="212"/>
      <c r="F292" s="212"/>
      <c r="G292" s="212"/>
      <c r="H292" s="212"/>
      <c r="I292" s="212"/>
      <c r="J292" s="212"/>
      <c r="K292" s="212"/>
      <c r="L292" s="212"/>
      <c r="M292" s="212"/>
      <c r="N292" s="212"/>
      <c r="O292" s="212"/>
      <c r="P292" s="212"/>
      <c r="Q292" s="212"/>
      <c r="R292" s="212"/>
      <c r="S292" s="212"/>
      <c r="T292" s="212"/>
      <c r="U292" s="212"/>
      <c r="V292" s="212"/>
      <c r="W292" s="212"/>
      <c r="X292" s="212"/>
      <c r="Y292" s="212"/>
      <c r="Z292" s="212"/>
      <c r="AA292" s="212"/>
      <c r="AB292" s="212"/>
      <c r="AC292" s="212"/>
      <c r="AD292" s="212"/>
      <c r="AE292" s="212"/>
      <c r="AF292" s="212"/>
      <c r="AG292" s="212"/>
      <c r="AH292" s="212"/>
      <c r="AI292" s="212"/>
      <c r="AJ292" s="212"/>
      <c r="AK292" s="212"/>
      <c r="AL292" s="212"/>
      <c r="AM292" s="212"/>
      <c r="AN292" s="212"/>
      <c r="AO292" s="212"/>
      <c r="AP292" s="212"/>
      <c r="AQ292" s="212"/>
      <c r="AR292" s="212"/>
      <c r="AS292" s="212"/>
      <c r="AU292" s="201" t="str">
        <f t="shared" si="9"/>
        <v/>
      </c>
      <c r="AV292" s="197"/>
    </row>
    <row r="293" spans="3:52" ht="38.1" customHeight="1" thickBot="1" x14ac:dyDescent="0.45">
      <c r="C293" s="1091" t="s">
        <v>1127</v>
      </c>
      <c r="D293" s="1091"/>
      <c r="E293" s="1091"/>
      <c r="F293" s="1091"/>
      <c r="G293" s="1091"/>
      <c r="H293" s="1091"/>
      <c r="I293" s="1091"/>
      <c r="J293" s="1091"/>
      <c r="K293" s="1091"/>
      <c r="L293" s="1091"/>
      <c r="M293" s="1091"/>
      <c r="N293" s="1091"/>
      <c r="O293" s="1091"/>
      <c r="P293" s="1091"/>
      <c r="Q293" s="1091"/>
      <c r="R293" s="1091"/>
      <c r="S293" s="1091"/>
      <c r="T293" s="1091"/>
      <c r="U293" s="1091"/>
      <c r="V293" s="1091"/>
      <c r="W293" s="1091"/>
      <c r="X293" s="1091"/>
      <c r="Y293" s="1091"/>
      <c r="Z293" s="1091"/>
      <c r="AA293" s="1091"/>
      <c r="AB293" s="1091"/>
      <c r="AC293" s="1091"/>
      <c r="AD293" s="1091"/>
      <c r="AE293" s="1091"/>
      <c r="AF293" s="1091"/>
      <c r="AG293" s="1091"/>
      <c r="AH293" s="1091"/>
      <c r="AI293" s="1091"/>
      <c r="AJ293" s="1091"/>
      <c r="AK293" s="1091"/>
      <c r="AL293" s="1091"/>
      <c r="AM293" s="1091"/>
      <c r="AN293" s="1091"/>
      <c r="AO293" s="1091"/>
      <c r="AP293" s="1091"/>
      <c r="AQ293" s="1091"/>
      <c r="AR293" s="1091"/>
      <c r="AS293" s="1091"/>
      <c r="AU293" s="201" t="str">
        <f t="shared" si="9"/>
        <v/>
      </c>
      <c r="AV293" s="197"/>
    </row>
    <row r="294" spans="3:52" ht="21" customHeight="1" x14ac:dyDescent="0.4">
      <c r="C294" s="1099" t="s">
        <v>50</v>
      </c>
      <c r="D294" s="1100"/>
      <c r="E294" s="1100"/>
      <c r="F294" s="1100"/>
      <c r="G294" s="1100"/>
      <c r="H294" s="1100"/>
      <c r="I294" s="1100"/>
      <c r="J294" s="1100"/>
      <c r="K294" s="1100"/>
      <c r="L294" s="1100"/>
      <c r="M294" s="1100"/>
      <c r="N294" s="1100"/>
      <c r="O294" s="1100"/>
      <c r="P294" s="1100"/>
      <c r="Q294" s="1100"/>
      <c r="R294" s="1100"/>
      <c r="S294" s="1100"/>
      <c r="T294" s="1100"/>
      <c r="U294" s="1100"/>
      <c r="V294" s="1100"/>
      <c r="W294" s="1100"/>
      <c r="X294" s="1100"/>
      <c r="Y294" s="1100"/>
      <c r="Z294" s="1100"/>
      <c r="AA294" s="1100"/>
      <c r="AB294" s="1100"/>
      <c r="AC294" s="1100"/>
      <c r="AD294" s="1100"/>
      <c r="AE294" s="1100"/>
      <c r="AF294" s="1100"/>
      <c r="AG294" s="1100"/>
      <c r="AH294" s="1100"/>
      <c r="AI294" s="1100"/>
      <c r="AJ294" s="1100"/>
      <c r="AK294" s="1100"/>
      <c r="AL294" s="1100"/>
      <c r="AM294" s="1100"/>
      <c r="AN294" s="1100"/>
      <c r="AO294" s="1100"/>
      <c r="AP294" s="1100"/>
      <c r="AQ294" s="1100"/>
      <c r="AR294" s="1100"/>
      <c r="AS294" s="1101"/>
      <c r="AU294" s="201" t="str">
        <f t="shared" si="9"/>
        <v/>
      </c>
      <c r="AV294" s="197"/>
    </row>
    <row r="295" spans="3:52" ht="20.100000000000001" customHeight="1" x14ac:dyDescent="0.4">
      <c r="C295" s="15"/>
      <c r="D295" s="1339" t="s">
        <v>26</v>
      </c>
      <c r="E295" s="1340"/>
      <c r="F295" s="1340"/>
      <c r="G295" s="1340"/>
      <c r="H295" s="1340"/>
      <c r="I295" s="1340"/>
      <c r="J295" s="1341"/>
      <c r="K295" s="1325" t="s">
        <v>27</v>
      </c>
      <c r="L295" s="1052"/>
      <c r="M295" s="1052"/>
      <c r="N295" s="1052"/>
      <c r="O295" s="1052"/>
      <c r="P295" s="1052"/>
      <c r="Q295" s="1052"/>
      <c r="R295" s="1326"/>
      <c r="S295" s="1052" t="s">
        <v>28</v>
      </c>
      <c r="T295" s="1052"/>
      <c r="U295" s="1052"/>
      <c r="V295" s="1052"/>
      <c r="W295" s="1052"/>
      <c r="X295" s="1052"/>
      <c r="Y295" s="1052"/>
      <c r="Z295" s="1052"/>
      <c r="AA295" s="1112" t="s">
        <v>29</v>
      </c>
      <c r="AB295" s="1113"/>
      <c r="AC295" s="1113"/>
      <c r="AD295" s="1114"/>
      <c r="AE295" s="1325" t="s">
        <v>30</v>
      </c>
      <c r="AF295" s="1052"/>
      <c r="AG295" s="1052"/>
      <c r="AH295" s="1052"/>
      <c r="AI295" s="1052"/>
      <c r="AJ295" s="1052"/>
      <c r="AK295" s="1052"/>
      <c r="AL295" s="1326"/>
      <c r="AM295" s="1288"/>
      <c r="AN295" s="1352"/>
      <c r="AO295" s="1352"/>
      <c r="AP295" s="1352"/>
      <c r="AQ295" s="1352"/>
      <c r="AR295" s="1352"/>
      <c r="AS295" s="1353"/>
      <c r="AU295" s="201" t="str">
        <f t="shared" si="9"/>
        <v/>
      </c>
      <c r="AV295" s="197"/>
    </row>
    <row r="296" spans="3:52" ht="20.100000000000001" customHeight="1" x14ac:dyDescent="0.4">
      <c r="C296" s="15"/>
      <c r="D296" s="1342"/>
      <c r="E296" s="1343"/>
      <c r="F296" s="1343"/>
      <c r="G296" s="1343"/>
      <c r="H296" s="1343"/>
      <c r="I296" s="1343"/>
      <c r="J296" s="1344"/>
      <c r="K296" s="1327" t="s">
        <v>31</v>
      </c>
      <c r="L296" s="1328"/>
      <c r="M296" s="1328"/>
      <c r="N296" s="1328"/>
      <c r="O296" s="1328"/>
      <c r="P296" s="1328"/>
      <c r="Q296" s="1328"/>
      <c r="R296" s="1329"/>
      <c r="S296" s="1330" t="s">
        <v>31</v>
      </c>
      <c r="T296" s="1330"/>
      <c r="U296" s="1330"/>
      <c r="V296" s="1330"/>
      <c r="W296" s="1330"/>
      <c r="X296" s="1330"/>
      <c r="Y296" s="1330"/>
      <c r="Z296" s="1330"/>
      <c r="AA296" s="1115"/>
      <c r="AB296" s="1116"/>
      <c r="AC296" s="1116"/>
      <c r="AD296" s="1117"/>
      <c r="AE296" s="1330" t="s">
        <v>31</v>
      </c>
      <c r="AF296" s="1330"/>
      <c r="AG296" s="1330"/>
      <c r="AH296" s="1330"/>
      <c r="AI296" s="1330"/>
      <c r="AJ296" s="1330"/>
      <c r="AK296" s="1330"/>
      <c r="AL296" s="1331"/>
      <c r="AM296" s="884"/>
      <c r="AN296" s="885"/>
      <c r="AO296" s="885"/>
      <c r="AP296" s="885"/>
      <c r="AQ296" s="885"/>
      <c r="AR296" s="885"/>
      <c r="AS296" s="886"/>
      <c r="AU296" s="201" t="str">
        <f t="shared" ref="AU296:AU348" si="11">IF(AV296&lt;&gt;"","!","")</f>
        <v/>
      </c>
      <c r="AV296" s="197"/>
      <c r="AW296" s="255"/>
    </row>
    <row r="297" spans="3:52" ht="30" customHeight="1" x14ac:dyDescent="0.15">
      <c r="C297" s="15"/>
      <c r="D297" s="66" t="s">
        <v>32</v>
      </c>
      <c r="E297" s="906" t="s">
        <v>33</v>
      </c>
      <c r="F297" s="906"/>
      <c r="G297" s="906"/>
      <c r="H297" s="906"/>
      <c r="I297" s="906"/>
      <c r="J297" s="907"/>
      <c r="K297" s="1053"/>
      <c r="L297" s="891"/>
      <c r="M297" s="891"/>
      <c r="N297" s="891"/>
      <c r="O297" s="891"/>
      <c r="P297" s="891"/>
      <c r="Q297" s="891"/>
      <c r="R297" s="5" t="s">
        <v>34</v>
      </c>
      <c r="S297" s="891"/>
      <c r="T297" s="891"/>
      <c r="U297" s="891"/>
      <c r="V297" s="891"/>
      <c r="W297" s="891"/>
      <c r="X297" s="891"/>
      <c r="Y297" s="891"/>
      <c r="Z297" s="7" t="s">
        <v>34</v>
      </c>
      <c r="AA297" s="887"/>
      <c r="AB297" s="888"/>
      <c r="AC297" s="888"/>
      <c r="AD297" s="889"/>
      <c r="AE297" s="1022"/>
      <c r="AF297" s="1023"/>
      <c r="AG297" s="1023"/>
      <c r="AH297" s="1023"/>
      <c r="AI297" s="1023"/>
      <c r="AJ297" s="1023"/>
      <c r="AK297" s="1023"/>
      <c r="AL297" s="1024"/>
      <c r="AM297" s="884"/>
      <c r="AN297" s="885"/>
      <c r="AO297" s="885"/>
      <c r="AP297" s="885"/>
      <c r="AQ297" s="885"/>
      <c r="AR297" s="885"/>
      <c r="AS297" s="886"/>
      <c r="AU297" s="201" t="str">
        <f t="shared" si="11"/>
        <v/>
      </c>
      <c r="AV297" s="197"/>
      <c r="AW297" s="257"/>
      <c r="AX297" s="257"/>
      <c r="AY297" s="257"/>
      <c r="AZ297" s="257"/>
    </row>
    <row r="298" spans="3:52" ht="30" customHeight="1" thickBot="1" x14ac:dyDescent="0.2">
      <c r="C298" s="15"/>
      <c r="D298" s="66" t="s">
        <v>35</v>
      </c>
      <c r="E298" s="906" t="s">
        <v>36</v>
      </c>
      <c r="F298" s="906"/>
      <c r="G298" s="906"/>
      <c r="H298" s="906"/>
      <c r="I298" s="906"/>
      <c r="J298" s="907"/>
      <c r="K298" s="1053"/>
      <c r="L298" s="891"/>
      <c r="M298" s="891"/>
      <c r="N298" s="891"/>
      <c r="O298" s="891"/>
      <c r="P298" s="891"/>
      <c r="Q298" s="891"/>
      <c r="R298" s="5" t="s">
        <v>34</v>
      </c>
      <c r="S298" s="891"/>
      <c r="T298" s="891"/>
      <c r="U298" s="891"/>
      <c r="V298" s="891"/>
      <c r="W298" s="891"/>
      <c r="X298" s="891"/>
      <c r="Y298" s="891"/>
      <c r="Z298" s="7" t="s">
        <v>34</v>
      </c>
      <c r="AA298" s="887"/>
      <c r="AB298" s="888"/>
      <c r="AC298" s="888"/>
      <c r="AD298" s="889"/>
      <c r="AE298" s="1025"/>
      <c r="AF298" s="1026"/>
      <c r="AG298" s="1026"/>
      <c r="AH298" s="1026"/>
      <c r="AI298" s="1026"/>
      <c r="AJ298" s="1026"/>
      <c r="AK298" s="1026"/>
      <c r="AL298" s="1027"/>
      <c r="AM298" s="884"/>
      <c r="AN298" s="885"/>
      <c r="AO298" s="885"/>
      <c r="AP298" s="885"/>
      <c r="AQ298" s="885"/>
      <c r="AR298" s="885"/>
      <c r="AS298" s="886"/>
      <c r="AU298" s="201" t="str">
        <f t="shared" si="11"/>
        <v/>
      </c>
      <c r="AV298" s="197"/>
      <c r="AW298" s="257"/>
      <c r="AX298" s="257"/>
      <c r="AY298" s="257"/>
      <c r="AZ298" s="257"/>
    </row>
    <row r="299" spans="3:52" ht="30" customHeight="1" thickBot="1" x14ac:dyDescent="0.2">
      <c r="C299" s="16"/>
      <c r="D299" s="1345" t="s">
        <v>37</v>
      </c>
      <c r="E299" s="1346"/>
      <c r="F299" s="1346"/>
      <c r="G299" s="1346"/>
      <c r="H299" s="1346"/>
      <c r="I299" s="1346"/>
      <c r="J299" s="1347"/>
      <c r="K299" s="1333" t="str">
        <f>IF(OR(K297&lt;&gt;"",K298&lt;&gt;""),SUM(K297:Q298),"")</f>
        <v/>
      </c>
      <c r="L299" s="1332"/>
      <c r="M299" s="1332"/>
      <c r="N299" s="1332"/>
      <c r="O299" s="1332"/>
      <c r="P299" s="1332"/>
      <c r="Q299" s="1332"/>
      <c r="R299" s="10" t="s">
        <v>38</v>
      </c>
      <c r="S299" s="1348" t="str">
        <f>IF(OR(S297&lt;&gt;"",S298&lt;&gt;""),IF(LEN(SUM(S297:Y298))&lt;10,SUM(S297:Y298),""),"")</f>
        <v/>
      </c>
      <c r="T299" s="1348"/>
      <c r="U299" s="1348"/>
      <c r="V299" s="1348"/>
      <c r="W299" s="1348"/>
      <c r="X299" s="1348"/>
      <c r="Y299" s="1348"/>
      <c r="Z299" s="8" t="s">
        <v>34</v>
      </c>
      <c r="AA299" s="1349" t="str">
        <f>IF(M23="個人","2/3",IF(AND($W$175&lt;&gt;"",$M$112&lt;&gt;""),IF(AND($W$175="はい",$M$112="①に係わる施設"),"2/3","1/2"),""))</f>
        <v/>
      </c>
      <c r="AB299" s="1350"/>
      <c r="AC299" s="1350"/>
      <c r="AD299" s="1351"/>
      <c r="AE299" s="1337" t="str">
        <f>IF(OR(AA299="",K299="",S299="",S299&gt;K299),"",IF($AA299="2/3",MIN(ROUNDDOWN((S299*2)/3,0),N289),MIN(ROUNDDOWN(S299/2,0),N289)))</f>
        <v/>
      </c>
      <c r="AF299" s="1338"/>
      <c r="AG299" s="1338"/>
      <c r="AH299" s="1338"/>
      <c r="AI299" s="1338"/>
      <c r="AJ299" s="1338"/>
      <c r="AK299" s="1338"/>
      <c r="AL299" s="4" t="s">
        <v>34</v>
      </c>
      <c r="AM299" s="881"/>
      <c r="AN299" s="882"/>
      <c r="AO299" s="882"/>
      <c r="AP299" s="882"/>
      <c r="AQ299" s="882"/>
      <c r="AR299" s="882"/>
      <c r="AS299" s="883"/>
      <c r="AU299" s="201" t="str">
        <f t="shared" si="11"/>
        <v/>
      </c>
      <c r="AV299" s="197"/>
      <c r="AW299" s="255"/>
      <c r="AX299" s="257"/>
      <c r="AY299" s="257"/>
      <c r="AZ299" s="257"/>
    </row>
    <row r="300" spans="3:52" ht="42" customHeight="1" x14ac:dyDescent="0.4">
      <c r="C300" s="122" t="s">
        <v>514</v>
      </c>
      <c r="D300" s="1055" t="s">
        <v>991</v>
      </c>
      <c r="E300" s="1056"/>
      <c r="F300" s="1056"/>
      <c r="G300" s="1056"/>
      <c r="H300" s="1056"/>
      <c r="I300" s="1056"/>
      <c r="J300" s="1056"/>
      <c r="K300" s="1056"/>
      <c r="L300" s="1056"/>
      <c r="M300" s="1056"/>
      <c r="N300" s="1056"/>
      <c r="O300" s="1056"/>
      <c r="P300" s="1056"/>
      <c r="Q300" s="1056"/>
      <c r="R300" s="1056"/>
      <c r="S300" s="1056"/>
      <c r="T300" s="1056"/>
      <c r="U300" s="1056"/>
      <c r="V300" s="1056"/>
      <c r="W300" s="1056"/>
      <c r="X300" s="1056"/>
      <c r="Y300" s="1056"/>
      <c r="Z300" s="1056"/>
      <c r="AA300" s="1056"/>
      <c r="AB300" s="1056"/>
      <c r="AC300" s="1056"/>
      <c r="AD300" s="1056"/>
      <c r="AE300" s="1056"/>
      <c r="AF300" s="1056"/>
      <c r="AG300" s="1056"/>
      <c r="AH300" s="1056"/>
      <c r="AI300" s="1056"/>
      <c r="AJ300" s="1056"/>
      <c r="AK300" s="1056"/>
      <c r="AL300" s="1056"/>
      <c r="AM300" s="1056"/>
      <c r="AN300" s="1056"/>
      <c r="AO300" s="1056"/>
      <c r="AP300" s="1056"/>
      <c r="AQ300" s="1056"/>
      <c r="AR300" s="1056"/>
      <c r="AS300" s="1057"/>
      <c r="AU300" s="201" t="str">
        <f t="shared" si="11"/>
        <v/>
      </c>
      <c r="AV300" s="197"/>
      <c r="AW300" s="257"/>
      <c r="AX300" s="257"/>
      <c r="AY300" s="257"/>
      <c r="AZ300" s="257"/>
    </row>
    <row r="301" spans="3:52" ht="21" customHeight="1" x14ac:dyDescent="0.4">
      <c r="AU301" s="201" t="str">
        <f t="shared" si="11"/>
        <v/>
      </c>
      <c r="AV301" s="197"/>
      <c r="AW301" s="257"/>
      <c r="AX301" s="257"/>
      <c r="AY301" s="257"/>
      <c r="AZ301" s="257"/>
    </row>
    <row r="302" spans="3:52" ht="39.950000000000003" customHeight="1" thickBot="1" x14ac:dyDescent="0.45">
      <c r="C302" s="1091" t="s">
        <v>726</v>
      </c>
      <c r="D302" s="1091"/>
      <c r="E302" s="1091"/>
      <c r="F302" s="1091"/>
      <c r="G302" s="1091"/>
      <c r="H302" s="1091"/>
      <c r="I302" s="1091"/>
      <c r="J302" s="1091"/>
      <c r="K302" s="1091"/>
      <c r="L302" s="1091"/>
      <c r="M302" s="1091"/>
      <c r="N302" s="1091"/>
      <c r="O302" s="1091"/>
      <c r="P302" s="1091"/>
      <c r="Q302" s="1091"/>
      <c r="R302" s="1091"/>
      <c r="S302" s="1091"/>
      <c r="T302" s="1091"/>
      <c r="U302" s="1091"/>
      <c r="V302" s="1091"/>
      <c r="W302" s="1091"/>
      <c r="X302" s="1091"/>
      <c r="Y302" s="1091"/>
      <c r="Z302" s="1091"/>
      <c r="AA302" s="1091"/>
      <c r="AB302" s="1091"/>
      <c r="AC302" s="1091"/>
      <c r="AD302" s="1091"/>
      <c r="AE302" s="1091"/>
      <c r="AF302" s="1091"/>
      <c r="AG302" s="1091"/>
      <c r="AH302" s="1091"/>
      <c r="AI302" s="1091"/>
      <c r="AJ302" s="1091"/>
      <c r="AK302" s="1091"/>
      <c r="AL302" s="1091"/>
      <c r="AM302" s="1091"/>
      <c r="AN302" s="1091"/>
      <c r="AO302" s="1091"/>
      <c r="AP302" s="1091"/>
      <c r="AQ302" s="1091"/>
      <c r="AR302" s="1091"/>
      <c r="AS302" s="1091"/>
      <c r="AU302" s="201" t="str">
        <f t="shared" si="11"/>
        <v/>
      </c>
      <c r="AV302" s="197"/>
      <c r="AW302" s="257"/>
      <c r="AX302" s="257"/>
      <c r="AY302" s="257"/>
      <c r="AZ302" s="257"/>
    </row>
    <row r="303" spans="3:52" ht="21" customHeight="1" x14ac:dyDescent="0.4">
      <c r="C303" s="1099" t="s">
        <v>60</v>
      </c>
      <c r="D303" s="1100"/>
      <c r="E303" s="1100"/>
      <c r="F303" s="1100"/>
      <c r="G303" s="1100"/>
      <c r="H303" s="1100"/>
      <c r="I303" s="1100"/>
      <c r="J303" s="1100"/>
      <c r="K303" s="1100"/>
      <c r="L303" s="1100"/>
      <c r="M303" s="1100"/>
      <c r="N303" s="1100"/>
      <c r="O303" s="1100"/>
      <c r="P303" s="1100"/>
      <c r="Q303" s="1100"/>
      <c r="R303" s="1100"/>
      <c r="S303" s="1100"/>
      <c r="T303" s="1100"/>
      <c r="U303" s="1100"/>
      <c r="V303" s="1100"/>
      <c r="W303" s="1100"/>
      <c r="X303" s="1100"/>
      <c r="Y303" s="1100"/>
      <c r="Z303" s="1100"/>
      <c r="AA303" s="1100"/>
      <c r="AB303" s="1100"/>
      <c r="AC303" s="1100"/>
      <c r="AD303" s="1100"/>
      <c r="AE303" s="1100"/>
      <c r="AF303" s="1100"/>
      <c r="AG303" s="1100"/>
      <c r="AH303" s="1100"/>
      <c r="AI303" s="1100"/>
      <c r="AJ303" s="1100"/>
      <c r="AK303" s="1100"/>
      <c r="AL303" s="1100"/>
      <c r="AM303" s="1100"/>
      <c r="AN303" s="1100"/>
      <c r="AO303" s="1100"/>
      <c r="AP303" s="1100"/>
      <c r="AQ303" s="1100"/>
      <c r="AR303" s="1100"/>
      <c r="AS303" s="1101"/>
      <c r="AU303" s="201" t="str">
        <f t="shared" si="11"/>
        <v/>
      </c>
      <c r="AV303" s="197"/>
    </row>
    <row r="304" spans="3:52" ht="21" customHeight="1" thickBot="1" x14ac:dyDescent="0.45">
      <c r="C304" s="16"/>
      <c r="D304" s="1276" t="s">
        <v>71</v>
      </c>
      <c r="E304" s="1276"/>
      <c r="F304" s="1276"/>
      <c r="G304" s="1276"/>
      <c r="H304" s="1276"/>
      <c r="I304" s="1276"/>
      <c r="J304" s="1054"/>
      <c r="K304" s="1054"/>
      <c r="L304" s="1054"/>
      <c r="M304" s="1054"/>
      <c r="N304" s="1054"/>
      <c r="O304" s="1054"/>
      <c r="P304" s="1054"/>
      <c r="Q304" s="993" t="str">
        <f>IF(ISERROR(DAY(J304)),"エラー",IF(AND(OR(M13&lt;&gt;"",M14&lt;&gt;""),J304&lt;&gt;""),IF(OR(J304&lt;M12,J304&gt;マスターデータ!A8),"エラー",""),""))</f>
        <v/>
      </c>
      <c r="R304" s="994"/>
      <c r="S304" s="994"/>
      <c r="T304" s="994"/>
      <c r="U304" s="1105"/>
      <c r="V304" s="1105"/>
      <c r="W304" s="1105"/>
      <c r="X304" s="1105"/>
      <c r="Y304" s="1105"/>
      <c r="Z304" s="1105"/>
      <c r="AA304" s="1105"/>
      <c r="AB304" s="1105"/>
      <c r="AC304" s="1105"/>
      <c r="AD304" s="1105"/>
      <c r="AE304" s="1105"/>
      <c r="AF304" s="1105"/>
      <c r="AG304" s="1105"/>
      <c r="AH304" s="1105"/>
      <c r="AI304" s="1105"/>
      <c r="AJ304" s="1105"/>
      <c r="AK304" s="1105"/>
      <c r="AL304" s="1105"/>
      <c r="AM304" s="1105"/>
      <c r="AN304" s="1105"/>
      <c r="AO304" s="1105"/>
      <c r="AP304" s="1105"/>
      <c r="AQ304" s="1105"/>
      <c r="AR304" s="1105"/>
      <c r="AS304" s="1106"/>
      <c r="AU304" s="201" t="str">
        <f t="shared" si="11"/>
        <v/>
      </c>
      <c r="AV304" s="197"/>
    </row>
    <row r="305" spans="1:48" ht="21" customHeight="1" x14ac:dyDescent="0.4">
      <c r="AU305" s="201" t="str">
        <f t="shared" si="11"/>
        <v/>
      </c>
      <c r="AV305" s="197"/>
    </row>
    <row r="306" spans="1:48" ht="21" customHeight="1" x14ac:dyDescent="0.4">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904" t="s">
        <v>821</v>
      </c>
      <c r="AR306" s="904"/>
      <c r="AS306" s="904"/>
      <c r="AT306" s="126"/>
      <c r="AU306" s="201" t="str">
        <f t="shared" si="11"/>
        <v/>
      </c>
      <c r="AV306" s="197"/>
    </row>
    <row r="307" spans="1:48" ht="12" customHeight="1" x14ac:dyDescent="0.4">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c r="AC307" s="127"/>
      <c r="AD307" s="127"/>
      <c r="AE307" s="127"/>
      <c r="AF307" s="127"/>
      <c r="AG307" s="127"/>
      <c r="AH307" s="127"/>
      <c r="AI307" s="127"/>
      <c r="AJ307" s="127"/>
      <c r="AK307" s="127"/>
      <c r="AL307" s="127"/>
      <c r="AM307" s="127"/>
      <c r="AN307" s="127"/>
      <c r="AO307" s="127"/>
      <c r="AP307" s="127"/>
      <c r="AQ307" s="128"/>
      <c r="AR307" s="128"/>
      <c r="AS307" s="128"/>
      <c r="AT307" s="126"/>
      <c r="AU307" s="201" t="str">
        <f t="shared" si="11"/>
        <v/>
      </c>
      <c r="AV307" s="197"/>
    </row>
    <row r="308" spans="1:48" ht="21.95" customHeight="1" x14ac:dyDescent="0.4">
      <c r="A308" s="1031" t="s">
        <v>727</v>
      </c>
      <c r="B308" s="1031"/>
      <c r="C308" s="1031"/>
      <c r="D308" s="1031"/>
      <c r="E308" s="1031"/>
      <c r="F308" s="1031"/>
      <c r="G308" s="1031"/>
      <c r="H308" s="1031"/>
      <c r="I308" s="1031"/>
      <c r="J308" s="1031"/>
      <c r="K308" s="1031"/>
      <c r="L308" s="1031"/>
      <c r="M308" s="1031"/>
      <c r="N308" s="1031"/>
      <c r="O308" s="1031"/>
      <c r="P308" s="1031"/>
      <c r="Q308" s="1031"/>
      <c r="R308" s="1031"/>
      <c r="S308" s="1031"/>
      <c r="T308" s="1031"/>
      <c r="U308" s="1031"/>
      <c r="V308" s="1031"/>
      <c r="W308" s="1031"/>
      <c r="X308" s="1031"/>
      <c r="Y308" s="1031"/>
      <c r="Z308" s="1031"/>
      <c r="AA308" s="1031"/>
      <c r="AB308" s="1031"/>
      <c r="AC308" s="1031"/>
      <c r="AD308" s="1031"/>
      <c r="AE308" s="1031"/>
      <c r="AF308" s="1031"/>
      <c r="AG308" s="1031"/>
      <c r="AH308" s="1031"/>
      <c r="AI308" s="1031"/>
      <c r="AJ308" s="1031"/>
      <c r="AK308" s="1031"/>
      <c r="AL308" s="1031"/>
      <c r="AM308" s="1031"/>
      <c r="AN308" s="1031"/>
      <c r="AO308" s="1031"/>
      <c r="AP308" s="1031"/>
      <c r="AQ308" s="1031"/>
      <c r="AR308" s="1031"/>
      <c r="AS308" s="1031"/>
      <c r="AU308" s="201" t="str">
        <f t="shared" si="11"/>
        <v/>
      </c>
      <c r="AV308" s="197"/>
    </row>
    <row r="309" spans="1:48" ht="21" customHeight="1" thickBot="1" x14ac:dyDescent="0.45">
      <c r="AU309" s="201" t="str">
        <f t="shared" si="11"/>
        <v/>
      </c>
      <c r="AV309" s="197"/>
    </row>
    <row r="310" spans="1:48" ht="21" customHeight="1" x14ac:dyDescent="0.4">
      <c r="B310" s="29"/>
      <c r="C310" s="1099" t="s">
        <v>735</v>
      </c>
      <c r="D310" s="1100"/>
      <c r="E310" s="1100"/>
      <c r="F310" s="1100"/>
      <c r="G310" s="1100"/>
      <c r="H310" s="1100"/>
      <c r="I310" s="1100"/>
      <c r="J310" s="1100"/>
      <c r="K310" s="1100"/>
      <c r="L310" s="1100"/>
      <c r="M310" s="1100"/>
      <c r="N310" s="1100"/>
      <c r="O310" s="1100"/>
      <c r="P310" s="1100"/>
      <c r="Q310" s="1100"/>
      <c r="R310" s="1100"/>
      <c r="S310" s="1100"/>
      <c r="T310" s="1100"/>
      <c r="U310" s="1100"/>
      <c r="V310" s="1100"/>
      <c r="W310" s="1100"/>
      <c r="X310" s="1100"/>
      <c r="Y310" s="1100"/>
      <c r="Z310" s="1100"/>
      <c r="AA310" s="1100"/>
      <c r="AB310" s="1100"/>
      <c r="AC310" s="1100"/>
      <c r="AD310" s="1100"/>
      <c r="AE310" s="1100"/>
      <c r="AF310" s="1100"/>
      <c r="AG310" s="1100"/>
      <c r="AH310" s="1100"/>
      <c r="AI310" s="1100"/>
      <c r="AJ310" s="1100"/>
      <c r="AK310" s="1100"/>
      <c r="AL310" s="1100"/>
      <c r="AM310" s="1100"/>
      <c r="AN310" s="1100"/>
      <c r="AO310" s="1100"/>
      <c r="AP310" s="1100"/>
      <c r="AQ310" s="1100"/>
      <c r="AR310" s="1100"/>
      <c r="AS310" s="1101"/>
      <c r="AU310" s="201" t="str">
        <f t="shared" si="11"/>
        <v/>
      </c>
      <c r="AV310" s="197"/>
    </row>
    <row r="311" spans="1:48" ht="21" customHeight="1" x14ac:dyDescent="0.4">
      <c r="C311" s="30"/>
      <c r="D311" s="918" t="s">
        <v>70</v>
      </c>
      <c r="E311" s="1354"/>
      <c r="F311" s="1354"/>
      <c r="G311" s="1354"/>
      <c r="H311" s="1354"/>
      <c r="I311" s="1354"/>
      <c r="J311" s="1213"/>
      <c r="K311" s="1214"/>
      <c r="L311" s="1214"/>
      <c r="M311" s="1214"/>
      <c r="N311" s="1214"/>
      <c r="O311" s="1214"/>
      <c r="P311" s="1215"/>
      <c r="Q311" s="991" t="str">
        <f>IF(ISERROR(DAY(J311)),"エラー","")</f>
        <v/>
      </c>
      <c r="R311" s="992"/>
      <c r="S311" s="992"/>
      <c r="T311" s="992"/>
      <c r="U311" s="1028" t="s">
        <v>513</v>
      </c>
      <c r="V311" s="1028"/>
      <c r="W311" s="1028"/>
      <c r="X311" s="1028"/>
      <c r="Y311" s="1028"/>
      <c r="Z311" s="1028"/>
      <c r="AA311" s="1028"/>
      <c r="AB311" s="1028"/>
      <c r="AC311" s="1028"/>
      <c r="AD311" s="1028"/>
      <c r="AE311" s="1028"/>
      <c r="AF311" s="1028"/>
      <c r="AG311" s="1028"/>
      <c r="AH311" s="1028"/>
      <c r="AI311" s="1028"/>
      <c r="AJ311" s="1028"/>
      <c r="AK311" s="1028"/>
      <c r="AL311" s="1028"/>
      <c r="AM311" s="1028"/>
      <c r="AN311" s="1028"/>
      <c r="AO311" s="1028"/>
      <c r="AP311" s="1028"/>
      <c r="AQ311" s="1028"/>
      <c r="AR311" s="1028"/>
      <c r="AS311" s="1029"/>
      <c r="AU311" s="201" t="str">
        <f t="shared" si="11"/>
        <v/>
      </c>
      <c r="AV311" s="197"/>
    </row>
    <row r="312" spans="1:48" ht="21" customHeight="1" x14ac:dyDescent="0.4">
      <c r="C312" s="15"/>
      <c r="D312" s="950" t="s">
        <v>775</v>
      </c>
      <c r="E312" s="906"/>
      <c r="F312" s="906"/>
      <c r="G312" s="906"/>
      <c r="H312" s="906"/>
      <c r="I312" s="907"/>
      <c r="J312" s="1213"/>
      <c r="K312" s="1214"/>
      <c r="L312" s="1214"/>
      <c r="M312" s="1214"/>
      <c r="N312" s="1214"/>
      <c r="O312" s="1214"/>
      <c r="P312" s="1215"/>
      <c r="Q312" s="991" t="str">
        <f>IF(ISERROR(DAY(J312)),"エラー","")</f>
        <v/>
      </c>
      <c r="R312" s="992"/>
      <c r="S312" s="992"/>
      <c r="T312" s="992"/>
      <c r="U312" s="1028" t="s">
        <v>776</v>
      </c>
      <c r="V312" s="1028"/>
      <c r="W312" s="1028"/>
      <c r="X312" s="1028"/>
      <c r="Y312" s="1028"/>
      <c r="Z312" s="1028"/>
      <c r="AA312" s="1028"/>
      <c r="AB312" s="1028"/>
      <c r="AC312" s="1028"/>
      <c r="AD312" s="1028"/>
      <c r="AE312" s="1028"/>
      <c r="AF312" s="1028"/>
      <c r="AG312" s="1028"/>
      <c r="AH312" s="1028"/>
      <c r="AI312" s="1028"/>
      <c r="AJ312" s="1028"/>
      <c r="AK312" s="1028"/>
      <c r="AL312" s="1028"/>
      <c r="AM312" s="1028"/>
      <c r="AN312" s="1028"/>
      <c r="AO312" s="1028"/>
      <c r="AP312" s="1028"/>
      <c r="AQ312" s="1028"/>
      <c r="AR312" s="1028"/>
      <c r="AS312" s="1029"/>
      <c r="AU312" s="201" t="str">
        <f t="shared" si="11"/>
        <v/>
      </c>
      <c r="AV312" s="197"/>
    </row>
    <row r="313" spans="1:48" ht="21" customHeight="1" thickBot="1" x14ac:dyDescent="0.45">
      <c r="C313" s="16"/>
      <c r="D313" s="1276" t="s">
        <v>71</v>
      </c>
      <c r="E313" s="1276"/>
      <c r="F313" s="1276"/>
      <c r="G313" s="1276"/>
      <c r="H313" s="1276"/>
      <c r="I313" s="1276"/>
      <c r="J313" s="1054"/>
      <c r="K313" s="1054"/>
      <c r="L313" s="1054"/>
      <c r="M313" s="1054"/>
      <c r="N313" s="1054"/>
      <c r="O313" s="1054"/>
      <c r="P313" s="1054"/>
      <c r="Q313" s="993" t="str">
        <f>IF(J313&lt;&gt;"",IF(OR(ISERROR(DAY(J313)),J313&lt;J311),"エラー",""),"")</f>
        <v/>
      </c>
      <c r="R313" s="994"/>
      <c r="S313" s="994"/>
      <c r="T313" s="994"/>
      <c r="U313" s="1050" t="str">
        <f>IF(OR(J313="",ISERROR(DAY(J313))),"補助対象設備等の購入や工事等を検収し、費用支払が完了した日。",IF(J313&gt;MAX(M205,J304),"事業完了日が事業計画から遅れています。届出が必要です","補助対象設備等の購入や工事等を検収し、費用支払が完了した日。"))</f>
        <v>補助対象設備等の購入や工事等を検収し、費用支払が完了した日。</v>
      </c>
      <c r="V313" s="1050"/>
      <c r="W313" s="1050"/>
      <c r="X313" s="1050"/>
      <c r="Y313" s="1050"/>
      <c r="Z313" s="1050"/>
      <c r="AA313" s="1050"/>
      <c r="AB313" s="1050"/>
      <c r="AC313" s="1050"/>
      <c r="AD313" s="1050"/>
      <c r="AE313" s="1050"/>
      <c r="AF313" s="1050"/>
      <c r="AG313" s="1050"/>
      <c r="AH313" s="1050"/>
      <c r="AI313" s="1050"/>
      <c r="AJ313" s="1050"/>
      <c r="AK313" s="1050"/>
      <c r="AL313" s="1050"/>
      <c r="AM313" s="1050"/>
      <c r="AN313" s="1050"/>
      <c r="AO313" s="1050"/>
      <c r="AP313" s="1050"/>
      <c r="AQ313" s="1050"/>
      <c r="AR313" s="1050"/>
      <c r="AS313" s="1051"/>
      <c r="AU313" s="201" t="str">
        <f t="shared" si="11"/>
        <v/>
      </c>
      <c r="AV313" s="197"/>
    </row>
    <row r="314" spans="1:48" ht="29.25" customHeight="1" x14ac:dyDescent="0.4">
      <c r="C314" s="331" t="s">
        <v>736</v>
      </c>
      <c r="D314" s="1095" t="s">
        <v>1128</v>
      </c>
      <c r="E314" s="1095"/>
      <c r="F314" s="1095"/>
      <c r="G314" s="1095"/>
      <c r="H314" s="1095"/>
      <c r="I314" s="1095"/>
      <c r="J314" s="1095"/>
      <c r="K314" s="1095"/>
      <c r="L314" s="1095"/>
      <c r="M314" s="1095"/>
      <c r="N314" s="1095"/>
      <c r="O314" s="1095"/>
      <c r="P314" s="1095"/>
      <c r="Q314" s="1095"/>
      <c r="R314" s="1095"/>
      <c r="S314" s="1095"/>
      <c r="T314" s="1095"/>
      <c r="U314" s="1095"/>
      <c r="V314" s="1095"/>
      <c r="W314" s="1095"/>
      <c r="X314" s="1095"/>
      <c r="Y314" s="1095"/>
      <c r="Z314" s="1095"/>
      <c r="AA314" s="1095"/>
      <c r="AB314" s="1095"/>
      <c r="AC314" s="1095"/>
      <c r="AD314" s="1095"/>
      <c r="AE314" s="1095"/>
      <c r="AF314" s="1095"/>
      <c r="AG314" s="1095"/>
      <c r="AH314" s="1095"/>
      <c r="AI314" s="1095"/>
      <c r="AJ314" s="1095"/>
      <c r="AK314" s="1095"/>
      <c r="AL314" s="1095"/>
      <c r="AM314" s="1095"/>
      <c r="AN314" s="1095"/>
      <c r="AO314" s="1095"/>
      <c r="AP314" s="1095"/>
      <c r="AQ314" s="1095"/>
      <c r="AR314" s="1095"/>
      <c r="AS314" s="1095"/>
      <c r="AU314" s="201" t="str">
        <f t="shared" si="11"/>
        <v/>
      </c>
      <c r="AV314" s="197"/>
    </row>
    <row r="315" spans="1:48" ht="21" customHeight="1" x14ac:dyDescent="0.4">
      <c r="AU315" s="201" t="str">
        <f t="shared" si="11"/>
        <v/>
      </c>
      <c r="AV315" s="197"/>
    </row>
    <row r="316" spans="1:48" ht="21" customHeight="1" thickBot="1" x14ac:dyDescent="0.45">
      <c r="C316" s="41" t="s">
        <v>422</v>
      </c>
      <c r="AU316" s="201" t="str">
        <f t="shared" si="11"/>
        <v/>
      </c>
      <c r="AV316" s="197"/>
    </row>
    <row r="317" spans="1:48" ht="15" customHeight="1" x14ac:dyDescent="0.4">
      <c r="C317" s="1037" t="s">
        <v>21</v>
      </c>
      <c r="D317" s="854" t="s">
        <v>1010</v>
      </c>
      <c r="E317" s="855"/>
      <c r="F317" s="855"/>
      <c r="G317" s="855"/>
      <c r="H317" s="855"/>
      <c r="I317" s="855"/>
      <c r="J317" s="856"/>
      <c r="K317" s="854" t="s">
        <v>23</v>
      </c>
      <c r="L317" s="855"/>
      <c r="M317" s="855"/>
      <c r="N317" s="855"/>
      <c r="O317" s="855"/>
      <c r="P317" s="855"/>
      <c r="Q317" s="855"/>
      <c r="R317" s="855"/>
      <c r="S317" s="855"/>
      <c r="T317" s="856"/>
      <c r="U317" s="854" t="s">
        <v>987</v>
      </c>
      <c r="V317" s="855"/>
      <c r="W317" s="855"/>
      <c r="X317" s="855"/>
      <c r="Y317" s="855"/>
      <c r="Z317" s="855"/>
      <c r="AA317" s="855"/>
      <c r="AB317" s="855"/>
      <c r="AC317" s="855"/>
      <c r="AD317" s="855"/>
      <c r="AE317" s="855"/>
      <c r="AF317" s="855"/>
      <c r="AG317" s="855"/>
      <c r="AH317" s="855"/>
      <c r="AI317" s="855"/>
      <c r="AJ317" s="855"/>
      <c r="AK317" s="855"/>
      <c r="AL317" s="855"/>
      <c r="AM317" s="856"/>
      <c r="AN317" s="892" t="s">
        <v>24</v>
      </c>
      <c r="AO317" s="893"/>
      <c r="AP317" s="893"/>
      <c r="AQ317" s="893"/>
      <c r="AR317" s="893"/>
      <c r="AS317" s="894"/>
      <c r="AU317" s="201" t="str">
        <f t="shared" si="11"/>
        <v/>
      </c>
      <c r="AV317" s="197"/>
    </row>
    <row r="318" spans="1:48" ht="15" customHeight="1" x14ac:dyDescent="0.4">
      <c r="C318" s="1092"/>
      <c r="D318" s="857"/>
      <c r="E318" s="858"/>
      <c r="F318" s="858"/>
      <c r="G318" s="858"/>
      <c r="H318" s="858"/>
      <c r="I318" s="858"/>
      <c r="J318" s="859"/>
      <c r="K318" s="857"/>
      <c r="L318" s="858"/>
      <c r="M318" s="858"/>
      <c r="N318" s="858"/>
      <c r="O318" s="858"/>
      <c r="P318" s="858"/>
      <c r="Q318" s="858"/>
      <c r="R318" s="858"/>
      <c r="S318" s="858"/>
      <c r="T318" s="859"/>
      <c r="U318" s="857"/>
      <c r="V318" s="858"/>
      <c r="W318" s="858"/>
      <c r="X318" s="858"/>
      <c r="Y318" s="858"/>
      <c r="Z318" s="858"/>
      <c r="AA318" s="858"/>
      <c r="AB318" s="858"/>
      <c r="AC318" s="858"/>
      <c r="AD318" s="858"/>
      <c r="AE318" s="858"/>
      <c r="AF318" s="858"/>
      <c r="AG318" s="858"/>
      <c r="AH318" s="858"/>
      <c r="AI318" s="858"/>
      <c r="AJ318" s="858"/>
      <c r="AK318" s="858"/>
      <c r="AL318" s="858"/>
      <c r="AM318" s="859"/>
      <c r="AN318" s="895"/>
      <c r="AO318" s="896"/>
      <c r="AP318" s="896"/>
      <c r="AQ318" s="896"/>
      <c r="AR318" s="896"/>
      <c r="AS318" s="897"/>
      <c r="AU318" s="201" t="str">
        <f t="shared" si="11"/>
        <v/>
      </c>
      <c r="AV318" s="197"/>
    </row>
    <row r="319" spans="1:48" ht="21" customHeight="1" x14ac:dyDescent="0.4">
      <c r="C319" s="85" t="str">
        <f>IF(OR($M$13&lt;&gt;"",$M$14&lt;&gt;""),C266,C140)</f>
        <v/>
      </c>
      <c r="D319" s="1204" t="str">
        <f>IF(OR($M$13&lt;&gt;"",$M$14&lt;&gt;""),TEXT(D266,""),TEXT(D140,""))</f>
        <v/>
      </c>
      <c r="E319" s="951"/>
      <c r="F319" s="951"/>
      <c r="G319" s="951"/>
      <c r="H319" s="951"/>
      <c r="I319" s="951"/>
      <c r="J319" s="952"/>
      <c r="K319" s="1204" t="str">
        <f>IF(OR($M$13&lt;&gt;"",$M$14&lt;&gt;""),TEXT(K266,""),TEXT(K140,""))</f>
        <v/>
      </c>
      <c r="L319" s="951"/>
      <c r="M319" s="951"/>
      <c r="N319" s="951"/>
      <c r="O319" s="951"/>
      <c r="P319" s="951"/>
      <c r="Q319" s="951"/>
      <c r="R319" s="951"/>
      <c r="S319" s="951"/>
      <c r="T319" s="952"/>
      <c r="U319" s="1204" t="str">
        <f>IF(OR($M$13&lt;&gt;"",$M$14&lt;&gt;""),TEXT(U266,""),TEXT(U140,""))</f>
        <v/>
      </c>
      <c r="V319" s="951"/>
      <c r="W319" s="951"/>
      <c r="X319" s="951"/>
      <c r="Y319" s="951"/>
      <c r="Z319" s="951"/>
      <c r="AA319" s="951"/>
      <c r="AB319" s="951"/>
      <c r="AC319" s="951"/>
      <c r="AD319" s="951"/>
      <c r="AE319" s="951"/>
      <c r="AF319" s="951"/>
      <c r="AG319" s="951"/>
      <c r="AH319" s="951"/>
      <c r="AI319" s="951"/>
      <c r="AJ319" s="951"/>
      <c r="AK319" s="951"/>
      <c r="AL319" s="951"/>
      <c r="AM319" s="952"/>
      <c r="AN319" s="1096" t="str">
        <f>IF(OR($M$13&lt;&gt;"",$M$14&lt;&gt;""),TEXT(AN266,"#,###"),TEXT(AN140,"#,###"))</f>
        <v/>
      </c>
      <c r="AO319" s="1097"/>
      <c r="AP319" s="1097"/>
      <c r="AQ319" s="1097"/>
      <c r="AR319" s="1097"/>
      <c r="AS319" s="1098"/>
      <c r="AU319" s="201" t="str">
        <f t="shared" si="11"/>
        <v/>
      </c>
      <c r="AV319" s="197"/>
    </row>
    <row r="320" spans="1:48" ht="21" customHeight="1" x14ac:dyDescent="0.4">
      <c r="C320" s="85" t="str">
        <f>IF(OR($M$13&lt;&gt;"",$M$14&lt;&gt;""),C267,C141)</f>
        <v/>
      </c>
      <c r="D320" s="1204" t="str">
        <f>IF(OR($M$13&lt;&gt;"",$M$14&lt;&gt;""),TEXT(D267,""),TEXT(D141,""))</f>
        <v/>
      </c>
      <c r="E320" s="951"/>
      <c r="F320" s="951"/>
      <c r="G320" s="951"/>
      <c r="H320" s="951"/>
      <c r="I320" s="951"/>
      <c r="J320" s="952"/>
      <c r="K320" s="1204" t="str">
        <f>IF(OR($M$13&lt;&gt;"",$M$14&lt;&gt;""),TEXT(K267,""),TEXT(K141,""))</f>
        <v/>
      </c>
      <c r="L320" s="951"/>
      <c r="M320" s="951"/>
      <c r="N320" s="951"/>
      <c r="O320" s="951"/>
      <c r="P320" s="951"/>
      <c r="Q320" s="951"/>
      <c r="R320" s="951"/>
      <c r="S320" s="951"/>
      <c r="T320" s="952"/>
      <c r="U320" s="1204" t="str">
        <f>IF(OR($M$13&lt;&gt;"",$M$14&lt;&gt;""),TEXT(U267,""),TEXT(U141,""))</f>
        <v/>
      </c>
      <c r="V320" s="951"/>
      <c r="W320" s="951"/>
      <c r="X320" s="951"/>
      <c r="Y320" s="951"/>
      <c r="Z320" s="951"/>
      <c r="AA320" s="951"/>
      <c r="AB320" s="951"/>
      <c r="AC320" s="951"/>
      <c r="AD320" s="951"/>
      <c r="AE320" s="951"/>
      <c r="AF320" s="951"/>
      <c r="AG320" s="951"/>
      <c r="AH320" s="951"/>
      <c r="AI320" s="951"/>
      <c r="AJ320" s="951"/>
      <c r="AK320" s="951"/>
      <c r="AL320" s="951"/>
      <c r="AM320" s="952"/>
      <c r="AN320" s="1096" t="str">
        <f>IF(OR($M$13&lt;&gt;"",$M$14&lt;&gt;""),TEXT(AN267,"#,###"),TEXT(AN141,"#,###"))</f>
        <v/>
      </c>
      <c r="AO320" s="1097"/>
      <c r="AP320" s="1097"/>
      <c r="AQ320" s="1097"/>
      <c r="AR320" s="1097"/>
      <c r="AS320" s="1098"/>
      <c r="AU320" s="201" t="str">
        <f t="shared" si="11"/>
        <v/>
      </c>
      <c r="AV320" s="197"/>
    </row>
    <row r="321" spans="3:48" ht="21" customHeight="1" thickBot="1" x14ac:dyDescent="0.45">
      <c r="C321" s="86" t="str">
        <f>IF(OR($M$13&lt;&gt;"",$M$14&lt;&gt;""),C268,C142)</f>
        <v/>
      </c>
      <c r="D321" s="1355" t="str">
        <f>IF(OR($M$13&lt;&gt;"",$M$14&lt;&gt;""),TEXT(D268,""),TEXT(D142,""))</f>
        <v/>
      </c>
      <c r="E321" s="1195"/>
      <c r="F321" s="1195"/>
      <c r="G321" s="1195"/>
      <c r="H321" s="1195"/>
      <c r="I321" s="1195"/>
      <c r="J321" s="1196"/>
      <c r="K321" s="1355" t="str">
        <f>IF(OR($M$13&lt;&gt;"",$M$14&lt;&gt;""),TEXT(K268,""),TEXT(K142,""))</f>
        <v/>
      </c>
      <c r="L321" s="1195"/>
      <c r="M321" s="1195"/>
      <c r="N321" s="1195"/>
      <c r="O321" s="1195"/>
      <c r="P321" s="1195"/>
      <c r="Q321" s="1195"/>
      <c r="R321" s="1195"/>
      <c r="S321" s="1195"/>
      <c r="T321" s="1196"/>
      <c r="U321" s="1355" t="str">
        <f>IF(OR($M$13&lt;&gt;"",$M$14&lt;&gt;""),TEXT(U268,""),TEXT(U142,""))</f>
        <v/>
      </c>
      <c r="V321" s="1195"/>
      <c r="W321" s="1195"/>
      <c r="X321" s="1195"/>
      <c r="Y321" s="1195"/>
      <c r="Z321" s="1195"/>
      <c r="AA321" s="1195"/>
      <c r="AB321" s="1195"/>
      <c r="AC321" s="1195"/>
      <c r="AD321" s="1195"/>
      <c r="AE321" s="1195"/>
      <c r="AF321" s="1195"/>
      <c r="AG321" s="1195"/>
      <c r="AH321" s="1195"/>
      <c r="AI321" s="1195"/>
      <c r="AJ321" s="1195"/>
      <c r="AK321" s="1195"/>
      <c r="AL321" s="1195"/>
      <c r="AM321" s="1196"/>
      <c r="AN321" s="1039" t="str">
        <f>IF(OR($M$13&lt;&gt;"",$M$14&lt;&gt;""),TEXT(AN268,"#,###"),TEXT(AN142,"#,###"))</f>
        <v/>
      </c>
      <c r="AO321" s="1040"/>
      <c r="AP321" s="1040"/>
      <c r="AQ321" s="1040"/>
      <c r="AR321" s="1040"/>
      <c r="AS321" s="1041"/>
      <c r="AU321" s="201" t="str">
        <f t="shared" si="11"/>
        <v/>
      </c>
      <c r="AV321" s="197"/>
    </row>
    <row r="322" spans="3:48" ht="12" customHeight="1" thickBot="1" x14ac:dyDescent="0.45">
      <c r="AU322" s="201" t="str">
        <f t="shared" si="11"/>
        <v/>
      </c>
      <c r="AV322" s="197"/>
    </row>
    <row r="323" spans="3:48" ht="15" customHeight="1" x14ac:dyDescent="0.4">
      <c r="C323" s="1037" t="s">
        <v>21</v>
      </c>
      <c r="D323" s="854" t="s">
        <v>352</v>
      </c>
      <c r="E323" s="855"/>
      <c r="F323" s="855"/>
      <c r="G323" s="855"/>
      <c r="H323" s="855"/>
      <c r="I323" s="855"/>
      <c r="J323" s="856"/>
      <c r="K323" s="854" t="s">
        <v>23</v>
      </c>
      <c r="L323" s="855"/>
      <c r="M323" s="855"/>
      <c r="N323" s="855"/>
      <c r="O323" s="855"/>
      <c r="P323" s="855"/>
      <c r="Q323" s="855"/>
      <c r="R323" s="855"/>
      <c r="S323" s="855"/>
      <c r="T323" s="856"/>
      <c r="U323" s="854" t="s">
        <v>988</v>
      </c>
      <c r="V323" s="855"/>
      <c r="W323" s="855"/>
      <c r="X323" s="855"/>
      <c r="Y323" s="855"/>
      <c r="Z323" s="855"/>
      <c r="AA323" s="855"/>
      <c r="AB323" s="855"/>
      <c r="AC323" s="855"/>
      <c r="AD323" s="855"/>
      <c r="AE323" s="855"/>
      <c r="AF323" s="855"/>
      <c r="AG323" s="855"/>
      <c r="AH323" s="855"/>
      <c r="AI323" s="855"/>
      <c r="AJ323" s="855"/>
      <c r="AK323" s="855"/>
      <c r="AL323" s="855"/>
      <c r="AM323" s="856"/>
      <c r="AN323" s="892" t="s">
        <v>24</v>
      </c>
      <c r="AO323" s="893"/>
      <c r="AP323" s="893"/>
      <c r="AQ323" s="893"/>
      <c r="AR323" s="893"/>
      <c r="AS323" s="894"/>
      <c r="AU323" s="201" t="str">
        <f t="shared" si="11"/>
        <v/>
      </c>
      <c r="AV323" s="197"/>
    </row>
    <row r="324" spans="3:48" ht="15" customHeight="1" x14ac:dyDescent="0.4">
      <c r="C324" s="1092"/>
      <c r="D324" s="857"/>
      <c r="E324" s="858"/>
      <c r="F324" s="858"/>
      <c r="G324" s="858"/>
      <c r="H324" s="858"/>
      <c r="I324" s="858"/>
      <c r="J324" s="859"/>
      <c r="K324" s="857"/>
      <c r="L324" s="858"/>
      <c r="M324" s="858"/>
      <c r="N324" s="858"/>
      <c r="O324" s="858"/>
      <c r="P324" s="858"/>
      <c r="Q324" s="858"/>
      <c r="R324" s="858"/>
      <c r="S324" s="858"/>
      <c r="T324" s="859"/>
      <c r="U324" s="857"/>
      <c r="V324" s="858"/>
      <c r="W324" s="858"/>
      <c r="X324" s="858"/>
      <c r="Y324" s="858"/>
      <c r="Z324" s="858"/>
      <c r="AA324" s="858"/>
      <c r="AB324" s="858"/>
      <c r="AC324" s="858"/>
      <c r="AD324" s="858"/>
      <c r="AE324" s="858"/>
      <c r="AF324" s="858"/>
      <c r="AG324" s="858"/>
      <c r="AH324" s="858"/>
      <c r="AI324" s="858"/>
      <c r="AJ324" s="858"/>
      <c r="AK324" s="858"/>
      <c r="AL324" s="858"/>
      <c r="AM324" s="859"/>
      <c r="AN324" s="895"/>
      <c r="AO324" s="896"/>
      <c r="AP324" s="896"/>
      <c r="AQ324" s="896"/>
      <c r="AR324" s="896"/>
      <c r="AS324" s="897"/>
      <c r="AU324" s="201" t="str">
        <f t="shared" si="11"/>
        <v/>
      </c>
      <c r="AV324" s="197"/>
    </row>
    <row r="325" spans="3:48" ht="21" customHeight="1" x14ac:dyDescent="0.4">
      <c r="C325" s="85" t="str">
        <f t="shared" ref="C325:C339" si="12">IF(OR($M$13&lt;&gt;"",$M$14&lt;&gt;""),C272,C146)</f>
        <v/>
      </c>
      <c r="D325" s="1204" t="str">
        <f t="shared" ref="D325:D339" si="13">IF(OR($M$13&lt;&gt;"",$M$14&lt;&gt;""),TEXT(D272,""),TEXT(D146,""))</f>
        <v/>
      </c>
      <c r="E325" s="951"/>
      <c r="F325" s="951"/>
      <c r="G325" s="951"/>
      <c r="H325" s="951"/>
      <c r="I325" s="951"/>
      <c r="J325" s="952"/>
      <c r="K325" s="1094" t="str">
        <f t="shared" ref="K325:K339" si="14">IF(OR($M$13&lt;&gt;"",$M$14&lt;&gt;""),TEXT(K272,""),TEXT(K146,""))</f>
        <v/>
      </c>
      <c r="L325" s="951"/>
      <c r="M325" s="951"/>
      <c r="N325" s="951"/>
      <c r="O325" s="951"/>
      <c r="P325" s="951"/>
      <c r="Q325" s="951"/>
      <c r="R325" s="951"/>
      <c r="S325" s="951"/>
      <c r="T325" s="952"/>
      <c r="U325" s="1094" t="str">
        <f t="shared" ref="U325:U339" si="15">IF(OR($M$13&lt;&gt;"",$M$14&lt;&gt;""),TEXT(U272,""),TEXT(U146,""))</f>
        <v/>
      </c>
      <c r="V325" s="951"/>
      <c r="W325" s="951"/>
      <c r="X325" s="951"/>
      <c r="Y325" s="951"/>
      <c r="Z325" s="951"/>
      <c r="AA325" s="951"/>
      <c r="AB325" s="951"/>
      <c r="AC325" s="951"/>
      <c r="AD325" s="951"/>
      <c r="AE325" s="951"/>
      <c r="AF325" s="951"/>
      <c r="AG325" s="951"/>
      <c r="AH325" s="951"/>
      <c r="AI325" s="951"/>
      <c r="AJ325" s="951"/>
      <c r="AK325" s="951"/>
      <c r="AL325" s="951"/>
      <c r="AM325" s="952"/>
      <c r="AN325" s="1096" t="str">
        <f t="shared" ref="AN325:AN339" si="16">IF(OR($M$13&lt;&gt;"",$M$14&lt;&gt;""),TEXT(AN272,"#,###"),TEXT(AN146,"#,###"))</f>
        <v/>
      </c>
      <c r="AO325" s="1097"/>
      <c r="AP325" s="1097"/>
      <c r="AQ325" s="1097"/>
      <c r="AR325" s="1097"/>
      <c r="AS325" s="1098"/>
      <c r="AU325" s="201" t="str">
        <f t="shared" si="11"/>
        <v/>
      </c>
      <c r="AV325" s="197"/>
    </row>
    <row r="326" spans="3:48" ht="21" customHeight="1" x14ac:dyDescent="0.4">
      <c r="C326" s="85" t="str">
        <f t="shared" si="12"/>
        <v/>
      </c>
      <c r="D326" s="1094" t="str">
        <f t="shared" si="13"/>
        <v/>
      </c>
      <c r="E326" s="951"/>
      <c r="F326" s="951"/>
      <c r="G326" s="951"/>
      <c r="H326" s="951"/>
      <c r="I326" s="951"/>
      <c r="J326" s="952"/>
      <c r="K326" s="1094" t="str">
        <f t="shared" si="14"/>
        <v/>
      </c>
      <c r="L326" s="951"/>
      <c r="M326" s="951"/>
      <c r="N326" s="951"/>
      <c r="O326" s="951"/>
      <c r="P326" s="951"/>
      <c r="Q326" s="951"/>
      <c r="R326" s="951"/>
      <c r="S326" s="951"/>
      <c r="T326" s="952"/>
      <c r="U326" s="1094" t="str">
        <f t="shared" si="15"/>
        <v/>
      </c>
      <c r="V326" s="951"/>
      <c r="W326" s="951"/>
      <c r="X326" s="951"/>
      <c r="Y326" s="951"/>
      <c r="Z326" s="951"/>
      <c r="AA326" s="951"/>
      <c r="AB326" s="951"/>
      <c r="AC326" s="951"/>
      <c r="AD326" s="951"/>
      <c r="AE326" s="951"/>
      <c r="AF326" s="951"/>
      <c r="AG326" s="951"/>
      <c r="AH326" s="951"/>
      <c r="AI326" s="951"/>
      <c r="AJ326" s="951"/>
      <c r="AK326" s="951"/>
      <c r="AL326" s="951"/>
      <c r="AM326" s="952"/>
      <c r="AN326" s="1096" t="str">
        <f t="shared" si="16"/>
        <v/>
      </c>
      <c r="AO326" s="1097"/>
      <c r="AP326" s="1097"/>
      <c r="AQ326" s="1097"/>
      <c r="AR326" s="1097"/>
      <c r="AS326" s="1098"/>
      <c r="AU326" s="201" t="str">
        <f t="shared" si="11"/>
        <v/>
      </c>
      <c r="AV326" s="197"/>
    </row>
    <row r="327" spans="3:48" ht="21" customHeight="1" x14ac:dyDescent="0.4">
      <c r="C327" s="85" t="str">
        <f t="shared" si="12"/>
        <v/>
      </c>
      <c r="D327" s="1094" t="str">
        <f t="shared" si="13"/>
        <v/>
      </c>
      <c r="E327" s="951"/>
      <c r="F327" s="951"/>
      <c r="G327" s="951"/>
      <c r="H327" s="951"/>
      <c r="I327" s="951"/>
      <c r="J327" s="952"/>
      <c r="K327" s="1094" t="str">
        <f t="shared" si="14"/>
        <v/>
      </c>
      <c r="L327" s="951"/>
      <c r="M327" s="951"/>
      <c r="N327" s="951"/>
      <c r="O327" s="951"/>
      <c r="P327" s="951"/>
      <c r="Q327" s="951"/>
      <c r="R327" s="951"/>
      <c r="S327" s="951"/>
      <c r="T327" s="952"/>
      <c r="U327" s="1094" t="str">
        <f t="shared" si="15"/>
        <v/>
      </c>
      <c r="V327" s="951"/>
      <c r="W327" s="951"/>
      <c r="X327" s="951"/>
      <c r="Y327" s="951"/>
      <c r="Z327" s="951"/>
      <c r="AA327" s="951"/>
      <c r="AB327" s="951"/>
      <c r="AC327" s="951"/>
      <c r="AD327" s="951"/>
      <c r="AE327" s="951"/>
      <c r="AF327" s="951"/>
      <c r="AG327" s="951"/>
      <c r="AH327" s="951"/>
      <c r="AI327" s="951"/>
      <c r="AJ327" s="951"/>
      <c r="AK327" s="951"/>
      <c r="AL327" s="951"/>
      <c r="AM327" s="952"/>
      <c r="AN327" s="1096" t="str">
        <f t="shared" si="16"/>
        <v/>
      </c>
      <c r="AO327" s="1097"/>
      <c r="AP327" s="1097"/>
      <c r="AQ327" s="1097"/>
      <c r="AR327" s="1097"/>
      <c r="AS327" s="1098"/>
      <c r="AU327" s="201" t="str">
        <f t="shared" si="11"/>
        <v/>
      </c>
      <c r="AV327" s="197"/>
    </row>
    <row r="328" spans="3:48" ht="21" customHeight="1" x14ac:dyDescent="0.4">
      <c r="C328" s="85" t="str">
        <f t="shared" si="12"/>
        <v/>
      </c>
      <c r="D328" s="1094" t="str">
        <f t="shared" si="13"/>
        <v/>
      </c>
      <c r="E328" s="951"/>
      <c r="F328" s="951"/>
      <c r="G328" s="951"/>
      <c r="H328" s="951"/>
      <c r="I328" s="951"/>
      <c r="J328" s="952"/>
      <c r="K328" s="1094" t="str">
        <f t="shared" si="14"/>
        <v/>
      </c>
      <c r="L328" s="951"/>
      <c r="M328" s="951"/>
      <c r="N328" s="951"/>
      <c r="O328" s="951"/>
      <c r="P328" s="951"/>
      <c r="Q328" s="951"/>
      <c r="R328" s="951"/>
      <c r="S328" s="951"/>
      <c r="T328" s="952"/>
      <c r="U328" s="1094" t="str">
        <f t="shared" si="15"/>
        <v/>
      </c>
      <c r="V328" s="951"/>
      <c r="W328" s="951"/>
      <c r="X328" s="951"/>
      <c r="Y328" s="951"/>
      <c r="Z328" s="951"/>
      <c r="AA328" s="951"/>
      <c r="AB328" s="951"/>
      <c r="AC328" s="951"/>
      <c r="AD328" s="951"/>
      <c r="AE328" s="951"/>
      <c r="AF328" s="951"/>
      <c r="AG328" s="951"/>
      <c r="AH328" s="951"/>
      <c r="AI328" s="951"/>
      <c r="AJ328" s="951"/>
      <c r="AK328" s="951"/>
      <c r="AL328" s="951"/>
      <c r="AM328" s="952"/>
      <c r="AN328" s="1096" t="str">
        <f t="shared" si="16"/>
        <v/>
      </c>
      <c r="AO328" s="1097"/>
      <c r="AP328" s="1097"/>
      <c r="AQ328" s="1097"/>
      <c r="AR328" s="1097"/>
      <c r="AS328" s="1098"/>
      <c r="AU328" s="201" t="str">
        <f t="shared" si="11"/>
        <v/>
      </c>
      <c r="AV328" s="197"/>
    </row>
    <row r="329" spans="3:48" ht="21" customHeight="1" x14ac:dyDescent="0.4">
      <c r="C329" s="85" t="str">
        <f t="shared" si="12"/>
        <v/>
      </c>
      <c r="D329" s="1094" t="str">
        <f t="shared" si="13"/>
        <v/>
      </c>
      <c r="E329" s="951"/>
      <c r="F329" s="951"/>
      <c r="G329" s="951"/>
      <c r="H329" s="951"/>
      <c r="I329" s="951"/>
      <c r="J329" s="952"/>
      <c r="K329" s="1094" t="str">
        <f t="shared" si="14"/>
        <v/>
      </c>
      <c r="L329" s="951"/>
      <c r="M329" s="951"/>
      <c r="N329" s="951"/>
      <c r="O329" s="951"/>
      <c r="P329" s="951"/>
      <c r="Q329" s="951"/>
      <c r="R329" s="951"/>
      <c r="S329" s="951"/>
      <c r="T329" s="952"/>
      <c r="U329" s="1094" t="str">
        <f t="shared" si="15"/>
        <v/>
      </c>
      <c r="V329" s="951"/>
      <c r="W329" s="951"/>
      <c r="X329" s="951"/>
      <c r="Y329" s="951"/>
      <c r="Z329" s="951"/>
      <c r="AA329" s="951"/>
      <c r="AB329" s="951"/>
      <c r="AC329" s="951"/>
      <c r="AD329" s="951"/>
      <c r="AE329" s="951"/>
      <c r="AF329" s="951"/>
      <c r="AG329" s="951"/>
      <c r="AH329" s="951"/>
      <c r="AI329" s="951"/>
      <c r="AJ329" s="951"/>
      <c r="AK329" s="951"/>
      <c r="AL329" s="951"/>
      <c r="AM329" s="952"/>
      <c r="AN329" s="1096" t="str">
        <f t="shared" si="16"/>
        <v/>
      </c>
      <c r="AO329" s="1097"/>
      <c r="AP329" s="1097"/>
      <c r="AQ329" s="1097"/>
      <c r="AR329" s="1097"/>
      <c r="AS329" s="1098"/>
      <c r="AU329" s="201" t="str">
        <f t="shared" si="11"/>
        <v/>
      </c>
      <c r="AV329" s="197"/>
    </row>
    <row r="330" spans="3:48" ht="21" customHeight="1" x14ac:dyDescent="0.4">
      <c r="C330" s="85" t="str">
        <f t="shared" si="12"/>
        <v/>
      </c>
      <c r="D330" s="1094" t="str">
        <f t="shared" si="13"/>
        <v/>
      </c>
      <c r="E330" s="951"/>
      <c r="F330" s="951"/>
      <c r="G330" s="951"/>
      <c r="H330" s="951"/>
      <c r="I330" s="951"/>
      <c r="J330" s="952"/>
      <c r="K330" s="1094" t="str">
        <f t="shared" si="14"/>
        <v/>
      </c>
      <c r="L330" s="951"/>
      <c r="M330" s="951"/>
      <c r="N330" s="951"/>
      <c r="O330" s="951"/>
      <c r="P330" s="951"/>
      <c r="Q330" s="951"/>
      <c r="R330" s="951"/>
      <c r="S330" s="951"/>
      <c r="T330" s="952"/>
      <c r="U330" s="1094" t="str">
        <f t="shared" si="15"/>
        <v/>
      </c>
      <c r="V330" s="951"/>
      <c r="W330" s="951"/>
      <c r="X330" s="951"/>
      <c r="Y330" s="951"/>
      <c r="Z330" s="951"/>
      <c r="AA330" s="951"/>
      <c r="AB330" s="951"/>
      <c r="AC330" s="951"/>
      <c r="AD330" s="951"/>
      <c r="AE330" s="951"/>
      <c r="AF330" s="951"/>
      <c r="AG330" s="951"/>
      <c r="AH330" s="951"/>
      <c r="AI330" s="951"/>
      <c r="AJ330" s="951"/>
      <c r="AK330" s="951"/>
      <c r="AL330" s="951"/>
      <c r="AM330" s="952"/>
      <c r="AN330" s="1096" t="str">
        <f t="shared" si="16"/>
        <v/>
      </c>
      <c r="AO330" s="1097"/>
      <c r="AP330" s="1097"/>
      <c r="AQ330" s="1097"/>
      <c r="AR330" s="1097"/>
      <c r="AS330" s="1098"/>
      <c r="AU330" s="201" t="str">
        <f t="shared" si="11"/>
        <v/>
      </c>
      <c r="AV330" s="197"/>
    </row>
    <row r="331" spans="3:48" ht="21" customHeight="1" x14ac:dyDescent="0.4">
      <c r="C331" s="85" t="str">
        <f t="shared" si="12"/>
        <v/>
      </c>
      <c r="D331" s="1094" t="str">
        <f t="shared" si="13"/>
        <v/>
      </c>
      <c r="E331" s="951"/>
      <c r="F331" s="951"/>
      <c r="G331" s="951"/>
      <c r="H331" s="951"/>
      <c r="I331" s="951"/>
      <c r="J331" s="952"/>
      <c r="K331" s="1094" t="str">
        <f t="shared" si="14"/>
        <v/>
      </c>
      <c r="L331" s="951"/>
      <c r="M331" s="951"/>
      <c r="N331" s="951"/>
      <c r="O331" s="951"/>
      <c r="P331" s="951"/>
      <c r="Q331" s="951"/>
      <c r="R331" s="951"/>
      <c r="S331" s="951"/>
      <c r="T331" s="952"/>
      <c r="U331" s="1094" t="str">
        <f t="shared" si="15"/>
        <v/>
      </c>
      <c r="V331" s="951"/>
      <c r="W331" s="951"/>
      <c r="X331" s="951"/>
      <c r="Y331" s="951"/>
      <c r="Z331" s="951"/>
      <c r="AA331" s="951"/>
      <c r="AB331" s="951"/>
      <c r="AC331" s="951"/>
      <c r="AD331" s="951"/>
      <c r="AE331" s="951"/>
      <c r="AF331" s="951"/>
      <c r="AG331" s="951"/>
      <c r="AH331" s="951"/>
      <c r="AI331" s="951"/>
      <c r="AJ331" s="951"/>
      <c r="AK331" s="951"/>
      <c r="AL331" s="951"/>
      <c r="AM331" s="952"/>
      <c r="AN331" s="1096" t="str">
        <f t="shared" si="16"/>
        <v/>
      </c>
      <c r="AO331" s="1097"/>
      <c r="AP331" s="1097"/>
      <c r="AQ331" s="1097"/>
      <c r="AR331" s="1097"/>
      <c r="AS331" s="1098"/>
      <c r="AU331" s="201" t="str">
        <f t="shared" si="11"/>
        <v/>
      </c>
      <c r="AV331" s="197"/>
    </row>
    <row r="332" spans="3:48" ht="21" customHeight="1" x14ac:dyDescent="0.4">
      <c r="C332" s="85" t="str">
        <f t="shared" si="12"/>
        <v/>
      </c>
      <c r="D332" s="1094" t="str">
        <f t="shared" si="13"/>
        <v/>
      </c>
      <c r="E332" s="951"/>
      <c r="F332" s="951"/>
      <c r="G332" s="951"/>
      <c r="H332" s="951"/>
      <c r="I332" s="951"/>
      <c r="J332" s="952"/>
      <c r="K332" s="1094" t="str">
        <f t="shared" si="14"/>
        <v/>
      </c>
      <c r="L332" s="951"/>
      <c r="M332" s="951"/>
      <c r="N332" s="951"/>
      <c r="O332" s="951"/>
      <c r="P332" s="951"/>
      <c r="Q332" s="951"/>
      <c r="R332" s="951"/>
      <c r="S332" s="951"/>
      <c r="T332" s="952"/>
      <c r="U332" s="1094" t="str">
        <f t="shared" si="15"/>
        <v/>
      </c>
      <c r="V332" s="951"/>
      <c r="W332" s="951"/>
      <c r="X332" s="951"/>
      <c r="Y332" s="951"/>
      <c r="Z332" s="951"/>
      <c r="AA332" s="951"/>
      <c r="AB332" s="951"/>
      <c r="AC332" s="951"/>
      <c r="AD332" s="951"/>
      <c r="AE332" s="951"/>
      <c r="AF332" s="951"/>
      <c r="AG332" s="951"/>
      <c r="AH332" s="951"/>
      <c r="AI332" s="951"/>
      <c r="AJ332" s="951"/>
      <c r="AK332" s="951"/>
      <c r="AL332" s="951"/>
      <c r="AM332" s="952"/>
      <c r="AN332" s="1096" t="str">
        <f t="shared" si="16"/>
        <v/>
      </c>
      <c r="AO332" s="1097"/>
      <c r="AP332" s="1097"/>
      <c r="AQ332" s="1097"/>
      <c r="AR332" s="1097"/>
      <c r="AS332" s="1098"/>
      <c r="AU332" s="201" t="str">
        <f t="shared" si="11"/>
        <v/>
      </c>
      <c r="AV332" s="197"/>
    </row>
    <row r="333" spans="3:48" ht="21" customHeight="1" x14ac:dyDescent="0.4">
      <c r="C333" s="85" t="str">
        <f t="shared" si="12"/>
        <v/>
      </c>
      <c r="D333" s="1094" t="str">
        <f t="shared" si="13"/>
        <v/>
      </c>
      <c r="E333" s="951"/>
      <c r="F333" s="951"/>
      <c r="G333" s="951"/>
      <c r="H333" s="951"/>
      <c r="I333" s="951"/>
      <c r="J333" s="952"/>
      <c r="K333" s="1094" t="str">
        <f t="shared" si="14"/>
        <v/>
      </c>
      <c r="L333" s="951"/>
      <c r="M333" s="951"/>
      <c r="N333" s="951"/>
      <c r="O333" s="951"/>
      <c r="P333" s="951"/>
      <c r="Q333" s="951"/>
      <c r="R333" s="951"/>
      <c r="S333" s="951"/>
      <c r="T333" s="952"/>
      <c r="U333" s="1094" t="str">
        <f t="shared" si="15"/>
        <v/>
      </c>
      <c r="V333" s="951"/>
      <c r="W333" s="951"/>
      <c r="X333" s="951"/>
      <c r="Y333" s="951"/>
      <c r="Z333" s="951"/>
      <c r="AA333" s="951"/>
      <c r="AB333" s="951"/>
      <c r="AC333" s="951"/>
      <c r="AD333" s="951"/>
      <c r="AE333" s="951"/>
      <c r="AF333" s="951"/>
      <c r="AG333" s="951"/>
      <c r="AH333" s="951"/>
      <c r="AI333" s="951"/>
      <c r="AJ333" s="951"/>
      <c r="AK333" s="951"/>
      <c r="AL333" s="951"/>
      <c r="AM333" s="952"/>
      <c r="AN333" s="1096" t="str">
        <f t="shared" si="16"/>
        <v/>
      </c>
      <c r="AO333" s="1097"/>
      <c r="AP333" s="1097"/>
      <c r="AQ333" s="1097"/>
      <c r="AR333" s="1097"/>
      <c r="AS333" s="1098"/>
      <c r="AU333" s="201" t="str">
        <f t="shared" si="11"/>
        <v/>
      </c>
      <c r="AV333" s="197"/>
    </row>
    <row r="334" spans="3:48" ht="21" customHeight="1" x14ac:dyDescent="0.4">
      <c r="C334" s="85" t="str">
        <f t="shared" si="12"/>
        <v/>
      </c>
      <c r="D334" s="1094" t="str">
        <f t="shared" si="13"/>
        <v/>
      </c>
      <c r="E334" s="951"/>
      <c r="F334" s="951"/>
      <c r="G334" s="951"/>
      <c r="H334" s="951"/>
      <c r="I334" s="951"/>
      <c r="J334" s="952"/>
      <c r="K334" s="1094" t="str">
        <f t="shared" si="14"/>
        <v/>
      </c>
      <c r="L334" s="951"/>
      <c r="M334" s="951"/>
      <c r="N334" s="951"/>
      <c r="O334" s="951"/>
      <c r="P334" s="951"/>
      <c r="Q334" s="951"/>
      <c r="R334" s="951"/>
      <c r="S334" s="951"/>
      <c r="T334" s="952"/>
      <c r="U334" s="1094" t="str">
        <f t="shared" si="15"/>
        <v/>
      </c>
      <c r="V334" s="951"/>
      <c r="W334" s="951"/>
      <c r="X334" s="951"/>
      <c r="Y334" s="951"/>
      <c r="Z334" s="951"/>
      <c r="AA334" s="951"/>
      <c r="AB334" s="951"/>
      <c r="AC334" s="951"/>
      <c r="AD334" s="951"/>
      <c r="AE334" s="951"/>
      <c r="AF334" s="951"/>
      <c r="AG334" s="951"/>
      <c r="AH334" s="951"/>
      <c r="AI334" s="951"/>
      <c r="AJ334" s="951"/>
      <c r="AK334" s="951"/>
      <c r="AL334" s="951"/>
      <c r="AM334" s="952"/>
      <c r="AN334" s="1096" t="str">
        <f t="shared" si="16"/>
        <v/>
      </c>
      <c r="AO334" s="1097"/>
      <c r="AP334" s="1097"/>
      <c r="AQ334" s="1097"/>
      <c r="AR334" s="1097"/>
      <c r="AS334" s="1098"/>
      <c r="AU334" s="201" t="str">
        <f t="shared" si="11"/>
        <v/>
      </c>
      <c r="AV334" s="197"/>
    </row>
    <row r="335" spans="3:48" ht="21" customHeight="1" x14ac:dyDescent="0.4">
      <c r="C335" s="85" t="str">
        <f t="shared" si="12"/>
        <v/>
      </c>
      <c r="D335" s="1094" t="str">
        <f t="shared" si="13"/>
        <v/>
      </c>
      <c r="E335" s="951"/>
      <c r="F335" s="951"/>
      <c r="G335" s="951"/>
      <c r="H335" s="951"/>
      <c r="I335" s="951"/>
      <c r="J335" s="952"/>
      <c r="K335" s="1094" t="str">
        <f t="shared" si="14"/>
        <v/>
      </c>
      <c r="L335" s="951"/>
      <c r="M335" s="951"/>
      <c r="N335" s="951"/>
      <c r="O335" s="951"/>
      <c r="P335" s="951"/>
      <c r="Q335" s="951"/>
      <c r="R335" s="951"/>
      <c r="S335" s="951"/>
      <c r="T335" s="952"/>
      <c r="U335" s="1094" t="str">
        <f t="shared" si="15"/>
        <v/>
      </c>
      <c r="V335" s="951"/>
      <c r="W335" s="951"/>
      <c r="X335" s="951"/>
      <c r="Y335" s="951"/>
      <c r="Z335" s="951"/>
      <c r="AA335" s="951"/>
      <c r="AB335" s="951"/>
      <c r="AC335" s="951"/>
      <c r="AD335" s="951"/>
      <c r="AE335" s="951"/>
      <c r="AF335" s="951"/>
      <c r="AG335" s="951"/>
      <c r="AH335" s="951"/>
      <c r="AI335" s="951"/>
      <c r="AJ335" s="951"/>
      <c r="AK335" s="951"/>
      <c r="AL335" s="951"/>
      <c r="AM335" s="952"/>
      <c r="AN335" s="1096" t="str">
        <f t="shared" si="16"/>
        <v/>
      </c>
      <c r="AO335" s="1097"/>
      <c r="AP335" s="1097"/>
      <c r="AQ335" s="1097"/>
      <c r="AR335" s="1097"/>
      <c r="AS335" s="1098"/>
      <c r="AU335" s="201" t="str">
        <f t="shared" si="11"/>
        <v/>
      </c>
      <c r="AV335" s="197"/>
    </row>
    <row r="336" spans="3:48" ht="21" customHeight="1" x14ac:dyDescent="0.4">
      <c r="C336" s="85" t="str">
        <f t="shared" si="12"/>
        <v/>
      </c>
      <c r="D336" s="1094" t="str">
        <f t="shared" si="13"/>
        <v/>
      </c>
      <c r="E336" s="951"/>
      <c r="F336" s="951"/>
      <c r="G336" s="951"/>
      <c r="H336" s="951"/>
      <c r="I336" s="951"/>
      <c r="J336" s="952"/>
      <c r="K336" s="1094" t="str">
        <f t="shared" si="14"/>
        <v/>
      </c>
      <c r="L336" s="951"/>
      <c r="M336" s="951"/>
      <c r="N336" s="951"/>
      <c r="O336" s="951"/>
      <c r="P336" s="951"/>
      <c r="Q336" s="951"/>
      <c r="R336" s="951"/>
      <c r="S336" s="951"/>
      <c r="T336" s="952"/>
      <c r="U336" s="1094" t="str">
        <f t="shared" si="15"/>
        <v/>
      </c>
      <c r="V336" s="951"/>
      <c r="W336" s="951"/>
      <c r="X336" s="951"/>
      <c r="Y336" s="951"/>
      <c r="Z336" s="951"/>
      <c r="AA336" s="951"/>
      <c r="AB336" s="951"/>
      <c r="AC336" s="951"/>
      <c r="AD336" s="951"/>
      <c r="AE336" s="951"/>
      <c r="AF336" s="951"/>
      <c r="AG336" s="951"/>
      <c r="AH336" s="951"/>
      <c r="AI336" s="951"/>
      <c r="AJ336" s="951"/>
      <c r="AK336" s="951"/>
      <c r="AL336" s="951"/>
      <c r="AM336" s="952"/>
      <c r="AN336" s="1096" t="str">
        <f t="shared" si="16"/>
        <v/>
      </c>
      <c r="AO336" s="1097"/>
      <c r="AP336" s="1097"/>
      <c r="AQ336" s="1097"/>
      <c r="AR336" s="1097"/>
      <c r="AS336" s="1098"/>
      <c r="AU336" s="201" t="str">
        <f t="shared" si="11"/>
        <v/>
      </c>
      <c r="AV336" s="197"/>
    </row>
    <row r="337" spans="3:48" ht="21" customHeight="1" x14ac:dyDescent="0.4">
      <c r="C337" s="85" t="str">
        <f t="shared" si="12"/>
        <v/>
      </c>
      <c r="D337" s="1094" t="str">
        <f t="shared" si="13"/>
        <v/>
      </c>
      <c r="E337" s="951"/>
      <c r="F337" s="951"/>
      <c r="G337" s="951"/>
      <c r="H337" s="951"/>
      <c r="I337" s="951"/>
      <c r="J337" s="952"/>
      <c r="K337" s="1094" t="str">
        <f t="shared" si="14"/>
        <v/>
      </c>
      <c r="L337" s="951"/>
      <c r="M337" s="951"/>
      <c r="N337" s="951"/>
      <c r="O337" s="951"/>
      <c r="P337" s="951"/>
      <c r="Q337" s="951"/>
      <c r="R337" s="951"/>
      <c r="S337" s="951"/>
      <c r="T337" s="952"/>
      <c r="U337" s="1094" t="str">
        <f t="shared" si="15"/>
        <v/>
      </c>
      <c r="V337" s="951"/>
      <c r="W337" s="951"/>
      <c r="X337" s="951"/>
      <c r="Y337" s="951"/>
      <c r="Z337" s="951"/>
      <c r="AA337" s="951"/>
      <c r="AB337" s="951"/>
      <c r="AC337" s="951"/>
      <c r="AD337" s="951"/>
      <c r="AE337" s="951"/>
      <c r="AF337" s="951"/>
      <c r="AG337" s="951"/>
      <c r="AH337" s="951"/>
      <c r="AI337" s="951"/>
      <c r="AJ337" s="951"/>
      <c r="AK337" s="951"/>
      <c r="AL337" s="951"/>
      <c r="AM337" s="952"/>
      <c r="AN337" s="1096" t="str">
        <f t="shared" si="16"/>
        <v/>
      </c>
      <c r="AO337" s="1097"/>
      <c r="AP337" s="1097"/>
      <c r="AQ337" s="1097"/>
      <c r="AR337" s="1097"/>
      <c r="AS337" s="1098"/>
      <c r="AU337" s="201" t="str">
        <f t="shared" si="11"/>
        <v/>
      </c>
      <c r="AV337" s="197"/>
    </row>
    <row r="338" spans="3:48" ht="21" customHeight="1" x14ac:dyDescent="0.4">
      <c r="C338" s="85" t="str">
        <f t="shared" si="12"/>
        <v/>
      </c>
      <c r="D338" s="1094" t="str">
        <f t="shared" si="13"/>
        <v/>
      </c>
      <c r="E338" s="951"/>
      <c r="F338" s="951"/>
      <c r="G338" s="951"/>
      <c r="H338" s="951"/>
      <c r="I338" s="951"/>
      <c r="J338" s="952"/>
      <c r="K338" s="1094" t="str">
        <f t="shared" si="14"/>
        <v/>
      </c>
      <c r="L338" s="951"/>
      <c r="M338" s="951"/>
      <c r="N338" s="951"/>
      <c r="O338" s="951"/>
      <c r="P338" s="951"/>
      <c r="Q338" s="951"/>
      <c r="R338" s="951"/>
      <c r="S338" s="951"/>
      <c r="T338" s="952"/>
      <c r="U338" s="1094" t="str">
        <f t="shared" si="15"/>
        <v/>
      </c>
      <c r="V338" s="951"/>
      <c r="W338" s="951"/>
      <c r="X338" s="951"/>
      <c r="Y338" s="951"/>
      <c r="Z338" s="951"/>
      <c r="AA338" s="951"/>
      <c r="AB338" s="951"/>
      <c r="AC338" s="951"/>
      <c r="AD338" s="951"/>
      <c r="AE338" s="951"/>
      <c r="AF338" s="951"/>
      <c r="AG338" s="951"/>
      <c r="AH338" s="951"/>
      <c r="AI338" s="951"/>
      <c r="AJ338" s="951"/>
      <c r="AK338" s="951"/>
      <c r="AL338" s="951"/>
      <c r="AM338" s="952"/>
      <c r="AN338" s="1096" t="str">
        <f t="shared" si="16"/>
        <v/>
      </c>
      <c r="AO338" s="1097"/>
      <c r="AP338" s="1097"/>
      <c r="AQ338" s="1097"/>
      <c r="AR338" s="1097"/>
      <c r="AS338" s="1098"/>
      <c r="AU338" s="201" t="str">
        <f t="shared" si="11"/>
        <v/>
      </c>
      <c r="AV338" s="197"/>
    </row>
    <row r="339" spans="3:48" ht="21" customHeight="1" thickBot="1" x14ac:dyDescent="0.45">
      <c r="C339" s="86" t="str">
        <f t="shared" si="12"/>
        <v/>
      </c>
      <c r="D339" s="1367" t="str">
        <f t="shared" si="13"/>
        <v/>
      </c>
      <c r="E339" s="1195"/>
      <c r="F339" s="1195"/>
      <c r="G339" s="1195"/>
      <c r="H339" s="1195"/>
      <c r="I339" s="1195"/>
      <c r="J339" s="1196"/>
      <c r="K339" s="1367" t="str">
        <f t="shared" si="14"/>
        <v/>
      </c>
      <c r="L339" s="1195"/>
      <c r="M339" s="1195"/>
      <c r="N339" s="1195"/>
      <c r="O339" s="1195"/>
      <c r="P339" s="1195"/>
      <c r="Q339" s="1195"/>
      <c r="R339" s="1195"/>
      <c r="S339" s="1195"/>
      <c r="T339" s="1196"/>
      <c r="U339" s="1367" t="str">
        <f t="shared" si="15"/>
        <v/>
      </c>
      <c r="V339" s="1195"/>
      <c r="W339" s="1195"/>
      <c r="X339" s="1195"/>
      <c r="Y339" s="1195"/>
      <c r="Z339" s="1195"/>
      <c r="AA339" s="1195"/>
      <c r="AB339" s="1195"/>
      <c r="AC339" s="1195"/>
      <c r="AD339" s="1195"/>
      <c r="AE339" s="1195"/>
      <c r="AF339" s="1195"/>
      <c r="AG339" s="1195"/>
      <c r="AH339" s="1195"/>
      <c r="AI339" s="1195"/>
      <c r="AJ339" s="1195"/>
      <c r="AK339" s="1195"/>
      <c r="AL339" s="1195"/>
      <c r="AM339" s="1196"/>
      <c r="AN339" s="1039" t="str">
        <f t="shared" si="16"/>
        <v/>
      </c>
      <c r="AO339" s="1040"/>
      <c r="AP339" s="1040"/>
      <c r="AQ339" s="1040"/>
      <c r="AR339" s="1040"/>
      <c r="AS339" s="1041"/>
      <c r="AU339" s="201" t="str">
        <f t="shared" si="11"/>
        <v/>
      </c>
      <c r="AV339" s="197"/>
    </row>
    <row r="340" spans="3:48" ht="21" customHeight="1" x14ac:dyDescent="0.4">
      <c r="C340" s="107"/>
      <c r="D340" s="107"/>
      <c r="E340" s="107"/>
      <c r="F340" s="107"/>
      <c r="G340" s="107"/>
      <c r="H340" s="107"/>
      <c r="I340" s="107"/>
      <c r="J340" s="107"/>
      <c r="K340" s="270"/>
      <c r="L340" s="107"/>
      <c r="M340" s="107"/>
      <c r="N340" s="269"/>
      <c r="O340" s="269"/>
      <c r="P340" s="269"/>
      <c r="Q340" s="269"/>
      <c r="R340" s="269"/>
      <c r="S340" s="269"/>
      <c r="T340" s="269"/>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V340" s="197"/>
    </row>
    <row r="341" spans="3:48" ht="21" customHeight="1" thickBot="1" x14ac:dyDescent="0.45">
      <c r="C341" s="41" t="s">
        <v>423</v>
      </c>
      <c r="AU341" s="201" t="str">
        <f t="shared" si="11"/>
        <v/>
      </c>
      <c r="AV341" s="197"/>
    </row>
    <row r="342" spans="3:48" ht="21" customHeight="1" x14ac:dyDescent="0.4">
      <c r="C342" s="1099" t="s">
        <v>299</v>
      </c>
      <c r="D342" s="1100"/>
      <c r="E342" s="1100"/>
      <c r="F342" s="1100"/>
      <c r="G342" s="1100"/>
      <c r="H342" s="1100"/>
      <c r="I342" s="1100"/>
      <c r="J342" s="1100"/>
      <c r="K342" s="1100"/>
      <c r="L342" s="1100"/>
      <c r="M342" s="1100"/>
      <c r="N342" s="1100"/>
      <c r="O342" s="1100"/>
      <c r="P342" s="1100"/>
      <c r="Q342" s="1100"/>
      <c r="R342" s="1100"/>
      <c r="S342" s="1100"/>
      <c r="T342" s="1100"/>
      <c r="U342" s="1100"/>
      <c r="V342" s="1100"/>
      <c r="W342" s="1100"/>
      <c r="X342" s="1100"/>
      <c r="Y342" s="1100"/>
      <c r="Z342" s="1100"/>
      <c r="AA342" s="1100"/>
      <c r="AB342" s="1100"/>
      <c r="AC342" s="1100"/>
      <c r="AD342" s="1100"/>
      <c r="AE342" s="1100"/>
      <c r="AF342" s="1100"/>
      <c r="AG342" s="1100"/>
      <c r="AH342" s="1100"/>
      <c r="AI342" s="1100"/>
      <c r="AJ342" s="1100"/>
      <c r="AK342" s="1100"/>
      <c r="AL342" s="1100"/>
      <c r="AM342" s="1100"/>
      <c r="AN342" s="1100"/>
      <c r="AO342" s="1100"/>
      <c r="AP342" s="1100"/>
      <c r="AQ342" s="1100"/>
      <c r="AR342" s="1100"/>
      <c r="AS342" s="1101"/>
      <c r="AU342" s="201" t="str">
        <f t="shared" si="11"/>
        <v/>
      </c>
      <c r="AV342" s="197"/>
    </row>
    <row r="343" spans="3:48" ht="21" customHeight="1" x14ac:dyDescent="0.4">
      <c r="C343" s="15"/>
      <c r="D343" s="1369" t="s">
        <v>26</v>
      </c>
      <c r="E343" s="1370"/>
      <c r="F343" s="1370"/>
      <c r="G343" s="1370"/>
      <c r="H343" s="1370"/>
      <c r="I343" s="1370"/>
      <c r="J343" s="1371"/>
      <c r="K343" s="1356" t="s">
        <v>27</v>
      </c>
      <c r="L343" s="1357"/>
      <c r="M343" s="1357"/>
      <c r="N343" s="1357"/>
      <c r="O343" s="1357"/>
      <c r="P343" s="1357"/>
      <c r="Q343" s="1357"/>
      <c r="R343" s="1358"/>
      <c r="S343" s="1357" t="s">
        <v>28</v>
      </c>
      <c r="T343" s="1357"/>
      <c r="U343" s="1357"/>
      <c r="V343" s="1357"/>
      <c r="W343" s="1357"/>
      <c r="X343" s="1357"/>
      <c r="Y343" s="1357"/>
      <c r="Z343" s="1357"/>
      <c r="AA343" s="1375" t="s">
        <v>29</v>
      </c>
      <c r="AB343" s="1376"/>
      <c r="AC343" s="1376"/>
      <c r="AD343" s="1377"/>
      <c r="AE343" s="1356" t="s">
        <v>515</v>
      </c>
      <c r="AF343" s="1357"/>
      <c r="AG343" s="1357"/>
      <c r="AH343" s="1357"/>
      <c r="AI343" s="1357"/>
      <c r="AJ343" s="1357"/>
      <c r="AK343" s="1357"/>
      <c r="AL343" s="1358"/>
      <c r="AM343" s="878"/>
      <c r="AN343" s="879"/>
      <c r="AO343" s="879"/>
      <c r="AP343" s="879"/>
      <c r="AQ343" s="879"/>
      <c r="AR343" s="879"/>
      <c r="AS343" s="1359"/>
      <c r="AU343" s="201" t="str">
        <f t="shared" si="11"/>
        <v/>
      </c>
      <c r="AV343" s="197"/>
    </row>
    <row r="344" spans="3:48" ht="21" customHeight="1" x14ac:dyDescent="0.4">
      <c r="C344" s="15"/>
      <c r="D344" s="1372"/>
      <c r="E344" s="1373"/>
      <c r="F344" s="1373"/>
      <c r="G344" s="1373"/>
      <c r="H344" s="1373"/>
      <c r="I344" s="1373"/>
      <c r="J344" s="1374"/>
      <c r="K344" s="1363" t="s">
        <v>31</v>
      </c>
      <c r="L344" s="1364"/>
      <c r="M344" s="1364"/>
      <c r="N344" s="1364"/>
      <c r="O344" s="1364"/>
      <c r="P344" s="1364"/>
      <c r="Q344" s="1364"/>
      <c r="R344" s="1365"/>
      <c r="S344" s="1366" t="s">
        <v>31</v>
      </c>
      <c r="T344" s="1366"/>
      <c r="U344" s="1366"/>
      <c r="V344" s="1366"/>
      <c r="W344" s="1366"/>
      <c r="X344" s="1366"/>
      <c r="Y344" s="1366"/>
      <c r="Z344" s="1366"/>
      <c r="AA344" s="1378"/>
      <c r="AB344" s="1379"/>
      <c r="AC344" s="1379"/>
      <c r="AD344" s="1380"/>
      <c r="AE344" s="1366" t="s">
        <v>31</v>
      </c>
      <c r="AF344" s="1366"/>
      <c r="AG344" s="1366"/>
      <c r="AH344" s="1366"/>
      <c r="AI344" s="1366"/>
      <c r="AJ344" s="1366"/>
      <c r="AK344" s="1366"/>
      <c r="AL344" s="1368"/>
      <c r="AM344" s="1360"/>
      <c r="AN344" s="1361"/>
      <c r="AO344" s="1361"/>
      <c r="AP344" s="1361"/>
      <c r="AQ344" s="1361"/>
      <c r="AR344" s="1361"/>
      <c r="AS344" s="1362"/>
      <c r="AU344" s="201" t="str">
        <f t="shared" si="11"/>
        <v/>
      </c>
      <c r="AV344" s="197"/>
    </row>
    <row r="345" spans="3:48" ht="33" customHeight="1" x14ac:dyDescent="0.15">
      <c r="C345" s="15"/>
      <c r="D345" s="87" t="s">
        <v>32</v>
      </c>
      <c r="E345" s="1205" t="s">
        <v>33</v>
      </c>
      <c r="F345" s="1205"/>
      <c r="G345" s="1205"/>
      <c r="H345" s="1205"/>
      <c r="I345" s="1205"/>
      <c r="J345" s="1206"/>
      <c r="K345" s="1392">
        <f>IF(OR($M$13&lt;&gt;"",$M$14&lt;&gt;""),K297,K195)</f>
        <v>0</v>
      </c>
      <c r="L345" s="1393"/>
      <c r="M345" s="1393"/>
      <c r="N345" s="1393"/>
      <c r="O345" s="1393"/>
      <c r="P345" s="1393"/>
      <c r="Q345" s="1393"/>
      <c r="R345" s="88" t="s">
        <v>34</v>
      </c>
      <c r="S345" s="1393">
        <f>IF(OR($M$13&lt;&gt;"",$M$14&lt;&gt;""),S297,S195)</f>
        <v>0</v>
      </c>
      <c r="T345" s="1393"/>
      <c r="U345" s="1393"/>
      <c r="V345" s="1393"/>
      <c r="W345" s="1393"/>
      <c r="X345" s="1393"/>
      <c r="Y345" s="1393"/>
      <c r="Z345" s="89" t="s">
        <v>34</v>
      </c>
      <c r="AA345" s="1394"/>
      <c r="AB345" s="1395"/>
      <c r="AC345" s="1395"/>
      <c r="AD345" s="1396"/>
      <c r="AE345" s="1397"/>
      <c r="AF345" s="1398"/>
      <c r="AG345" s="1398"/>
      <c r="AH345" s="1398"/>
      <c r="AI345" s="1398"/>
      <c r="AJ345" s="1398"/>
      <c r="AK345" s="1398"/>
      <c r="AL345" s="1399"/>
      <c r="AM345" s="1360"/>
      <c r="AN345" s="1361"/>
      <c r="AO345" s="1361"/>
      <c r="AP345" s="1361"/>
      <c r="AQ345" s="1361"/>
      <c r="AR345" s="1361"/>
      <c r="AS345" s="1362"/>
      <c r="AU345" s="201" t="str">
        <f t="shared" si="11"/>
        <v/>
      </c>
      <c r="AV345" s="197"/>
    </row>
    <row r="346" spans="3:48" ht="33" customHeight="1" thickBot="1" x14ac:dyDescent="0.2">
      <c r="C346" s="15"/>
      <c r="D346" s="87" t="s">
        <v>35</v>
      </c>
      <c r="E346" s="1205" t="s">
        <v>36</v>
      </c>
      <c r="F346" s="1205"/>
      <c r="G346" s="1205"/>
      <c r="H346" s="1205"/>
      <c r="I346" s="1205"/>
      <c r="J346" s="1206"/>
      <c r="K346" s="1392">
        <f>IF(OR($M$13&lt;&gt;"",$M$14&lt;&gt;""),K298,K196)</f>
        <v>0</v>
      </c>
      <c r="L346" s="1393"/>
      <c r="M346" s="1393"/>
      <c r="N346" s="1393"/>
      <c r="O346" s="1393"/>
      <c r="P346" s="1393"/>
      <c r="Q346" s="1393"/>
      <c r="R346" s="88" t="s">
        <v>34</v>
      </c>
      <c r="S346" s="1393">
        <f>IF(OR($M$13&lt;&gt;"",$M$14&lt;&gt;""),S298,S196)</f>
        <v>0</v>
      </c>
      <c r="T346" s="1393"/>
      <c r="U346" s="1393"/>
      <c r="V346" s="1393"/>
      <c r="W346" s="1393"/>
      <c r="X346" s="1393"/>
      <c r="Y346" s="1393"/>
      <c r="Z346" s="89" t="s">
        <v>34</v>
      </c>
      <c r="AA346" s="1394"/>
      <c r="AB346" s="1395"/>
      <c r="AC346" s="1395"/>
      <c r="AD346" s="1396"/>
      <c r="AE346" s="1400"/>
      <c r="AF346" s="1401"/>
      <c r="AG346" s="1401"/>
      <c r="AH346" s="1401"/>
      <c r="AI346" s="1401"/>
      <c r="AJ346" s="1401"/>
      <c r="AK346" s="1401"/>
      <c r="AL346" s="1402"/>
      <c r="AM346" s="1360"/>
      <c r="AN346" s="1361"/>
      <c r="AO346" s="1361"/>
      <c r="AP346" s="1361"/>
      <c r="AQ346" s="1361"/>
      <c r="AR346" s="1361"/>
      <c r="AS346" s="1362"/>
      <c r="AU346" s="201" t="str">
        <f t="shared" si="11"/>
        <v/>
      </c>
      <c r="AV346" s="197"/>
    </row>
    <row r="347" spans="3:48" ht="33" customHeight="1" thickBot="1" x14ac:dyDescent="0.2">
      <c r="C347" s="16"/>
      <c r="D347" s="1381" t="s">
        <v>37</v>
      </c>
      <c r="E347" s="1382"/>
      <c r="F347" s="1382"/>
      <c r="G347" s="1382"/>
      <c r="H347" s="1382"/>
      <c r="I347" s="1382"/>
      <c r="J347" s="1383"/>
      <c r="K347" s="1384" t="str">
        <f>IF(OR($M$13&lt;&gt;"",$M$14&lt;&gt;""),K299,K197)</f>
        <v/>
      </c>
      <c r="L347" s="1385"/>
      <c r="M347" s="1385"/>
      <c r="N347" s="1385"/>
      <c r="O347" s="1385"/>
      <c r="P347" s="1385"/>
      <c r="Q347" s="1385"/>
      <c r="R347" s="90" t="s">
        <v>38</v>
      </c>
      <c r="S347" s="1403" t="str">
        <f>IF(OR($M$13&lt;&gt;"",$M$14&lt;&gt;""),S299,S197)</f>
        <v/>
      </c>
      <c r="T347" s="1403"/>
      <c r="U347" s="1403"/>
      <c r="V347" s="1403"/>
      <c r="W347" s="1403"/>
      <c r="X347" s="1403"/>
      <c r="Y347" s="1403"/>
      <c r="Z347" s="91" t="s">
        <v>34</v>
      </c>
      <c r="AA347" s="1386" t="str">
        <f>IF(OR($M$13&lt;&gt;"",$M$14&lt;&gt;""),AA299,AA197)</f>
        <v/>
      </c>
      <c r="AB347" s="1387"/>
      <c r="AC347" s="1387"/>
      <c r="AD347" s="1388"/>
      <c r="AE347" s="1337" t="str">
        <f>IF(OR($M$13&lt;&gt;"",$M$14&lt;&gt;""),AE299,AE197)</f>
        <v/>
      </c>
      <c r="AF347" s="1338"/>
      <c r="AG347" s="1338"/>
      <c r="AH347" s="1338"/>
      <c r="AI347" s="1338"/>
      <c r="AJ347" s="1338"/>
      <c r="AK347" s="1338"/>
      <c r="AL347" s="4" t="s">
        <v>34</v>
      </c>
      <c r="AM347" s="1389"/>
      <c r="AN347" s="1390"/>
      <c r="AO347" s="1390"/>
      <c r="AP347" s="1390"/>
      <c r="AQ347" s="1390"/>
      <c r="AR347" s="1390"/>
      <c r="AS347" s="1391"/>
      <c r="AU347" s="201" t="str">
        <f t="shared" si="11"/>
        <v/>
      </c>
      <c r="AV347" s="197"/>
    </row>
    <row r="348" spans="3:48" ht="21" customHeight="1" x14ac:dyDescent="0.4">
      <c r="AU348" s="201" t="str">
        <f t="shared" si="11"/>
        <v/>
      </c>
    </row>
  </sheetData>
  <sheetProtection algorithmName="SHA-512" hashValue="bCFktt3LpP2JD9HlrVRWOXJZ8QPMpbO50GQXMmZaThYr31WDzh1uUaYumd5D/g7OwXRapHFZU/0Fkrc1v8ZPoQ==" saltValue="U7djle8Aa/dVQtPGEFNWTw==" spinCount="100000" sheet="1" objects="1" scenarios="1"/>
  <mergeCells count="797">
    <mergeCell ref="AB95:AS95"/>
    <mergeCell ref="X205:AS205"/>
    <mergeCell ref="T205:W205"/>
    <mergeCell ref="G82:L82"/>
    <mergeCell ref="D80:F85"/>
    <mergeCell ref="G80:L80"/>
    <mergeCell ref="M80:AA80"/>
    <mergeCell ref="AB80:AS80"/>
    <mergeCell ref="G81:L81"/>
    <mergeCell ref="M81:AA81"/>
    <mergeCell ref="AB81:AS81"/>
    <mergeCell ref="M82:AA82"/>
    <mergeCell ref="AB82:AS82"/>
    <mergeCell ref="G83:L83"/>
    <mergeCell ref="M83:AA83"/>
    <mergeCell ref="AB83:AS83"/>
    <mergeCell ref="G84:L84"/>
    <mergeCell ref="D203:L203"/>
    <mergeCell ref="K193:R193"/>
    <mergeCell ref="D197:J197"/>
    <mergeCell ref="S193:Z193"/>
    <mergeCell ref="S194:Z194"/>
    <mergeCell ref="AM193:AS194"/>
    <mergeCell ref="M203:S203"/>
    <mergeCell ref="AN338:AS338"/>
    <mergeCell ref="D320:J320"/>
    <mergeCell ref="D321:J321"/>
    <mergeCell ref="D319:J319"/>
    <mergeCell ref="D24:F36"/>
    <mergeCell ref="G36:L36"/>
    <mergeCell ref="M36:S36"/>
    <mergeCell ref="T36:AS36"/>
    <mergeCell ref="U138:AM139"/>
    <mergeCell ref="M113:AA113"/>
    <mergeCell ref="J134:O134"/>
    <mergeCell ref="D112:L112"/>
    <mergeCell ref="T112:AS112"/>
    <mergeCell ref="C126:AS126"/>
    <mergeCell ref="Y117:AB118"/>
    <mergeCell ref="D113:L113"/>
    <mergeCell ref="E117:H117"/>
    <mergeCell ref="E118:H118"/>
    <mergeCell ref="AC116:AS116"/>
    <mergeCell ref="AE117:AO118"/>
    <mergeCell ref="AC117:AD118"/>
    <mergeCell ref="AC119:AD119"/>
    <mergeCell ref="G85:L85"/>
    <mergeCell ref="M85:S85"/>
    <mergeCell ref="D347:J347"/>
    <mergeCell ref="K347:Q347"/>
    <mergeCell ref="AA347:AD347"/>
    <mergeCell ref="AE347:AK347"/>
    <mergeCell ref="AM347:AS347"/>
    <mergeCell ref="E345:J345"/>
    <mergeCell ref="K345:Q345"/>
    <mergeCell ref="S345:Y345"/>
    <mergeCell ref="AA345:AD346"/>
    <mergeCell ref="AE345:AL346"/>
    <mergeCell ref="AM345:AS345"/>
    <mergeCell ref="E346:J346"/>
    <mergeCell ref="K346:Q346"/>
    <mergeCell ref="S346:Y346"/>
    <mergeCell ref="AM346:AS346"/>
    <mergeCell ref="S347:Y347"/>
    <mergeCell ref="U337:AM337"/>
    <mergeCell ref="U330:AM330"/>
    <mergeCell ref="K336:T336"/>
    <mergeCell ref="U326:AM326"/>
    <mergeCell ref="D323:J324"/>
    <mergeCell ref="D334:J334"/>
    <mergeCell ref="D335:J335"/>
    <mergeCell ref="K338:T338"/>
    <mergeCell ref="D336:J336"/>
    <mergeCell ref="D337:J337"/>
    <mergeCell ref="U338:AM338"/>
    <mergeCell ref="U331:AM331"/>
    <mergeCell ref="U332:AM332"/>
    <mergeCell ref="U333:AM333"/>
    <mergeCell ref="U334:AM334"/>
    <mergeCell ref="U335:AM335"/>
    <mergeCell ref="U327:AM327"/>
    <mergeCell ref="U328:AM328"/>
    <mergeCell ref="U329:AM329"/>
    <mergeCell ref="U336:AM336"/>
    <mergeCell ref="K325:T325"/>
    <mergeCell ref="D338:J338"/>
    <mergeCell ref="K337:T337"/>
    <mergeCell ref="K335:T335"/>
    <mergeCell ref="AE343:AL343"/>
    <mergeCell ref="AM343:AS344"/>
    <mergeCell ref="K344:R344"/>
    <mergeCell ref="S344:Z344"/>
    <mergeCell ref="AN339:AS339"/>
    <mergeCell ref="D339:J339"/>
    <mergeCell ref="U339:AM339"/>
    <mergeCell ref="K339:T339"/>
    <mergeCell ref="AE344:AL344"/>
    <mergeCell ref="C342:AS342"/>
    <mergeCell ref="D343:J344"/>
    <mergeCell ref="K343:R343"/>
    <mergeCell ref="S343:Z343"/>
    <mergeCell ref="AA343:AD344"/>
    <mergeCell ref="AN323:AS324"/>
    <mergeCell ref="AN319:AS319"/>
    <mergeCell ref="AN320:AS320"/>
    <mergeCell ref="U321:AM321"/>
    <mergeCell ref="K323:T324"/>
    <mergeCell ref="U323:AM324"/>
    <mergeCell ref="D332:J332"/>
    <mergeCell ref="D333:J333"/>
    <mergeCell ref="K334:T334"/>
    <mergeCell ref="U325:AM325"/>
    <mergeCell ref="K319:T319"/>
    <mergeCell ref="K320:T320"/>
    <mergeCell ref="K321:T321"/>
    <mergeCell ref="K326:T326"/>
    <mergeCell ref="D325:J325"/>
    <mergeCell ref="D326:J326"/>
    <mergeCell ref="K327:T327"/>
    <mergeCell ref="K331:T331"/>
    <mergeCell ref="K332:T332"/>
    <mergeCell ref="K333:T333"/>
    <mergeCell ref="K328:T328"/>
    <mergeCell ref="K329:T329"/>
    <mergeCell ref="K330:T330"/>
    <mergeCell ref="D331:J331"/>
    <mergeCell ref="AN337:AS337"/>
    <mergeCell ref="AN330:AS330"/>
    <mergeCell ref="AN336:AS336"/>
    <mergeCell ref="AN327:AS327"/>
    <mergeCell ref="AN333:AS333"/>
    <mergeCell ref="AN331:AS331"/>
    <mergeCell ref="AN332:AS332"/>
    <mergeCell ref="AN335:AS335"/>
    <mergeCell ref="AN328:AS328"/>
    <mergeCell ref="AN329:AS329"/>
    <mergeCell ref="AN334:AS334"/>
    <mergeCell ref="AN282:AS282"/>
    <mergeCell ref="U281:AM281"/>
    <mergeCell ref="AN283:AS283"/>
    <mergeCell ref="U283:AM283"/>
    <mergeCell ref="K283:T283"/>
    <mergeCell ref="S297:Y297"/>
    <mergeCell ref="S298:Y298"/>
    <mergeCell ref="Q312:T312"/>
    <mergeCell ref="U312:AS312"/>
    <mergeCell ref="K282:T282"/>
    <mergeCell ref="U282:AM282"/>
    <mergeCell ref="AN286:AS286"/>
    <mergeCell ref="AM295:AS296"/>
    <mergeCell ref="AE295:AL295"/>
    <mergeCell ref="AN285:AS285"/>
    <mergeCell ref="K296:R296"/>
    <mergeCell ref="K295:R295"/>
    <mergeCell ref="J312:P312"/>
    <mergeCell ref="J311:P311"/>
    <mergeCell ref="U286:AM286"/>
    <mergeCell ref="C294:AS294"/>
    <mergeCell ref="D311:I311"/>
    <mergeCell ref="K299:Q299"/>
    <mergeCell ref="D289:J289"/>
    <mergeCell ref="K289:M289"/>
    <mergeCell ref="AM299:AS299"/>
    <mergeCell ref="C303:AS303"/>
    <mergeCell ref="D299:J299"/>
    <mergeCell ref="AE299:AK299"/>
    <mergeCell ref="AQ306:AS306"/>
    <mergeCell ref="C293:AS293"/>
    <mergeCell ref="C323:C324"/>
    <mergeCell ref="U319:AM319"/>
    <mergeCell ref="U320:AM320"/>
    <mergeCell ref="D295:J296"/>
    <mergeCell ref="D317:J318"/>
    <mergeCell ref="E297:J297"/>
    <mergeCell ref="S296:Z296"/>
    <mergeCell ref="AE296:AL296"/>
    <mergeCell ref="U317:AM318"/>
    <mergeCell ref="C317:C318"/>
    <mergeCell ref="J313:P313"/>
    <mergeCell ref="D313:I313"/>
    <mergeCell ref="AA295:AD296"/>
    <mergeCell ref="D312:I312"/>
    <mergeCell ref="S299:Y299"/>
    <mergeCell ref="D304:I304"/>
    <mergeCell ref="AA299:AD299"/>
    <mergeCell ref="T203:W203"/>
    <mergeCell ref="C202:AS202"/>
    <mergeCell ref="X203:AS203"/>
    <mergeCell ref="A200:AS200"/>
    <mergeCell ref="S195:Y195"/>
    <mergeCell ref="E195:J195"/>
    <mergeCell ref="K195:Q195"/>
    <mergeCell ref="AE193:AL193"/>
    <mergeCell ref="K194:R194"/>
    <mergeCell ref="AE194:AL194"/>
    <mergeCell ref="AE195:AL196"/>
    <mergeCell ref="S197:Y197"/>
    <mergeCell ref="K197:Q197"/>
    <mergeCell ref="S196:Y196"/>
    <mergeCell ref="AA197:AD197"/>
    <mergeCell ref="AE197:AK197"/>
    <mergeCell ref="D193:J194"/>
    <mergeCell ref="AM196:AS196"/>
    <mergeCell ref="E196:J196"/>
    <mergeCell ref="D183:T183"/>
    <mergeCell ref="U183:AB183"/>
    <mergeCell ref="C175:V175"/>
    <mergeCell ref="D176:AS176"/>
    <mergeCell ref="F177:AS179"/>
    <mergeCell ref="H170:I170"/>
    <mergeCell ref="AE175:AS175"/>
    <mergeCell ref="H172:I172"/>
    <mergeCell ref="H169:I169"/>
    <mergeCell ref="AD183:AG183"/>
    <mergeCell ref="J170:V170"/>
    <mergeCell ref="J169:V169"/>
    <mergeCell ref="G71:L71"/>
    <mergeCell ref="G31:L31"/>
    <mergeCell ref="M49:S49"/>
    <mergeCell ref="D157:J157"/>
    <mergeCell ref="D182:T182"/>
    <mergeCell ref="AN158:AS158"/>
    <mergeCell ref="C173:G173"/>
    <mergeCell ref="D161:J161"/>
    <mergeCell ref="K161:M161"/>
    <mergeCell ref="C169:G172"/>
    <mergeCell ref="U182:AC182"/>
    <mergeCell ref="N161:T161"/>
    <mergeCell ref="D162:J162"/>
    <mergeCell ref="K162:M162"/>
    <mergeCell ref="N162:T162"/>
    <mergeCell ref="AE119:AO119"/>
    <mergeCell ref="C70:AS70"/>
    <mergeCell ref="M84:AA84"/>
    <mergeCell ref="AB84:AS84"/>
    <mergeCell ref="M77:S77"/>
    <mergeCell ref="T77:AS77"/>
    <mergeCell ref="C86:AS86"/>
    <mergeCell ref="G95:L95"/>
    <mergeCell ref="M95:AA95"/>
    <mergeCell ref="C130:AS130"/>
    <mergeCell ref="D135:I135"/>
    <mergeCell ref="M112:S112"/>
    <mergeCell ref="D138:J139"/>
    <mergeCell ref="K138:T139"/>
    <mergeCell ref="D132:I132"/>
    <mergeCell ref="C129:I129"/>
    <mergeCell ref="J129:P129"/>
    <mergeCell ref="M114:AS114"/>
    <mergeCell ref="I117:K117"/>
    <mergeCell ref="AQ121:AS121"/>
    <mergeCell ref="D114:L114"/>
    <mergeCell ref="C138:C139"/>
    <mergeCell ref="D134:I134"/>
    <mergeCell ref="AF3:AG3"/>
    <mergeCell ref="AH3:AQ3"/>
    <mergeCell ref="D13:F13"/>
    <mergeCell ref="G15:L15"/>
    <mergeCell ref="G13:L13"/>
    <mergeCell ref="G12:L12"/>
    <mergeCell ref="D11:L11"/>
    <mergeCell ref="C3:G3"/>
    <mergeCell ref="I3:M3"/>
    <mergeCell ref="N3:O3"/>
    <mergeCell ref="P3:AE3"/>
    <mergeCell ref="A4:AS4"/>
    <mergeCell ref="G14:L14"/>
    <mergeCell ref="D14:F14"/>
    <mergeCell ref="AH12:AS12"/>
    <mergeCell ref="C9:AS9"/>
    <mergeCell ref="A7:AS7"/>
    <mergeCell ref="AQ5:AS5"/>
    <mergeCell ref="D10:L10"/>
    <mergeCell ref="M10:T10"/>
    <mergeCell ref="U14:AA14"/>
    <mergeCell ref="AH15:AS15"/>
    <mergeCell ref="U15:AA15"/>
    <mergeCell ref="AB15:AG15"/>
    <mergeCell ref="AB11:AG11"/>
    <mergeCell ref="M35:S35"/>
    <mergeCell ref="G34:L34"/>
    <mergeCell ref="M34:S34"/>
    <mergeCell ref="T34:AS34"/>
    <mergeCell ref="A17:AS17"/>
    <mergeCell ref="G27:L27"/>
    <mergeCell ref="M23:S23"/>
    <mergeCell ref="G23:L23"/>
    <mergeCell ref="C22:AS22"/>
    <mergeCell ref="G28:L28"/>
    <mergeCell ref="M28:AA28"/>
    <mergeCell ref="G29:L29"/>
    <mergeCell ref="AB29:AS29"/>
    <mergeCell ref="X24:AS25"/>
    <mergeCell ref="T23:AS23"/>
    <mergeCell ref="M26:AS26"/>
    <mergeCell ref="M27:AS27"/>
    <mergeCell ref="G24:L24"/>
    <mergeCell ref="D23:F23"/>
    <mergeCell ref="G25:L25"/>
    <mergeCell ref="B19:AS19"/>
    <mergeCell ref="M24:S24"/>
    <mergeCell ref="T24:W24"/>
    <mergeCell ref="U11:AA11"/>
    <mergeCell ref="AH11:AS11"/>
    <mergeCell ref="D37:F42"/>
    <mergeCell ref="T35:AS35"/>
    <mergeCell ref="M37:AA37"/>
    <mergeCell ref="M39:AA39"/>
    <mergeCell ref="G38:L38"/>
    <mergeCell ref="G37:L37"/>
    <mergeCell ref="AB37:AS37"/>
    <mergeCell ref="AB39:AS39"/>
    <mergeCell ref="M33:S33"/>
    <mergeCell ref="AB41:AS41"/>
    <mergeCell ref="G41:L41"/>
    <mergeCell ref="M41:AA41"/>
    <mergeCell ref="T42:AS42"/>
    <mergeCell ref="M38:AA38"/>
    <mergeCell ref="AB40:AS40"/>
    <mergeCell ref="G42:L42"/>
    <mergeCell ref="M42:S42"/>
    <mergeCell ref="M11:T11"/>
    <mergeCell ref="U12:AA12"/>
    <mergeCell ref="AB13:AG13"/>
    <mergeCell ref="AH13:AS13"/>
    <mergeCell ref="AB14:AG14"/>
    <mergeCell ref="D15:F15"/>
    <mergeCell ref="M12:T12"/>
    <mergeCell ref="M13:T13"/>
    <mergeCell ref="M14:T14"/>
    <mergeCell ref="M15:T15"/>
    <mergeCell ref="AH14:AS14"/>
    <mergeCell ref="U13:AA13"/>
    <mergeCell ref="D12:F12"/>
    <mergeCell ref="AB12:AG12"/>
    <mergeCell ref="M29:AA29"/>
    <mergeCell ref="T31:AS31"/>
    <mergeCell ref="M31:S31"/>
    <mergeCell ref="G26:L26"/>
    <mergeCell ref="M25:S25"/>
    <mergeCell ref="T30:AS30"/>
    <mergeCell ref="M30:S30"/>
    <mergeCell ref="M32:AS32"/>
    <mergeCell ref="T25:W25"/>
    <mergeCell ref="AB28:AS28"/>
    <mergeCell ref="G32:L32"/>
    <mergeCell ref="G30:L30"/>
    <mergeCell ref="G50:L50"/>
    <mergeCell ref="M51:AS51"/>
    <mergeCell ref="M53:AA53"/>
    <mergeCell ref="T57:AS57"/>
    <mergeCell ref="G33:L33"/>
    <mergeCell ref="T33:AS33"/>
    <mergeCell ref="G35:L35"/>
    <mergeCell ref="M40:AA40"/>
    <mergeCell ref="AB38:AS38"/>
    <mergeCell ref="G39:L39"/>
    <mergeCell ref="G40:L40"/>
    <mergeCell ref="G55:L55"/>
    <mergeCell ref="T54:AS54"/>
    <mergeCell ref="C43:AS43"/>
    <mergeCell ref="G53:L53"/>
    <mergeCell ref="AB53:AS53"/>
    <mergeCell ref="C46:AS46"/>
    <mergeCell ref="M48:S48"/>
    <mergeCell ref="G52:L52"/>
    <mergeCell ref="G51:L51"/>
    <mergeCell ref="M47:S47"/>
    <mergeCell ref="G61:L61"/>
    <mergeCell ref="M56:AS56"/>
    <mergeCell ref="G54:L54"/>
    <mergeCell ref="M55:S55"/>
    <mergeCell ref="G57:L57"/>
    <mergeCell ref="M57:S57"/>
    <mergeCell ref="G56:L56"/>
    <mergeCell ref="M102:AS102"/>
    <mergeCell ref="M62:AA62"/>
    <mergeCell ref="M63:AA63"/>
    <mergeCell ref="G63:L63"/>
    <mergeCell ref="C90:AS90"/>
    <mergeCell ref="T65:AS65"/>
    <mergeCell ref="AB62:AS62"/>
    <mergeCell ref="G65:L65"/>
    <mergeCell ref="T85:AS85"/>
    <mergeCell ref="G78:L78"/>
    <mergeCell ref="M78:S78"/>
    <mergeCell ref="T78:AS78"/>
    <mergeCell ref="G79:L79"/>
    <mergeCell ref="M79:AS79"/>
    <mergeCell ref="G74:L74"/>
    <mergeCell ref="M74:AS74"/>
    <mergeCell ref="G75:L75"/>
    <mergeCell ref="AQ68:AS68"/>
    <mergeCell ref="G62:L62"/>
    <mergeCell ref="C66:AS66"/>
    <mergeCell ref="M65:S65"/>
    <mergeCell ref="D71:F79"/>
    <mergeCell ref="D91:L91"/>
    <mergeCell ref="G98:L98"/>
    <mergeCell ref="AB92:AS92"/>
    <mergeCell ref="G92:L92"/>
    <mergeCell ref="M71:S71"/>
    <mergeCell ref="T71:W71"/>
    <mergeCell ref="X71:AS72"/>
    <mergeCell ref="G72:L72"/>
    <mergeCell ref="M72:S72"/>
    <mergeCell ref="T72:W72"/>
    <mergeCell ref="G73:L73"/>
    <mergeCell ref="M73:AS73"/>
    <mergeCell ref="T98:AS98"/>
    <mergeCell ref="M75:AA75"/>
    <mergeCell ref="AB75:AS75"/>
    <mergeCell ref="G76:L76"/>
    <mergeCell ref="M76:AA76"/>
    <mergeCell ref="AB76:AS76"/>
    <mergeCell ref="G77:L77"/>
    <mergeCell ref="M96:AA96"/>
    <mergeCell ref="M94:AA94"/>
    <mergeCell ref="AB96:AS96"/>
    <mergeCell ref="G94:L94"/>
    <mergeCell ref="M98:S98"/>
    <mergeCell ref="M106:AS106"/>
    <mergeCell ref="M109:AA109"/>
    <mergeCell ref="M111:S111"/>
    <mergeCell ref="W128:AE128"/>
    <mergeCell ref="M97:S97"/>
    <mergeCell ref="G103:L103"/>
    <mergeCell ref="C101:AS101"/>
    <mergeCell ref="M105:S105"/>
    <mergeCell ref="G106:L106"/>
    <mergeCell ref="D102:F106"/>
    <mergeCell ref="T104:AS104"/>
    <mergeCell ref="G108:L108"/>
    <mergeCell ref="D111:L111"/>
    <mergeCell ref="G107:L107"/>
    <mergeCell ref="T110:AA110"/>
    <mergeCell ref="G105:L105"/>
    <mergeCell ref="G104:L104"/>
    <mergeCell ref="M104:S104"/>
    <mergeCell ref="G102:L102"/>
    <mergeCell ref="C192:AS192"/>
    <mergeCell ref="D188:E188"/>
    <mergeCell ref="M110:S110"/>
    <mergeCell ref="AB111:AI111"/>
    <mergeCell ref="AJ111:AS111"/>
    <mergeCell ref="T111:AA111"/>
    <mergeCell ref="AF128:AS128"/>
    <mergeCell ref="Q129:AE129"/>
    <mergeCell ref="AF129:AL129"/>
    <mergeCell ref="AM129:AS129"/>
    <mergeCell ref="D153:J153"/>
    <mergeCell ref="C133:AS133"/>
    <mergeCell ref="K151:T151"/>
    <mergeCell ref="K149:T149"/>
    <mergeCell ref="AN147:AS147"/>
    <mergeCell ref="K142:T142"/>
    <mergeCell ref="K144:T145"/>
    <mergeCell ref="AN152:AS152"/>
    <mergeCell ref="K153:T153"/>
    <mergeCell ref="E119:H119"/>
    <mergeCell ref="J171:V171"/>
    <mergeCell ref="H173:AS173"/>
    <mergeCell ref="W169:AS169"/>
    <mergeCell ref="K163:M163"/>
    <mergeCell ref="N163:T163"/>
    <mergeCell ref="K160:T160"/>
    <mergeCell ref="K157:T157"/>
    <mergeCell ref="K158:T158"/>
    <mergeCell ref="AN156:AS156"/>
    <mergeCell ref="U160:AM160"/>
    <mergeCell ref="U155:AM155"/>
    <mergeCell ref="U156:AM156"/>
    <mergeCell ref="AN157:AS157"/>
    <mergeCell ref="K150:T150"/>
    <mergeCell ref="U150:AM150"/>
    <mergeCell ref="U151:AM151"/>
    <mergeCell ref="K152:T152"/>
    <mergeCell ref="U152:AM152"/>
    <mergeCell ref="U153:AM153"/>
    <mergeCell ref="AN153:AS153"/>
    <mergeCell ref="K159:T159"/>
    <mergeCell ref="K156:T156"/>
    <mergeCell ref="AN154:AS154"/>
    <mergeCell ref="K154:T154"/>
    <mergeCell ref="K155:T155"/>
    <mergeCell ref="D278:J278"/>
    <mergeCell ref="D279:J279"/>
    <mergeCell ref="AN281:AS281"/>
    <mergeCell ref="U180:W180"/>
    <mergeCell ref="W175:AD175"/>
    <mergeCell ref="AD184:AG184"/>
    <mergeCell ref="AD185:AG185"/>
    <mergeCell ref="AL188:AS188"/>
    <mergeCell ref="AA193:AD194"/>
    <mergeCell ref="D189:E189"/>
    <mergeCell ref="D185:T185"/>
    <mergeCell ref="U185:AB185"/>
    <mergeCell ref="U188:AC188"/>
    <mergeCell ref="F189:L189"/>
    <mergeCell ref="M190:S190"/>
    <mergeCell ref="M189:S189"/>
    <mergeCell ref="AD188:AJ188"/>
    <mergeCell ref="M188:S188"/>
    <mergeCell ref="D184:T184"/>
    <mergeCell ref="F188:L188"/>
    <mergeCell ref="U184:AB184"/>
    <mergeCell ref="F190:L190"/>
    <mergeCell ref="D190:E190"/>
    <mergeCell ref="U189:AS190"/>
    <mergeCell ref="D327:J327"/>
    <mergeCell ref="D328:J328"/>
    <mergeCell ref="D329:J329"/>
    <mergeCell ref="D330:J330"/>
    <mergeCell ref="AN278:AS278"/>
    <mergeCell ref="AN279:AS279"/>
    <mergeCell ref="K281:T281"/>
    <mergeCell ref="U276:AM276"/>
    <mergeCell ref="AN280:AS280"/>
    <mergeCell ref="AN276:AS276"/>
    <mergeCell ref="AN317:AS318"/>
    <mergeCell ref="Q313:T313"/>
    <mergeCell ref="D314:AS314"/>
    <mergeCell ref="K277:T277"/>
    <mergeCell ref="AM297:AS297"/>
    <mergeCell ref="AN325:AS325"/>
    <mergeCell ref="AN326:AS326"/>
    <mergeCell ref="C310:AS310"/>
    <mergeCell ref="K288:M288"/>
    <mergeCell ref="N288:T288"/>
    <mergeCell ref="D285:J285"/>
    <mergeCell ref="D286:J286"/>
    <mergeCell ref="U304:AS304"/>
    <mergeCell ref="C302:AS302"/>
    <mergeCell ref="T204:W204"/>
    <mergeCell ref="M204:S204"/>
    <mergeCell ref="E250:AS254"/>
    <mergeCell ref="E257:AS259"/>
    <mergeCell ref="AN266:AS266"/>
    <mergeCell ref="K266:T266"/>
    <mergeCell ref="U266:AM266"/>
    <mergeCell ref="AD247:AS247"/>
    <mergeCell ref="C263:AS263"/>
    <mergeCell ref="C264:C265"/>
    <mergeCell ref="AQ261:AS261"/>
    <mergeCell ref="E247:M247"/>
    <mergeCell ref="N247:AC247"/>
    <mergeCell ref="AN264:AS265"/>
    <mergeCell ref="AD245:AS245"/>
    <mergeCell ref="AD243:AS243"/>
    <mergeCell ref="AQ208:AS208"/>
    <mergeCell ref="E243:M243"/>
    <mergeCell ref="G218:V218"/>
    <mergeCell ref="G214:V214"/>
    <mergeCell ref="E244:M244"/>
    <mergeCell ref="E245:M245"/>
    <mergeCell ref="A210:AS210"/>
    <mergeCell ref="E235:AS237"/>
    <mergeCell ref="K264:T265"/>
    <mergeCell ref="U264:AM265"/>
    <mergeCell ref="D266:J266"/>
    <mergeCell ref="E221:AS225"/>
    <mergeCell ref="AD241:AS241"/>
    <mergeCell ref="G217:V217"/>
    <mergeCell ref="N242:AC242"/>
    <mergeCell ref="E246:M246"/>
    <mergeCell ref="AD242:AS242"/>
    <mergeCell ref="E228:AS232"/>
    <mergeCell ref="N244:AC244"/>
    <mergeCell ref="N246:AC246"/>
    <mergeCell ref="AD244:AS244"/>
    <mergeCell ref="AD246:AS246"/>
    <mergeCell ref="D264:J265"/>
    <mergeCell ref="G216:V216"/>
    <mergeCell ref="W214:AS218"/>
    <mergeCell ref="N241:AC241"/>
    <mergeCell ref="E242:M242"/>
    <mergeCell ref="E217:F217"/>
    <mergeCell ref="E218:F218"/>
    <mergeCell ref="N243:AC243"/>
    <mergeCell ref="N245:AC245"/>
    <mergeCell ref="E214:F214"/>
    <mergeCell ref="E215:F215"/>
    <mergeCell ref="E216:F216"/>
    <mergeCell ref="G215:V215"/>
    <mergeCell ref="E241:M241"/>
    <mergeCell ref="AN267:AS267"/>
    <mergeCell ref="K270:T271"/>
    <mergeCell ref="D270:J271"/>
    <mergeCell ref="AN272:AS272"/>
    <mergeCell ref="AN270:AS271"/>
    <mergeCell ref="AN273:AS273"/>
    <mergeCell ref="D274:J274"/>
    <mergeCell ref="K272:T272"/>
    <mergeCell ref="K274:T274"/>
    <mergeCell ref="U273:AM273"/>
    <mergeCell ref="U274:AM274"/>
    <mergeCell ref="AN268:AS268"/>
    <mergeCell ref="AN274:AS274"/>
    <mergeCell ref="U270:AM271"/>
    <mergeCell ref="D273:J273"/>
    <mergeCell ref="D272:J272"/>
    <mergeCell ref="K268:T268"/>
    <mergeCell ref="D267:J267"/>
    <mergeCell ref="U268:AM268"/>
    <mergeCell ref="K267:T267"/>
    <mergeCell ref="D275:J275"/>
    <mergeCell ref="D268:J268"/>
    <mergeCell ref="U275:AM275"/>
    <mergeCell ref="K275:T275"/>
    <mergeCell ref="U277:AM277"/>
    <mergeCell ref="AN277:AS277"/>
    <mergeCell ref="D283:J283"/>
    <mergeCell ref="D284:J284"/>
    <mergeCell ref="U279:AM279"/>
    <mergeCell ref="K279:T279"/>
    <mergeCell ref="K278:T278"/>
    <mergeCell ref="U278:AM278"/>
    <mergeCell ref="D277:J277"/>
    <mergeCell ref="D276:J276"/>
    <mergeCell ref="U280:AM280"/>
    <mergeCell ref="D281:J281"/>
    <mergeCell ref="AN284:AS284"/>
    <mergeCell ref="K276:T276"/>
    <mergeCell ref="D280:J280"/>
    <mergeCell ref="K280:T280"/>
    <mergeCell ref="D282:J282"/>
    <mergeCell ref="AN275:AS275"/>
    <mergeCell ref="K273:T273"/>
    <mergeCell ref="U272:AM272"/>
    <mergeCell ref="C270:C271"/>
    <mergeCell ref="AN321:AS321"/>
    <mergeCell ref="K285:T285"/>
    <mergeCell ref="K286:T286"/>
    <mergeCell ref="N289:T289"/>
    <mergeCell ref="D287:J287"/>
    <mergeCell ref="K287:M287"/>
    <mergeCell ref="N287:T287"/>
    <mergeCell ref="D288:J288"/>
    <mergeCell ref="U313:AS313"/>
    <mergeCell ref="U284:AM284"/>
    <mergeCell ref="S295:Z295"/>
    <mergeCell ref="K297:Q297"/>
    <mergeCell ref="K298:Q298"/>
    <mergeCell ref="AA297:AD298"/>
    <mergeCell ref="J304:P304"/>
    <mergeCell ref="U285:AM285"/>
    <mergeCell ref="K284:T284"/>
    <mergeCell ref="E298:J298"/>
    <mergeCell ref="D300:AS300"/>
    <mergeCell ref="K317:T318"/>
    <mergeCell ref="A308:AS308"/>
    <mergeCell ref="Q311:T311"/>
    <mergeCell ref="Q304:T304"/>
    <mergeCell ref="AM298:AS298"/>
    <mergeCell ref="AE297:AL298"/>
    <mergeCell ref="U311:AS311"/>
    <mergeCell ref="U267:AM267"/>
    <mergeCell ref="AW161:AZ168"/>
    <mergeCell ref="A123:AS123"/>
    <mergeCell ref="J132:O132"/>
    <mergeCell ref="D127:V127"/>
    <mergeCell ref="W127:AE127"/>
    <mergeCell ref="AF127:AS127"/>
    <mergeCell ref="D152:J152"/>
    <mergeCell ref="D148:J148"/>
    <mergeCell ref="D149:J149"/>
    <mergeCell ref="D150:J150"/>
    <mergeCell ref="D151:J151"/>
    <mergeCell ref="K148:T148"/>
    <mergeCell ref="AN150:AS150"/>
    <mergeCell ref="AN140:AS140"/>
    <mergeCell ref="U141:AM141"/>
    <mergeCell ref="D140:J140"/>
    <mergeCell ref="K140:T140"/>
    <mergeCell ref="D147:J147"/>
    <mergeCell ref="AN148:AS148"/>
    <mergeCell ref="AV140:AV143"/>
    <mergeCell ref="AV146:AV148"/>
    <mergeCell ref="D156:J156"/>
    <mergeCell ref="D155:J155"/>
    <mergeCell ref="D163:J163"/>
    <mergeCell ref="C144:C145"/>
    <mergeCell ref="D128:V128"/>
    <mergeCell ref="AN141:AS141"/>
    <mergeCell ref="G110:L110"/>
    <mergeCell ref="U140:AM140"/>
    <mergeCell ref="D131:I131"/>
    <mergeCell ref="J131:O131"/>
    <mergeCell ref="Q131:T131"/>
    <mergeCell ref="Q132:T132"/>
    <mergeCell ref="D141:J141"/>
    <mergeCell ref="Q135:T135"/>
    <mergeCell ref="AN144:AS145"/>
    <mergeCell ref="I119:K119"/>
    <mergeCell ref="I118:K118"/>
    <mergeCell ref="D116:K116"/>
    <mergeCell ref="Q134:T134"/>
    <mergeCell ref="AP119:AS119"/>
    <mergeCell ref="AP117:AS118"/>
    <mergeCell ref="C115:AS115"/>
    <mergeCell ref="D107:F110"/>
    <mergeCell ref="G109:L109"/>
    <mergeCell ref="M107:AA107"/>
    <mergeCell ref="AB107:AS110"/>
    <mergeCell ref="K141:T141"/>
    <mergeCell ref="A1:AT1"/>
    <mergeCell ref="M108:AA108"/>
    <mergeCell ref="M103:AS103"/>
    <mergeCell ref="M50:AS50"/>
    <mergeCell ref="AB52:AS52"/>
    <mergeCell ref="T55:AS55"/>
    <mergeCell ref="D60:F65"/>
    <mergeCell ref="D92:F98"/>
    <mergeCell ref="G96:L96"/>
    <mergeCell ref="AB94:AS94"/>
    <mergeCell ref="AB63:AS63"/>
    <mergeCell ref="M93:AA93"/>
    <mergeCell ref="AB93:AS93"/>
    <mergeCell ref="T105:AS105"/>
    <mergeCell ref="M91:AS91"/>
    <mergeCell ref="M92:AA92"/>
    <mergeCell ref="G97:L97"/>
    <mergeCell ref="G93:L93"/>
    <mergeCell ref="T97:AS97"/>
    <mergeCell ref="G64:L64"/>
    <mergeCell ref="M64:AA64"/>
    <mergeCell ref="AB64:AS64"/>
    <mergeCell ref="D47:F47"/>
    <mergeCell ref="G47:L47"/>
    <mergeCell ref="T47:AS47"/>
    <mergeCell ref="D48:F59"/>
    <mergeCell ref="G59:L59"/>
    <mergeCell ref="M59:S59"/>
    <mergeCell ref="T59:AS59"/>
    <mergeCell ref="G48:L48"/>
    <mergeCell ref="M52:AA52"/>
    <mergeCell ref="G58:L58"/>
    <mergeCell ref="T48:W48"/>
    <mergeCell ref="T49:W49"/>
    <mergeCell ref="X48:AS49"/>
    <mergeCell ref="G49:L49"/>
    <mergeCell ref="AB61:AS61"/>
    <mergeCell ref="AB60:AS60"/>
    <mergeCell ref="M60:AA60"/>
    <mergeCell ref="M58:S58"/>
    <mergeCell ref="M54:S54"/>
    <mergeCell ref="G60:L60"/>
    <mergeCell ref="M61:AA61"/>
    <mergeCell ref="T58:AS58"/>
    <mergeCell ref="D205:I205"/>
    <mergeCell ref="D206:AS206"/>
    <mergeCell ref="M205:S205"/>
    <mergeCell ref="L116:AB116"/>
    <mergeCell ref="D142:J142"/>
    <mergeCell ref="AN142:AS142"/>
    <mergeCell ref="U144:AM145"/>
    <mergeCell ref="AN151:AS151"/>
    <mergeCell ref="X204:AS204"/>
    <mergeCell ref="D204:L204"/>
    <mergeCell ref="AM197:AS197"/>
    <mergeCell ref="AM195:AS195"/>
    <mergeCell ref="AA195:AD196"/>
    <mergeCell ref="K196:Q196"/>
    <mergeCell ref="AN138:AS139"/>
    <mergeCell ref="K147:T147"/>
    <mergeCell ref="U142:AM142"/>
    <mergeCell ref="W170:AS170"/>
    <mergeCell ref="W171:AS172"/>
    <mergeCell ref="AQ166:AS166"/>
    <mergeCell ref="J172:V172"/>
    <mergeCell ref="AN159:AS159"/>
    <mergeCell ref="U148:AM148"/>
    <mergeCell ref="J135:O135"/>
    <mergeCell ref="AV169:AV172"/>
    <mergeCell ref="U154:AM154"/>
    <mergeCell ref="L117:M118"/>
    <mergeCell ref="N117:X118"/>
    <mergeCell ref="AB113:AI113"/>
    <mergeCell ref="AJ113:AS113"/>
    <mergeCell ref="AN160:AS160"/>
    <mergeCell ref="D159:J159"/>
    <mergeCell ref="AN155:AS155"/>
    <mergeCell ref="K146:T146"/>
    <mergeCell ref="U149:AM149"/>
    <mergeCell ref="AN146:AS146"/>
    <mergeCell ref="D144:J145"/>
    <mergeCell ref="U146:AM146"/>
    <mergeCell ref="U147:AM147"/>
    <mergeCell ref="H171:I171"/>
    <mergeCell ref="AN149:AS149"/>
    <mergeCell ref="D146:J146"/>
    <mergeCell ref="D160:J160"/>
    <mergeCell ref="D154:J154"/>
    <mergeCell ref="D158:J158"/>
    <mergeCell ref="U157:AM157"/>
    <mergeCell ref="U158:AM158"/>
    <mergeCell ref="U159:AM159"/>
  </mergeCells>
  <phoneticPr fontId="21"/>
  <conditionalFormatting sqref="B19:AS19">
    <cfRule type="expression" dxfId="155" priority="34">
      <formula>$B$19="申請できません。"</formula>
    </cfRule>
  </conditionalFormatting>
  <conditionalFormatting sqref="C3:G3">
    <cfRule type="expression" dxfId="154" priority="10">
      <formula>$M$12&lt;&gt;""</formula>
    </cfRule>
  </conditionalFormatting>
  <conditionalFormatting sqref="C46:AS66 C70:AS86">
    <cfRule type="expression" dxfId="153" priority="42">
      <formula>AND($M$23&lt;&gt;"",$M$33="いいえ")</formula>
    </cfRule>
  </conditionalFormatting>
  <conditionalFormatting sqref="C180:AS190">
    <cfRule type="expression" dxfId="152" priority="99">
      <formula>$W$175="いいえ"</formula>
    </cfRule>
  </conditionalFormatting>
  <conditionalFormatting sqref="D116:K119">
    <cfRule type="expression" dxfId="151" priority="61">
      <formula>AND(COUNTIF($M$112,"*①*")&lt;&gt;1,$M$112&lt;&gt;"")</formula>
    </cfRule>
  </conditionalFormatting>
  <conditionalFormatting sqref="D12:L15">
    <cfRule type="expression" dxfId="150" priority="29">
      <formula>OR(提出様式=$D12)</formula>
    </cfRule>
  </conditionalFormatting>
  <conditionalFormatting sqref="AB11:AG11 D12:AS15">
    <cfRule type="expression" dxfId="149" priority="27">
      <formula>OR($M$10="",$M$10="●●●")</formula>
    </cfRule>
  </conditionalFormatting>
  <conditionalFormatting sqref="I3:M3">
    <cfRule type="expression" dxfId="148" priority="21">
      <formula>AND($M$203&lt;&gt;"",$M$204&lt;&gt;"")</formula>
    </cfRule>
  </conditionalFormatting>
  <conditionalFormatting sqref="J131:O132 J134:O135">
    <cfRule type="expression" dxfId="147" priority="76">
      <formula>$Q131&lt;&gt;""</formula>
    </cfRule>
  </conditionalFormatting>
  <conditionalFormatting sqref="J129:P129">
    <cfRule type="expression" dxfId="146" priority="74">
      <formula>$J$129="申請不可"</formula>
    </cfRule>
  </conditionalFormatting>
  <conditionalFormatting sqref="J304:P304">
    <cfRule type="expression" dxfId="145" priority="232">
      <formula>$Q$304="エラー"</formula>
    </cfRule>
  </conditionalFormatting>
  <conditionalFormatting sqref="J311:P313">
    <cfRule type="expression" dxfId="144" priority="234">
      <formula>$Q311="エラー"</formula>
    </cfRule>
  </conditionalFormatting>
  <conditionalFormatting sqref="K140:K142">
    <cfRule type="expression" dxfId="143" priority="77">
      <formula>$D140="シリンダー容器"</formula>
    </cfRule>
  </conditionalFormatting>
  <conditionalFormatting sqref="K266:K268">
    <cfRule type="expression" dxfId="142" priority="190">
      <formula>$D266="シリンダー容器"</formula>
    </cfRule>
  </conditionalFormatting>
  <conditionalFormatting sqref="K195:R196">
    <cfRule type="expression" dxfId="141" priority="148">
      <formula>AND($K195&lt;&gt;"",$K195&lt;1)</formula>
    </cfRule>
  </conditionalFormatting>
  <conditionalFormatting sqref="K297:R298">
    <cfRule type="expression" dxfId="140" priority="230">
      <formula>AND($K195&lt;&gt;"",$K195&lt;1)</formula>
    </cfRule>
  </conditionalFormatting>
  <conditionalFormatting sqref="L116:AB119">
    <cfRule type="expression" dxfId="139" priority="63">
      <formula>AND(COUNTIF($M$112,"*②*")&lt;&gt;1,$M$112&lt;&gt;"")</formula>
    </cfRule>
  </conditionalFormatting>
  <conditionalFormatting sqref="M12:M15">
    <cfRule type="expression" dxfId="138" priority="28">
      <formula>$U12="エラー"</formula>
    </cfRule>
  </conditionalFormatting>
  <conditionalFormatting sqref="M40:M41 M63:M64 M83:M84 M96 M109">
    <cfRule type="expression" dxfId="137" priority="51">
      <formula>AND($M40&lt;&gt;"",LEN($M40)-LEN(SUBSTITUTE($M40,"@",""))&lt;&gt;1)</formula>
    </cfRule>
  </conditionalFormatting>
  <conditionalFormatting sqref="M48 M52 M57:S59 M60">
    <cfRule type="expression" dxfId="136" priority="43">
      <formula>$M$47="個人"</formula>
    </cfRule>
  </conditionalFormatting>
  <conditionalFormatting sqref="M114">
    <cfRule type="expression" dxfId="135" priority="60">
      <formula>COUNTIF($M$113,"*その他*")</formula>
    </cfRule>
  </conditionalFormatting>
  <conditionalFormatting sqref="M24:S24 M28:AA28 M34:S35 M36 M37:AA37 C180:AS190">
    <cfRule type="expression" dxfId="134" priority="38">
      <formula>$M$23="個人"</formula>
    </cfRule>
  </conditionalFormatting>
  <conditionalFormatting sqref="M24:S24">
    <cfRule type="expression" dxfId="133" priority="39">
      <formula>$T$24&lt;&gt;""</formula>
    </cfRule>
  </conditionalFormatting>
  <conditionalFormatting sqref="M48:S48">
    <cfRule type="expression" dxfId="132" priority="47">
      <formula>$T$24&lt;&gt;""</formula>
    </cfRule>
  </conditionalFormatting>
  <conditionalFormatting sqref="M203:S205">
    <cfRule type="expression" dxfId="131" priority="172">
      <formula>OR($T203="エラー",$X203&lt;&gt;"")</formula>
    </cfRule>
  </conditionalFormatting>
  <conditionalFormatting sqref="P3:AE3">
    <cfRule type="expression" dxfId="130" priority="24">
      <formula>$M$13&lt;&gt;""</formula>
    </cfRule>
    <cfRule type="expression" dxfId="129" priority="25">
      <formula>$M$14&lt;&gt;""</formula>
    </cfRule>
  </conditionalFormatting>
  <conditionalFormatting sqref="S195:Z196">
    <cfRule type="expression" dxfId="128" priority="154">
      <formula>AND($S195&lt;&gt;"",$S195&lt;1)</formula>
    </cfRule>
  </conditionalFormatting>
  <conditionalFormatting sqref="S297:Z298">
    <cfRule type="expression" dxfId="127" priority="231">
      <formula>AND($S195&lt;&gt;"",$S195&lt;1)</formula>
    </cfRule>
  </conditionalFormatting>
  <conditionalFormatting sqref="U183:AB185">
    <cfRule type="expression" dxfId="126" priority="101">
      <formula>$AD183&lt;&gt;""</formula>
    </cfRule>
  </conditionalFormatting>
  <conditionalFormatting sqref="U189:AS190">
    <cfRule type="expression" dxfId="125" priority="110">
      <formula>COUNTIF($U$189,"*15億円超*")=1</formula>
    </cfRule>
  </conditionalFormatting>
  <conditionalFormatting sqref="U313:AS313">
    <cfRule type="expression" dxfId="124" priority="257">
      <formula>$U$313&lt;&gt;"補助対象設備等の購入や工事等を検収し、費用支払が完了した日。"</formula>
    </cfRule>
  </conditionalFormatting>
  <conditionalFormatting sqref="AB111:AS111">
    <cfRule type="expression" dxfId="123" priority="59">
      <formula>$M$111&lt;&gt;"新築"</formula>
    </cfRule>
  </conditionalFormatting>
  <conditionalFormatting sqref="AC116:AS119">
    <cfRule type="expression" dxfId="122" priority="64">
      <formula>AND(COUNTIF($M$112,"*③*")&lt;&gt;1,$M$112&lt;&gt;"")</formula>
    </cfRule>
  </conditionalFormatting>
  <conditionalFormatting sqref="AH3:AQ3">
    <cfRule type="expression" dxfId="121" priority="26">
      <formula>$M$15&lt;&gt;""</formula>
    </cfRule>
  </conditionalFormatting>
  <conditionalFormatting sqref="AN140:AS142 AN146:AS160">
    <cfRule type="expression" dxfId="120" priority="96">
      <formula>OR(AND($AN140&lt;&gt;"",$D140=""),ISTEXT($AN140))</formula>
    </cfRule>
  </conditionalFormatting>
  <conditionalFormatting sqref="AN266:AS268">
    <cfRule type="expression" dxfId="119" priority="186">
      <formula>OR(AND($AN266&lt;&gt;"",$D266=""),ISTEXT($AN266))</formula>
    </cfRule>
  </conditionalFormatting>
  <conditionalFormatting sqref="AN272:AS287">
    <cfRule type="expression" dxfId="118" priority="213">
      <formula>OR(AND($AN272&lt;&gt;"",$D272=""),ISTEXT($AN272))</formula>
    </cfRule>
  </conditionalFormatting>
  <conditionalFormatting sqref="M71:S71">
    <cfRule type="expression" dxfId="117" priority="57">
      <formula>$T$24&lt;&gt;""</formula>
    </cfRule>
  </conditionalFormatting>
  <dataValidations count="12">
    <dataValidation type="list" allowBlank="1" showInputMessage="1" showErrorMessage="1" sqref="M112:S112" xr:uid="{F5FCCE02-DC6E-1240-803C-AED10ACBB759}">
      <formula1>設置先種別</formula1>
    </dataValidation>
    <dataValidation type="list" allowBlank="1" showInputMessage="1" showErrorMessage="1" sqref="M113:AA113" xr:uid="{D7A0912D-4D8A-8F4E-855C-CF2E067D71FF}">
      <formula1>INDIRECT($M$112)</formula1>
    </dataValidation>
    <dataValidation type="list" allowBlank="1" showInputMessage="1" showErrorMessage="1" sqref="H169:I172 E214:E218" xr:uid="{8AAEC6D7-47BB-1946-854B-06FEBAC9D7D0}">
      <formula1>"○"</formula1>
    </dataValidation>
    <dataValidation type="list" allowBlank="1" showInputMessage="1" sqref="K146:K160 K272:K286" xr:uid="{E76BB877-3A6C-0F43-A6F7-AAF8FDAC0157}">
      <formula1>INDIRECT($D146)</formula1>
    </dataValidation>
    <dataValidation type="list" allowBlank="1" showInputMessage="1" sqref="K140:K142 K266:K268" xr:uid="{F01B2A8A-56CE-404E-8A17-84834B45D82C}">
      <formula1>IF($D140="バルク容器",INDIRECT($D140),"")</formula1>
    </dataValidation>
    <dataValidation type="list" allowBlank="1" showInputMessage="1" sqref="U146:U160 U272:U286" xr:uid="{3AE3BCE1-6CB8-6040-9EA6-72D0A34E2EA4}">
      <formula1>INDIRECT($K146)</formula1>
    </dataValidation>
    <dataValidation type="list" allowBlank="1" showInputMessage="1" sqref="U266:U268" xr:uid="{3CA79AF5-CC34-4947-AD7C-07654302082E}">
      <formula1>IF($D266="バルク容器",INDIRECT($K266),INDIRECT($D266))</formula1>
    </dataValidation>
    <dataValidation type="list" allowBlank="1" showInputMessage="1" showErrorMessage="1" sqref="I117:I118 AP119:AS119 I119:K119" xr:uid="{5770CE3D-0BC1-7E4E-80C7-321723D4CF4E}">
      <formula1>"はい,いいえ"</formula1>
    </dataValidation>
    <dataValidation type="list" allowBlank="1" showInputMessage="1" sqref="M28:AA28 M52:AA52" xr:uid="{D402C4D8-3512-3449-AE49-7B7FFB09F9BB}">
      <formula1>"理事長,代表取締役"</formula1>
    </dataValidation>
    <dataValidation type="list" allowBlank="1" showInputMessage="1" showErrorMessage="1" sqref="Y117:AB118 AP117:AS118" xr:uid="{8A4AFDC2-FB00-DE40-BAF3-30D0BABB3FDE}">
      <formula1>"はい,申請不可"</formula1>
    </dataValidation>
    <dataValidation type="list" allowBlank="1" showInputMessage="1" sqref="U140:AM142" xr:uid="{1EDE7EA2-50FE-46E8-9615-10B85168F1AA}">
      <formula1>IF($D140="バルク容器",INDIRECT($K140),IF(COUNTIF($D140,"シリンダー容器*")=1,INDIRECT("シリンダー容器"),INDIRECT($D140)))</formula1>
    </dataValidation>
    <dataValidation type="list" allowBlank="1" showInputMessage="1" sqref="M75:AA75" xr:uid="{04B891B0-FCA8-4991-AD6F-B2B450706823}">
      <formula1>"市長,区長,町長,村長"</formula1>
    </dataValidation>
  </dataValidations>
  <hyperlinks>
    <hyperlink ref="D12:F12" location="様式第1!A1" tooltip="様式第1へ遷移します。" display="様式第1" xr:uid="{65B2CEEB-CF80-0F49-B9AC-D4D2F600647E}"/>
    <hyperlink ref="D13:F13" location="様式第6!A1" tooltip="様式第6へ遷移します。" display="様式第6" xr:uid="{E4C8DA4B-1517-FF4A-8647-7502FFB8D24B}"/>
    <hyperlink ref="D14:F14" location="様式第7!A1" tooltip="様式第7へ遷移します。" display="様式第7" xr:uid="{57665E7B-CA35-E444-BCE0-F14989C69914}"/>
    <hyperlink ref="D15:F15" location="様式第12!A1" tooltip="様式第12へ遷移します。" display="様式第12" xr:uid="{90599399-13BB-E141-8AC0-26A448DB5BA9}"/>
    <hyperlink ref="A4:AS4" location="目次!A1" tooltip="目次シートへ戻る" display="目次へ" xr:uid="{C82AFB7E-7238-8741-A0B9-2AD74B7990A6}"/>
  </hyperlinks>
  <printOptions horizontalCentered="1"/>
  <pageMargins left="0.19685039370078741" right="0.19685039370078741" top="0.51181102362204722" bottom="0.39370078740157483" header="0.31496062992125984" footer="0.31496062992125984"/>
  <pageSetup paperSize="9" scale="60" orientation="portrait" r:id="rId1"/>
  <rowBreaks count="6" manualBreakCount="6">
    <brk id="67" max="16383" man="1"/>
    <brk id="120" max="45" man="1"/>
    <brk id="165" max="16383" man="1"/>
    <brk id="207" max="16383" man="1"/>
    <brk id="260" max="16383" man="1"/>
    <brk id="305" max="16383" man="1"/>
  </rowBreaks>
  <ignoredErrors>
    <ignoredError sqref="E177" numberStoredAsText="1"/>
    <ignoredError sqref="AU19 AU129" formula="1"/>
  </ignoredErrors>
  <extLst>
    <ext xmlns:x14="http://schemas.microsoft.com/office/spreadsheetml/2009/9/main" uri="{CCE6A557-97BC-4b89-ADB6-D9C93CAAB3DF}">
      <x14:dataValidations xmlns:xm="http://schemas.microsoft.com/office/excel/2006/main" count="11">
        <x14:dataValidation type="list" allowBlank="1" showInputMessage="1" showErrorMessage="1" xr:uid="{E1258024-85D8-44B9-A30D-8443E0CE7372}">
          <x14:formula1>
            <xm:f>マスターデータ!$A$3:$A$4</xm:f>
          </x14:formula1>
          <xm:sqref>M10:T10</xm:sqref>
        </x14:dataValidation>
        <x14:dataValidation type="list" allowBlank="1" showInputMessage="1" showErrorMessage="1" xr:uid="{DCDFBAC9-B323-2945-812A-E834610B48A6}">
          <x14:formula1>
            <xm:f>マスターデータ!$B$2:$B$3</xm:f>
          </x14:formula1>
          <xm:sqref>M23:S23 M47:S47</xm:sqref>
        </x14:dataValidation>
        <x14:dataValidation type="list" allowBlank="1" showInputMessage="1" showErrorMessage="1" xr:uid="{D0546487-6A77-D347-834B-1A101A702DD6}">
          <x14:formula1>
            <xm:f>マスターデータ!$D$2:$D$3</xm:f>
          </x14:formula1>
          <xm:sqref>W175 N33:S35 M33:M36 M57:S59</xm:sqref>
        </x14:dataValidation>
        <x14:dataValidation type="list" allowBlank="1" showInputMessage="1" showErrorMessage="1" xr:uid="{CD3235BD-E1A7-C74E-80D7-BC8D216AFE81}">
          <x14:formula1>
            <xm:f>マスターデータ!$F$2:$F$3</xm:f>
          </x14:formula1>
          <xm:sqref>M111:S111</xm:sqref>
        </x14:dataValidation>
        <x14:dataValidation type="list" allowBlank="1" showInputMessage="1" showErrorMessage="1" xr:uid="{8A3F6613-3A93-6A47-91C5-C28C62552946}">
          <x14:formula1>
            <xm:f>マスターデータ!$C$3:$C$49</xm:f>
          </x14:formula1>
          <xm:sqref>M31:S31 M105:S105 M55:S55 M78:S78</xm:sqref>
        </x14:dataValidation>
        <x14:dataValidation type="list" allowBlank="1" showInputMessage="1" showErrorMessage="1" xr:uid="{5A9C9F04-1728-8A41-85DE-23EA926E7A71}">
          <x14:formula1>
            <xm:f>マスターデータ!$C$2:$C$49</xm:f>
          </x14:formula1>
          <xm:sqref>W128:AE128</xm:sqref>
        </x14:dataValidation>
        <x14:dataValidation type="list" allowBlank="1" showInputMessage="1" showErrorMessage="1" xr:uid="{79D8D8EF-5DD6-1F46-92B8-D5A241CA02AF}">
          <x14:formula1>
            <xm:f>マスターデータ!$A$12:$A$15</xm:f>
          </x14:formula1>
          <xm:sqref>D188:E188</xm:sqref>
        </x14:dataValidation>
        <x14:dataValidation type="list" allowBlank="1" showInputMessage="1" showErrorMessage="1" xr:uid="{63618D4C-1672-444D-8D53-5C1F701BAB3F}">
          <x14:formula1>
            <xm:f>マスターデータ!$A$19:$A$20</xm:f>
          </x14:formula1>
          <xm:sqref>AH11</xm:sqref>
        </x14:dataValidation>
        <x14:dataValidation type="list" allowBlank="1" showInputMessage="1" showErrorMessage="1" xr:uid="{E573D0CD-C6BB-4444-B11A-0578BDD64F67}">
          <x14:formula1>
            <xm:f>マスターデータ!$AH$2:$AH$6</xm:f>
          </x14:formula1>
          <xm:sqref>AM129:AS129</xm:sqref>
        </x14:dataValidation>
        <x14:dataValidation type="list" allowBlank="1" showInputMessage="1" showErrorMessage="1" xr:uid="{18800519-F3AF-4AEC-BC00-2B3DDF3D7FD7}">
          <x14:formula1>
            <xm:f>マスターデータ!$L$2:$L$8</xm:f>
          </x14:formula1>
          <xm:sqref>D140:J142 D266:J268</xm:sqref>
        </x14:dataValidation>
        <x14:dataValidation type="list" allowBlank="1" showInputMessage="1" xr:uid="{1347D287-8394-4913-A995-443FF325C53C}">
          <x14:formula1>
            <xm:f>マスターデータ!$W$2:$W$22</xm:f>
          </x14:formula1>
          <xm:sqref>D146:J160 D272:J286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13E0E-32A5-8E4D-8BD1-511FA02E6036}">
  <sheetPr codeName="Sheet4">
    <tabColor theme="1" tint="0.499984740745262"/>
  </sheetPr>
  <dimension ref="A1:F292"/>
  <sheetViews>
    <sheetView zoomScale="85" zoomScaleNormal="85" workbookViewId="0"/>
  </sheetViews>
  <sheetFormatPr defaultColWidth="11.5546875" defaultRowHeight="18.75" x14ac:dyDescent="0.4"/>
  <cols>
    <col min="1" max="1" width="4.88671875" style="70" bestFit="1" customWidth="1"/>
    <col min="2" max="2" width="37.6640625" style="70" customWidth="1"/>
    <col min="3" max="3" width="36" style="70" customWidth="1"/>
    <col min="4" max="4" width="35.5546875" style="70" customWidth="1"/>
    <col min="5" max="5" width="40.6640625" style="69" bestFit="1" customWidth="1"/>
    <col min="6" max="16384" width="11.5546875" style="69"/>
  </cols>
  <sheetData>
    <row r="1" spans="1:6" x14ac:dyDescent="0.4">
      <c r="A1" s="67" t="s">
        <v>21</v>
      </c>
      <c r="B1" s="68" t="s">
        <v>258</v>
      </c>
      <c r="C1" s="68" t="s">
        <v>259</v>
      </c>
      <c r="D1" s="68" t="s">
        <v>320</v>
      </c>
    </row>
    <row r="2" spans="1:6" x14ac:dyDescent="0.4">
      <c r="A2" s="70">
        <f>IF(B2&lt;&gt;"",COUNT(A$1:A1)+1,"")</f>
        <v>1</v>
      </c>
      <c r="B2" s="70" t="str">
        <f t="shared" ref="B2:B16" si="0">D2</f>
        <v>レコードの開始行</v>
      </c>
      <c r="C2" s="70" t="s">
        <v>431</v>
      </c>
      <c r="D2" s="70" t="s">
        <v>743</v>
      </c>
      <c r="E2" s="254"/>
    </row>
    <row r="3" spans="1:6" x14ac:dyDescent="0.4">
      <c r="A3" s="75" t="s">
        <v>321</v>
      </c>
      <c r="B3" s="72"/>
      <c r="C3" s="72"/>
      <c r="D3" s="112"/>
      <c r="E3" s="253"/>
      <c r="F3" s="253"/>
    </row>
    <row r="4" spans="1:6" x14ac:dyDescent="0.4">
      <c r="A4" s="70">
        <f>IF(B4&lt;&gt;"",COUNT(A$1:A3)+1,"")</f>
        <v>2</v>
      </c>
      <c r="B4" s="70" t="str">
        <f>D4</f>
        <v>明細番号</v>
      </c>
      <c r="D4" s="79" t="s">
        <v>310</v>
      </c>
    </row>
    <row r="5" spans="1:6" x14ac:dyDescent="0.4">
      <c r="A5" s="70">
        <f>IF(B5&lt;&gt;"",COUNT(A$1:A4)+1,"")</f>
        <v>3</v>
      </c>
      <c r="B5" s="70" t="str">
        <f>D5</f>
        <v>設置機器</v>
      </c>
      <c r="D5" s="79" t="s">
        <v>22</v>
      </c>
    </row>
    <row r="6" spans="1:6" x14ac:dyDescent="0.4">
      <c r="A6" s="70">
        <f>IF(B6&lt;&gt;"",COUNT(A$1:A5)+1,"")</f>
        <v>4</v>
      </c>
      <c r="B6" s="70" t="str">
        <f>D6</f>
        <v>メーカー</v>
      </c>
      <c r="D6" s="79" t="s">
        <v>23</v>
      </c>
    </row>
    <row r="7" spans="1:6" x14ac:dyDescent="0.4">
      <c r="A7" s="70">
        <f>IF(B7&lt;&gt;"",COUNT(A$1:A6)+1,"")</f>
        <v>5</v>
      </c>
      <c r="B7" s="70" t="str">
        <f>D7</f>
        <v>規格</v>
      </c>
      <c r="D7" s="79" t="s">
        <v>399</v>
      </c>
    </row>
    <row r="8" spans="1:6" x14ac:dyDescent="0.4">
      <c r="A8" s="70">
        <f>IF(B8&lt;&gt;"",COUNT(A$1:A7)+1,"")</f>
        <v>6</v>
      </c>
      <c r="B8" s="70" t="str">
        <f>D8</f>
        <v>数量</v>
      </c>
      <c r="D8" s="79" t="s">
        <v>400</v>
      </c>
    </row>
    <row r="9" spans="1:6" x14ac:dyDescent="0.4">
      <c r="A9" s="75" t="s">
        <v>889</v>
      </c>
      <c r="B9" s="72"/>
      <c r="C9" s="72"/>
      <c r="D9" s="112"/>
    </row>
    <row r="10" spans="1:6" x14ac:dyDescent="0.4">
      <c r="A10" s="70">
        <f>IF(B10&lt;&gt;"",COUNT(A$1:A9)+1,"")</f>
        <v>7</v>
      </c>
      <c r="B10" s="70" t="str">
        <f t="shared" si="0"/>
        <v>事業年度</v>
      </c>
      <c r="C10" s="70" t="str">
        <f>IF(事業年度=0,"",事業年度)</f>
        <v/>
      </c>
      <c r="D10" s="70" t="s">
        <v>322</v>
      </c>
    </row>
    <row r="11" spans="1:6" x14ac:dyDescent="0.4">
      <c r="A11" s="70">
        <f>IF(B11&lt;&gt;"",COUNT(A$1:A10)+1,"")</f>
        <v>8</v>
      </c>
      <c r="B11" s="70" t="str">
        <f t="shared" si="0"/>
        <v>提出様式</v>
      </c>
      <c r="C11" s="70" t="str">
        <f>IF(提出様式&lt;&gt;0,提出様式,"")</f>
        <v/>
      </c>
      <c r="D11" s="70" t="s">
        <v>311</v>
      </c>
    </row>
    <row r="12" spans="1:6" x14ac:dyDescent="0.4">
      <c r="A12" s="70">
        <f>IF(B12&lt;&gt;"",COUNT(A$1:A11)+1,"")</f>
        <v>9</v>
      </c>
      <c r="B12" s="70" t="str">
        <f t="shared" si="0"/>
        <v>申請</v>
      </c>
      <c r="C12" s="70" t="str">
        <f>IF(C$11="様式第1","○","")</f>
        <v/>
      </c>
      <c r="D12" s="70" t="s">
        <v>428</v>
      </c>
    </row>
    <row r="13" spans="1:6" x14ac:dyDescent="0.4">
      <c r="A13" s="70">
        <f>IF(B13&lt;&gt;"",COUNT(A$1:A12)+1,"")</f>
        <v>10</v>
      </c>
      <c r="B13" s="70" t="str">
        <f t="shared" si="0"/>
        <v>計変</v>
      </c>
      <c r="C13" s="70" t="str">
        <f>IF(OR(C$11="様式第6",C$11="様式第7",C$11="様式第7と様式第12"),"○","")</f>
        <v/>
      </c>
      <c r="D13" s="70" t="s">
        <v>429</v>
      </c>
    </row>
    <row r="14" spans="1:6" x14ac:dyDescent="0.4">
      <c r="A14" s="70">
        <f>IF(B14&lt;&gt;"",COUNT(A$1:A13)+1,"")</f>
        <v>11</v>
      </c>
      <c r="B14" s="70" t="str">
        <f t="shared" si="0"/>
        <v>実績</v>
      </c>
      <c r="C14" s="70" t="str">
        <f>IF(OR(C$11="様式第7と様式第12",C$11="様式第12"),"○","")</f>
        <v/>
      </c>
      <c r="D14" s="70" t="s">
        <v>430</v>
      </c>
    </row>
    <row r="15" spans="1:6" x14ac:dyDescent="0.4">
      <c r="A15" s="70">
        <f>IF(B15&lt;&gt;"",COUNT(A$1:A14)+1,"")</f>
        <v>12</v>
      </c>
      <c r="B15" s="70" t="str">
        <f t="shared" si="0"/>
        <v>提出日</v>
      </c>
      <c r="C15" s="70" t="str">
        <f>IF(C11="","",IF(ISERROR(VLOOKUP(C11,入力シート!D12:S15,10,FALSE)),TEXT(入力シート!M15,"ggge年m月d日"),TEXT(VLOOKUP(C11,入力シート!D12:S15,10,FALSE),"ggge年m月d日")))</f>
        <v/>
      </c>
      <c r="D15" s="70" t="s">
        <v>301</v>
      </c>
    </row>
    <row r="16" spans="1:6" x14ac:dyDescent="0.4">
      <c r="A16" s="70">
        <f>IF(B16&lt;&gt;"",COUNT(A$1:A15)+1,"")</f>
        <v>13</v>
      </c>
      <c r="B16" s="70" t="str">
        <f t="shared" si="0"/>
        <v>申請種別</v>
      </c>
      <c r="C16" s="70" t="str">
        <f>IF(申請種別&lt;&gt;0,申請種別,"")</f>
        <v/>
      </c>
      <c r="D16" s="149" t="s">
        <v>959</v>
      </c>
      <c r="E16" s="283" t="s">
        <v>962</v>
      </c>
    </row>
    <row r="17" spans="1:5" x14ac:dyDescent="0.4">
      <c r="A17" s="75" t="s">
        <v>285</v>
      </c>
      <c r="B17" s="72"/>
      <c r="C17" s="72"/>
      <c r="D17" s="72"/>
    </row>
    <row r="18" spans="1:5" x14ac:dyDescent="0.4">
      <c r="A18" s="70">
        <f>IF(B18&lt;&gt;"",COUNT(A$1:A17)+1,"")</f>
        <v>14</v>
      </c>
      <c r="B18" s="70" t="str">
        <f t="shared" ref="B18:B108" si="1">D18</f>
        <v>法人または個人</v>
      </c>
      <c r="C18" s="70" t="str">
        <f>IF(入力シート!M23&lt;&gt;"",入力シート!M23,"")</f>
        <v/>
      </c>
      <c r="D18" s="79" t="s">
        <v>273</v>
      </c>
    </row>
    <row r="19" spans="1:5" x14ac:dyDescent="0.4">
      <c r="A19" s="70">
        <f>IF(B19&lt;&gt;"",COUNT(A$1:A18)+1,"")</f>
        <v>15</v>
      </c>
      <c r="B19" s="70" t="str">
        <f t="shared" si="1"/>
        <v>会社法人等番号（12桁）</v>
      </c>
      <c r="C19" s="70" t="str">
        <f>IF(AND(C18="法人",入力シート!M24&lt;&gt;""),入力シート!M24,"")</f>
        <v/>
      </c>
      <c r="D19" s="79" t="s">
        <v>267</v>
      </c>
      <c r="E19" s="209" t="s">
        <v>864</v>
      </c>
    </row>
    <row r="20" spans="1:5" x14ac:dyDescent="0.4">
      <c r="A20" s="70">
        <f>IF(B20&lt;&gt;"",COUNT(A$1:A19)+1,"")</f>
        <v>16</v>
      </c>
      <c r="B20" s="70" t="str">
        <f t="shared" si="1"/>
        <v>法人番号（13桁）</v>
      </c>
      <c r="C20" s="70" t="str">
        <f>IF(入力シート!M25&lt;&gt;"",入力シート!M25,"")</f>
        <v/>
      </c>
      <c r="D20" s="79" t="s">
        <v>195</v>
      </c>
    </row>
    <row r="21" spans="1:5" x14ac:dyDescent="0.4">
      <c r="A21" s="70">
        <f>IF(B21&lt;&gt;"",COUNT(A$1:A20)+1,"")</f>
        <v>17</v>
      </c>
      <c r="B21" s="70" t="str">
        <f t="shared" si="1"/>
        <v>申請者　法人名</v>
      </c>
      <c r="C21" s="70" t="str">
        <f>IF(入力シート!M26&lt;&gt;"",入力シート!M26,"")</f>
        <v/>
      </c>
      <c r="D21" s="70" t="s">
        <v>80</v>
      </c>
    </row>
    <row r="22" spans="1:5" x14ac:dyDescent="0.4">
      <c r="A22" s="70">
        <f>IF(B22&lt;&gt;"",COUNT(A$1:A21)+1,"")</f>
        <v>18</v>
      </c>
      <c r="B22" s="70" t="str">
        <f t="shared" si="1"/>
        <v>申請者　法人名（カナ）</v>
      </c>
      <c r="C22" s="70" t="str">
        <f>IF(入力シート!M27&lt;&gt;"",入力シート!M27,"")</f>
        <v/>
      </c>
      <c r="D22" s="70" t="s">
        <v>328</v>
      </c>
    </row>
    <row r="23" spans="1:5" x14ac:dyDescent="0.4">
      <c r="A23" s="70">
        <f>IF(B23&lt;&gt;"",COUNT(A$1:A22)+1,"")</f>
        <v>19</v>
      </c>
      <c r="B23" s="70" t="str">
        <f t="shared" si="1"/>
        <v>申請者　代表者役職</v>
      </c>
      <c r="C23" s="70" t="str">
        <f>IF(AND(C18="法人",入力シート!M28&lt;&gt;""),入力シート!M28,"")</f>
        <v/>
      </c>
      <c r="D23" s="79" t="s">
        <v>348</v>
      </c>
      <c r="E23" s="209" t="s">
        <v>864</v>
      </c>
    </row>
    <row r="24" spans="1:5" x14ac:dyDescent="0.4">
      <c r="A24" s="70">
        <f>IF(B24&lt;&gt;"",COUNT(A$1:A23)+1,"")</f>
        <v>20</v>
      </c>
      <c r="B24" s="70" t="str">
        <f t="shared" si="1"/>
        <v>申請者　代表者氏名</v>
      </c>
      <c r="C24" s="70" t="str">
        <f>IF(入力シート!M29&lt;&gt;"",入力シート!M29,"")</f>
        <v/>
      </c>
      <c r="D24" s="79" t="s">
        <v>349</v>
      </c>
    </row>
    <row r="25" spans="1:5" x14ac:dyDescent="0.4">
      <c r="A25" s="70">
        <f>IF(B25&lt;&gt;"",COUNT(A$1:A24)+1,"")</f>
        <v>21</v>
      </c>
      <c r="B25" s="70" t="str">
        <f t="shared" si="1"/>
        <v>申請者　〒番号</v>
      </c>
      <c r="C25" s="70" t="str">
        <f>IF(入力シート!M30&lt;&gt;"",入力シート!M30,"")</f>
        <v/>
      </c>
      <c r="D25" s="70" t="s">
        <v>81</v>
      </c>
    </row>
    <row r="26" spans="1:5" x14ac:dyDescent="0.4">
      <c r="A26" s="70">
        <f>IF(B26&lt;&gt;"",COUNT(A$1:A25)+1,"")</f>
        <v>22</v>
      </c>
      <c r="B26" s="70" t="str">
        <f t="shared" si="1"/>
        <v>申請者　住所（都道府県）</v>
      </c>
      <c r="C26" s="70" t="str">
        <f>IF(入力シート!M31&lt;&gt;"",入力シート!M31,"")</f>
        <v/>
      </c>
      <c r="D26" s="70" t="s">
        <v>896</v>
      </c>
    </row>
    <row r="27" spans="1:5" x14ac:dyDescent="0.4">
      <c r="A27" s="70">
        <f>IF(B27&lt;&gt;"",COUNT(A$1:A26)+1,"")</f>
        <v>23</v>
      </c>
      <c r="B27" s="70" t="str">
        <f t="shared" si="1"/>
        <v>申請者　住所（市区町村以下）</v>
      </c>
      <c r="C27" s="70" t="str">
        <f>IF(入力シート!M32&lt;&gt;"",入力シート!M32,"")</f>
        <v/>
      </c>
      <c r="D27" s="70" t="s">
        <v>903</v>
      </c>
      <c r="E27" s="273" t="s">
        <v>909</v>
      </c>
    </row>
    <row r="28" spans="1:5" x14ac:dyDescent="0.4">
      <c r="A28" s="70">
        <f>IF(B28&lt;&gt;"",COUNT(A$1:A27)+1,"")</f>
        <v>24</v>
      </c>
      <c r="B28" s="70" t="str">
        <f t="shared" si="1"/>
        <v>共同申請者がある</v>
      </c>
      <c r="C28" s="70" t="str">
        <f>IF(入力シート!M33&lt;&gt;"",入力シート!M33,"")</f>
        <v/>
      </c>
      <c r="D28" s="70" t="s">
        <v>666</v>
      </c>
      <c r="E28" s="282" t="s">
        <v>935</v>
      </c>
    </row>
    <row r="29" spans="1:5" x14ac:dyDescent="0.4">
      <c r="A29" s="70">
        <f>IF(B29&lt;&gt;"",COUNT(A$1:A28)+1,"")</f>
        <v>25</v>
      </c>
      <c r="B29" s="70" t="str">
        <f t="shared" si="1"/>
        <v>申請者　賃金引上げを表明している</v>
      </c>
      <c r="C29" s="70" t="str">
        <f>IF(AND(C18="法人",入力シート!M34&lt;&gt;""),入力シート!M34,"")</f>
        <v/>
      </c>
      <c r="D29" s="70" t="s">
        <v>897</v>
      </c>
      <c r="E29" s="273" t="s">
        <v>910</v>
      </c>
    </row>
    <row r="30" spans="1:5" x14ac:dyDescent="0.4">
      <c r="A30" s="70">
        <f>IF(B30&lt;&gt;"",COUNT(A$1:A29)+1,"")</f>
        <v>26</v>
      </c>
      <c r="B30" s="70" t="str">
        <f t="shared" si="1"/>
        <v>申請者　パートナーシップ構築宣言をしている</v>
      </c>
      <c r="C30" s="70" t="str">
        <f>IF(AND(C18="法人",入力シート!M35&lt;&gt;""),入力シート!M35,"")</f>
        <v/>
      </c>
      <c r="D30" s="70" t="s">
        <v>915</v>
      </c>
      <c r="E30" s="277" t="s">
        <v>914</v>
      </c>
    </row>
    <row r="31" spans="1:5" x14ac:dyDescent="0.4">
      <c r="A31" s="70">
        <f>IF(B31&lt;&gt;"",COUNT(A$1:A30)+1,"")</f>
        <v>27</v>
      </c>
      <c r="B31" s="70" t="str">
        <f t="shared" ref="B31" si="2">D31</f>
        <v>申請者　ワークライフバランスに取り組んでいる</v>
      </c>
      <c r="C31" s="70" t="str">
        <f>IF(AND(C18="法人",入力シート!M36&lt;&gt;""),入力シート!M36,"")</f>
        <v/>
      </c>
      <c r="D31" s="149" t="s">
        <v>1051</v>
      </c>
      <c r="E31" s="287" t="s">
        <v>995</v>
      </c>
    </row>
    <row r="32" spans="1:5" x14ac:dyDescent="0.4">
      <c r="A32" s="70">
        <f>IF(B32&lt;&gt;"",COUNT(A$1:A31)+1,"")</f>
        <v>28</v>
      </c>
      <c r="B32" s="70" t="str">
        <f t="shared" si="1"/>
        <v>申請者　実務担当者所属部署</v>
      </c>
      <c r="C32" s="70" t="str">
        <f>IF(AND(C18="法人",入力シート!M37&lt;&gt;""),入力シート!M37,"")</f>
        <v/>
      </c>
      <c r="D32" s="70" t="s">
        <v>312</v>
      </c>
      <c r="E32" s="209" t="s">
        <v>864</v>
      </c>
    </row>
    <row r="33" spans="1:5" x14ac:dyDescent="0.4">
      <c r="A33" s="70" t="str">
        <f>IF(B33&lt;&gt;"",COUNT(A$1:A32)+1,"")</f>
        <v/>
      </c>
      <c r="B33" s="213"/>
      <c r="C33" s="213"/>
      <c r="D33" s="289" t="s">
        <v>313</v>
      </c>
      <c r="E33" s="254" t="s">
        <v>890</v>
      </c>
    </row>
    <row r="34" spans="1:5" x14ac:dyDescent="0.4">
      <c r="A34" s="70">
        <f>IF(B34&lt;&gt;"",COUNT(A$1:A33)+1,"")</f>
        <v>29</v>
      </c>
      <c r="B34" s="70" t="str">
        <f t="shared" si="1"/>
        <v>申請者　実務担当者氏名</v>
      </c>
      <c r="C34" s="70" t="str">
        <f>IF(入力シート!M38&lt;&gt;"",入力シート!M38,"")</f>
        <v/>
      </c>
      <c r="D34" s="70" t="s">
        <v>82</v>
      </c>
    </row>
    <row r="35" spans="1:5" x14ac:dyDescent="0.4">
      <c r="A35" s="70">
        <f>IF(B35&lt;&gt;"",COUNT(A$1:A34)+1,"")</f>
        <v>30</v>
      </c>
      <c r="B35" s="70" t="str">
        <f t="shared" si="1"/>
        <v>申請者　実務担当者氏名（カナ）</v>
      </c>
      <c r="C35" s="70" t="str">
        <f>IF(入力シート!M39&lt;&gt;"",入力シート!M39,"")</f>
        <v/>
      </c>
      <c r="D35" s="70" t="s">
        <v>329</v>
      </c>
    </row>
    <row r="36" spans="1:5" x14ac:dyDescent="0.4">
      <c r="A36" s="70" t="str">
        <f>IF(B36&lt;&gt;"",COUNT(A$1:A35)+1,"")</f>
        <v/>
      </c>
      <c r="B36" s="213"/>
      <c r="C36" s="213"/>
      <c r="D36" s="289" t="s">
        <v>83</v>
      </c>
      <c r="E36" s="254" t="s">
        <v>890</v>
      </c>
    </row>
    <row r="37" spans="1:5" x14ac:dyDescent="0.4">
      <c r="A37" s="70" t="str">
        <f>IF(B37&lt;&gt;"",COUNT(A$1:A36)+1,"")</f>
        <v/>
      </c>
      <c r="B37" s="213"/>
      <c r="C37" s="213"/>
      <c r="D37" s="289" t="s">
        <v>84</v>
      </c>
      <c r="E37" s="254" t="s">
        <v>890</v>
      </c>
    </row>
    <row r="38" spans="1:5" x14ac:dyDescent="0.4">
      <c r="A38" s="70">
        <f>IF(B38&lt;&gt;"",COUNT(A$1:A37)+1,"")</f>
        <v>31</v>
      </c>
      <c r="B38" s="70" t="str">
        <f t="shared" si="1"/>
        <v>申請者　実務担当者メールアドレス</v>
      </c>
      <c r="C38" s="70" t="str">
        <f>IF(入力シート!M40&lt;&gt;"",入力シート!M40,"")</f>
        <v/>
      </c>
      <c r="D38" s="79" t="s">
        <v>85</v>
      </c>
    </row>
    <row r="39" spans="1:5" x14ac:dyDescent="0.4">
      <c r="A39" s="70">
        <f>IF(B39&lt;&gt;"",COUNT(A$1:A38)+1,"")</f>
        <v>32</v>
      </c>
      <c r="B39" s="70" t="str">
        <f t="shared" si="1"/>
        <v>申請者　実務担当者個人メールアドレス</v>
      </c>
      <c r="C39" s="70" t="str">
        <f>IF(入力シート!M41&lt;&gt;"",入力シート!M41,"")</f>
        <v/>
      </c>
      <c r="D39" s="149" t="s">
        <v>996</v>
      </c>
      <c r="E39" s="283" t="s">
        <v>962</v>
      </c>
    </row>
    <row r="40" spans="1:5" ht="19.5" thickBot="1" x14ac:dyDescent="0.45">
      <c r="A40" s="70">
        <f>IF(B40&lt;&gt;"",COUNT(A$1:A39)+1,"")</f>
        <v>33</v>
      </c>
      <c r="B40" s="214" t="str">
        <f t="shared" si="1"/>
        <v>申請者　実務担当者電話番号</v>
      </c>
      <c r="C40" s="214" t="str">
        <f>IF(入力シート!M42&lt;&gt;"",入力シート!M42,"")</f>
        <v/>
      </c>
      <c r="D40" s="215" t="s">
        <v>86</v>
      </c>
    </row>
    <row r="41" spans="1:5" x14ac:dyDescent="0.4">
      <c r="A41" s="70">
        <f>IF(B41&lt;&gt;"",COUNT(A$1:A40)+1,"")</f>
        <v>34</v>
      </c>
      <c r="B41" s="70" t="str">
        <f t="shared" ref="B41" si="3">D41</f>
        <v>法人または個人（共同申請者）</v>
      </c>
      <c r="C41" s="70" t="str">
        <f>IF($C$28="はい",IF(入力シート!M47&lt;&gt;"",入力シート!M47,""),"")</f>
        <v/>
      </c>
      <c r="D41" s="79" t="s">
        <v>934</v>
      </c>
      <c r="E41" s="282" t="s">
        <v>938</v>
      </c>
    </row>
    <row r="42" spans="1:5" x14ac:dyDescent="0.4">
      <c r="A42" s="70">
        <f>IF(B42&lt;&gt;"",COUNT(A$1:A41)+1,"")</f>
        <v>35</v>
      </c>
      <c r="B42" s="70" t="str">
        <f t="shared" si="1"/>
        <v>共同申請会社法人等番号（12桁）</v>
      </c>
      <c r="C42" s="70" t="str">
        <f>IF(AND(C41="法人",$C$28="はい"),IF(入力シート!M48&lt;&gt;"",入力シート!M48,""),"")</f>
        <v/>
      </c>
      <c r="D42" s="79" t="s">
        <v>274</v>
      </c>
      <c r="E42" s="282" t="s">
        <v>936</v>
      </c>
    </row>
    <row r="43" spans="1:5" x14ac:dyDescent="0.4">
      <c r="A43" s="70">
        <f>IF(B43&lt;&gt;"",COUNT(A$1:A42)+1,"")</f>
        <v>36</v>
      </c>
      <c r="B43" s="70" t="str">
        <f t="shared" si="1"/>
        <v>共同申請者法人番号（13桁）</v>
      </c>
      <c r="C43" s="70" t="str">
        <f>IF($C$28="はい",IF(入力シート!M49&lt;&gt;"",入力シート!M49,""),"")</f>
        <v/>
      </c>
      <c r="D43" s="79" t="s">
        <v>347</v>
      </c>
    </row>
    <row r="44" spans="1:5" x14ac:dyDescent="0.4">
      <c r="A44" s="70">
        <f>IF(B44&lt;&gt;"",COUNT(A$1:A43)+1,"")</f>
        <v>37</v>
      </c>
      <c r="B44" s="70" t="str">
        <f t="shared" si="1"/>
        <v>共同申請者　法人名</v>
      </c>
      <c r="C44" s="70" t="str">
        <f>IF($C$28="はい",IF(入力シート!M50&lt;&gt;"",入力シート!M50,""),"")</f>
        <v/>
      </c>
      <c r="D44" s="79" t="s">
        <v>87</v>
      </c>
    </row>
    <row r="45" spans="1:5" x14ac:dyDescent="0.4">
      <c r="A45" s="70">
        <f>IF(B45&lt;&gt;"",COUNT(A$1:A44)+1,"")</f>
        <v>38</v>
      </c>
      <c r="B45" s="70" t="str">
        <f t="shared" si="1"/>
        <v>共同申請者　法人名（カナ）</v>
      </c>
      <c r="C45" s="70" t="str">
        <f>IF($C$28="はい",IF(入力シート!M51&lt;&gt;"",入力シート!M51,""),"")</f>
        <v/>
      </c>
      <c r="D45" s="70" t="s">
        <v>330</v>
      </c>
    </row>
    <row r="46" spans="1:5" x14ac:dyDescent="0.4">
      <c r="A46" s="70">
        <f>IF(B46&lt;&gt;"",COUNT(A$1:A45)+1,"")</f>
        <v>39</v>
      </c>
      <c r="B46" s="70" t="str">
        <f t="shared" si="1"/>
        <v>共同申請者　代表者役職</v>
      </c>
      <c r="C46" s="70" t="str">
        <f>IF(AND(C41="法人",$C$28="はい"),IF(入力シート!M52&lt;&gt;"",入力シート!M52,""),"")</f>
        <v/>
      </c>
      <c r="D46" s="79" t="s">
        <v>350</v>
      </c>
      <c r="E46" s="282" t="s">
        <v>936</v>
      </c>
    </row>
    <row r="47" spans="1:5" x14ac:dyDescent="0.4">
      <c r="A47" s="70">
        <f>IF(B47&lt;&gt;"",COUNT(A$1:A46)+1,"")</f>
        <v>40</v>
      </c>
      <c r="B47" s="70" t="str">
        <f t="shared" si="1"/>
        <v>共同申請者　代表者氏名</v>
      </c>
      <c r="C47" s="70" t="str">
        <f>IF($C$28="はい",IF(入力シート!M53&lt;&gt;"",入力シート!M53,""),"")</f>
        <v/>
      </c>
      <c r="D47" s="79" t="s">
        <v>351</v>
      </c>
    </row>
    <row r="48" spans="1:5" x14ac:dyDescent="0.4">
      <c r="A48" s="70">
        <f>IF(B48&lt;&gt;"",COUNT(A$1:A47)+1,"")</f>
        <v>41</v>
      </c>
      <c r="B48" s="70" t="str">
        <f t="shared" si="1"/>
        <v>共同申請者　〒番号</v>
      </c>
      <c r="C48" s="70" t="str">
        <f>IF($C$28="はい",IF(入力シート!M54&lt;&gt;"",入力シート!M54,""),"")</f>
        <v/>
      </c>
      <c r="D48" s="70" t="s">
        <v>88</v>
      </c>
    </row>
    <row r="49" spans="1:6" x14ac:dyDescent="0.4">
      <c r="A49" s="70">
        <f>IF(B49&lt;&gt;"",COUNT(A$1:A48)+1,"")</f>
        <v>42</v>
      </c>
      <c r="B49" s="70" t="str">
        <f t="shared" si="1"/>
        <v>共同申請者　住所（都道府県）</v>
      </c>
      <c r="C49" s="70" t="str">
        <f>IF($C$28="はい",IF(入力シート!M55&lt;&gt;"",入力シート!M55,""),"")</f>
        <v/>
      </c>
      <c r="D49" s="70" t="s">
        <v>895</v>
      </c>
    </row>
    <row r="50" spans="1:6" x14ac:dyDescent="0.4">
      <c r="A50" s="70">
        <f>IF(B50&lt;&gt;"",COUNT(A$1:A49)+1,"")</f>
        <v>43</v>
      </c>
      <c r="B50" s="70" t="str">
        <f t="shared" si="1"/>
        <v>共同申請者　住所（市区町村以下）</v>
      </c>
      <c r="C50" s="70" t="str">
        <f>IF($C$28="はい",IF(入力シート!M56&lt;&gt;"",入力シート!M56,""),"")</f>
        <v/>
      </c>
      <c r="D50" s="79" t="s">
        <v>904</v>
      </c>
      <c r="E50" s="273" t="s">
        <v>909</v>
      </c>
    </row>
    <row r="51" spans="1:6" x14ac:dyDescent="0.4">
      <c r="A51" s="70">
        <f>IF(B51&lt;&gt;"",COUNT(A$1:A50)+1,"")</f>
        <v>44</v>
      </c>
      <c r="B51" s="70" t="str">
        <f t="shared" si="1"/>
        <v>共同申請者　賃金引上げを表明している</v>
      </c>
      <c r="C51" s="70" t="str">
        <f>IF(AND(C41="法人",$C$28="はい"),IF(入力シート!M57&lt;&gt;"",入力シート!M57,""),"")</f>
        <v/>
      </c>
      <c r="D51" s="79" t="s">
        <v>898</v>
      </c>
      <c r="E51" s="282" t="s">
        <v>936</v>
      </c>
    </row>
    <row r="52" spans="1:6" x14ac:dyDescent="0.4">
      <c r="A52" s="70">
        <f>IF(B52&lt;&gt;"",COUNT(A$1:A51)+1,"")</f>
        <v>45</v>
      </c>
      <c r="B52" s="70" t="str">
        <f t="shared" si="1"/>
        <v>共同申請者　パートナーシップ構築宣言をしている</v>
      </c>
      <c r="C52" s="70" t="str">
        <f>IF(AND(C41="法人",$C$28="はい"),IF(入力シート!M58&lt;&gt;"",入力シート!M58,""),"")</f>
        <v/>
      </c>
      <c r="D52" s="79" t="s">
        <v>916</v>
      </c>
      <c r="E52" s="282" t="s">
        <v>937</v>
      </c>
    </row>
    <row r="53" spans="1:6" x14ac:dyDescent="0.4">
      <c r="A53" s="70">
        <f>IF(B53&lt;&gt;"",COUNT(A$1:A52)+1,"")</f>
        <v>46</v>
      </c>
      <c r="B53" s="70" t="str">
        <f t="shared" si="1"/>
        <v>共同申請者　ワークライフバランスに取り組んでいる</v>
      </c>
      <c r="C53" s="70" t="str">
        <f>IF(AND(C41="法人",$C$28="はい"),IF(入力シート!M59&lt;&gt;"",入力シート!M59,""),"")</f>
        <v/>
      </c>
      <c r="D53" s="149" t="s">
        <v>1052</v>
      </c>
      <c r="E53" s="287" t="s">
        <v>995</v>
      </c>
    </row>
    <row r="54" spans="1:6" x14ac:dyDescent="0.4">
      <c r="A54" s="70">
        <f>IF(B54&lt;&gt;"",COUNT(A$1:A53)+1,"")</f>
        <v>47</v>
      </c>
      <c r="B54" s="70" t="str">
        <f t="shared" si="1"/>
        <v>共同申請者　実務担当者所属部署</v>
      </c>
      <c r="C54" s="70" t="str">
        <f>IF(AND(C41="法人",$C$28="はい"),IF(入力シート!M60&lt;&gt;"",入力シート!M60,""),"")</f>
        <v/>
      </c>
      <c r="D54" s="79" t="s">
        <v>314</v>
      </c>
      <c r="E54" s="282" t="s">
        <v>936</v>
      </c>
    </row>
    <row r="55" spans="1:6" x14ac:dyDescent="0.4">
      <c r="A55" s="70" t="str">
        <f>IF(B55&lt;&gt;"",COUNT(A$1:A54)+1,"")</f>
        <v/>
      </c>
      <c r="B55" s="213"/>
      <c r="C55" s="213"/>
      <c r="D55" s="289" t="s">
        <v>315</v>
      </c>
      <c r="E55" s="254" t="s">
        <v>890</v>
      </c>
    </row>
    <row r="56" spans="1:6" x14ac:dyDescent="0.4">
      <c r="A56" s="70">
        <f>IF(B56&lt;&gt;"",COUNT(A$1:A55)+1,"")</f>
        <v>48</v>
      </c>
      <c r="B56" s="70" t="str">
        <f t="shared" si="1"/>
        <v>共同申請者　実務担当者氏名</v>
      </c>
      <c r="C56" s="70" t="str">
        <f>IF($C$28="はい",IF(入力シート!M61&lt;&gt;"",入力シート!M61,""),"")</f>
        <v/>
      </c>
      <c r="D56" s="79" t="s">
        <v>89</v>
      </c>
    </row>
    <row r="57" spans="1:6" x14ac:dyDescent="0.4">
      <c r="A57" s="70">
        <f>IF(B57&lt;&gt;"",COUNT(A$1:A56)+1,"")</f>
        <v>49</v>
      </c>
      <c r="B57" s="70" t="str">
        <f t="shared" si="1"/>
        <v>共同申請者　実務担当者氏名（カナ）</v>
      </c>
      <c r="C57" s="70" t="str">
        <f>IF($C$28="はい",IF(入力シート!M62&lt;&gt;"",入力シート!M62,""),"")</f>
        <v/>
      </c>
      <c r="D57" s="79" t="s">
        <v>331</v>
      </c>
    </row>
    <row r="58" spans="1:6" x14ac:dyDescent="0.4">
      <c r="A58" s="70" t="str">
        <f>IF(B58&lt;&gt;"",COUNT(A$1:A57)+1,"")</f>
        <v/>
      </c>
      <c r="B58" s="213"/>
      <c r="C58" s="213"/>
      <c r="D58" s="289" t="s">
        <v>275</v>
      </c>
      <c r="E58" s="254" t="s">
        <v>890</v>
      </c>
    </row>
    <row r="59" spans="1:6" x14ac:dyDescent="0.4">
      <c r="A59" s="70" t="str">
        <f>IF(B59&lt;&gt;"",COUNT(A$1:A58)+1,"")</f>
        <v/>
      </c>
      <c r="B59" s="213"/>
      <c r="C59" s="213"/>
      <c r="D59" s="289" t="s">
        <v>276</v>
      </c>
      <c r="E59" s="254" t="s">
        <v>890</v>
      </c>
    </row>
    <row r="60" spans="1:6" x14ac:dyDescent="0.4">
      <c r="A60" s="70">
        <f>IF(B60&lt;&gt;"",COUNT(A$1:A59)+1,"")</f>
        <v>50</v>
      </c>
      <c r="B60" s="70" t="str">
        <f t="shared" si="1"/>
        <v>共同申請者　実務担当者メールアドレス</v>
      </c>
      <c r="C60" s="70" t="str">
        <f>IF($C$28="はい",IF(入力シート!M63&lt;&gt;"",入力シート!M63,""),"")</f>
        <v/>
      </c>
      <c r="D60" s="79" t="s">
        <v>90</v>
      </c>
    </row>
    <row r="61" spans="1:6" x14ac:dyDescent="0.4">
      <c r="A61" s="70">
        <f>IF(B61&lt;&gt;"",COUNT(A$1:A60)+1,"")</f>
        <v>51</v>
      </c>
      <c r="B61" s="70" t="str">
        <f t="shared" si="1"/>
        <v>共同申請者　実務担当者個人メールアドレス</v>
      </c>
      <c r="C61" s="70" t="str">
        <f>IF($C$28="はい",IF(入力シート!M64&lt;&gt;"",入力シート!M64,""),"")</f>
        <v/>
      </c>
      <c r="D61" s="149" t="s">
        <v>997</v>
      </c>
      <c r="E61" s="283" t="s">
        <v>962</v>
      </c>
    </row>
    <row r="62" spans="1:6" ht="19.5" thickBot="1" x14ac:dyDescent="0.45">
      <c r="A62" s="214">
        <f>IF(B62&lt;&gt;"",COUNT(A$1:A61)+1,"")</f>
        <v>52</v>
      </c>
      <c r="B62" s="214" t="str">
        <f t="shared" si="1"/>
        <v>共同申請者　実務担当者電話番号</v>
      </c>
      <c r="C62" s="214" t="str">
        <f>IF($C$28="はい",IF(入力シート!M65&lt;&gt;"",入力シート!M65,""),"")</f>
        <v/>
      </c>
      <c r="D62" s="215" t="s">
        <v>1100</v>
      </c>
    </row>
    <row r="63" spans="1:6" x14ac:dyDescent="0.4">
      <c r="A63" s="326">
        <f>IF(B63&lt;&gt;"",COUNT(A$1:A62)+1,"")</f>
        <v>53</v>
      </c>
      <c r="B63" s="326" t="str">
        <f t="shared" si="1"/>
        <v>共同申請者２　法人等番号（12桁）</v>
      </c>
      <c r="C63" s="326" t="str">
        <f>IF($C$28="はい",IF(入力シート!M71&lt;&gt;"",入力シート!M71,""),"")</f>
        <v/>
      </c>
      <c r="D63" s="327" t="s">
        <v>1101</v>
      </c>
      <c r="E63" s="329" t="s">
        <v>1108</v>
      </c>
      <c r="F63" s="209" t="s">
        <v>860</v>
      </c>
    </row>
    <row r="64" spans="1:6" x14ac:dyDescent="0.4">
      <c r="A64" s="326">
        <f>IF(B64&lt;&gt;"",COUNT(A$1:A63)+1,"")</f>
        <v>54</v>
      </c>
      <c r="B64" s="326" t="str">
        <f t="shared" si="1"/>
        <v>共同申請者２　法人番号（13桁）</v>
      </c>
      <c r="C64" s="326" t="str">
        <f>IF($C$28="はい",IF(入力シート!M72&lt;&gt;"",入力シート!M72,""),"")</f>
        <v/>
      </c>
      <c r="D64" s="327" t="s">
        <v>1102</v>
      </c>
      <c r="E64" s="329" t="s">
        <v>1108</v>
      </c>
      <c r="F64" s="209" t="s">
        <v>860</v>
      </c>
    </row>
    <row r="65" spans="1:6" x14ac:dyDescent="0.4">
      <c r="A65" s="326">
        <f>IF(B65&lt;&gt;"",COUNT(A$1:A64)+1,"")</f>
        <v>55</v>
      </c>
      <c r="B65" s="326" t="str">
        <f t="shared" si="1"/>
        <v>共同申請者２　市区町村名</v>
      </c>
      <c r="C65" s="326" t="str">
        <f>IF($C$28="はい",IF(入力シート!M73&lt;&gt;"",入力シート!M73,""),"")</f>
        <v/>
      </c>
      <c r="D65" s="327" t="s">
        <v>1103</v>
      </c>
      <c r="E65" s="329" t="s">
        <v>1108</v>
      </c>
      <c r="F65" s="209" t="s">
        <v>860</v>
      </c>
    </row>
    <row r="66" spans="1:6" x14ac:dyDescent="0.4">
      <c r="A66" s="326">
        <f>IF(B66&lt;&gt;"",COUNT(A$1:A65)+1,"")</f>
        <v>56</v>
      </c>
      <c r="B66" s="326" t="str">
        <f t="shared" si="1"/>
        <v>共同申請者２　市区町村名（カナ）</v>
      </c>
      <c r="C66" s="326" t="str">
        <f>IF($C$28="はい",IF(入力シート!M74&lt;&gt;"",入力シート!M74,""),"")</f>
        <v/>
      </c>
      <c r="D66" s="327" t="s">
        <v>1104</v>
      </c>
      <c r="E66" s="329" t="s">
        <v>1108</v>
      </c>
      <c r="F66" s="209" t="s">
        <v>860</v>
      </c>
    </row>
    <row r="67" spans="1:6" x14ac:dyDescent="0.4">
      <c r="A67" s="326">
        <f>IF(B67&lt;&gt;"",COUNT(A$1:A66)+1,"")</f>
        <v>57</v>
      </c>
      <c r="B67" s="326" t="str">
        <f t="shared" si="1"/>
        <v>共同申請者２　首長職名</v>
      </c>
      <c r="C67" s="326" t="str">
        <f>IF($C$28="はい",IF(入力シート!M75&lt;&gt;"",入力シート!M75,""),"")</f>
        <v/>
      </c>
      <c r="D67" s="327" t="s">
        <v>1182</v>
      </c>
      <c r="E67" s="329" t="s">
        <v>1108</v>
      </c>
      <c r="F67" s="209" t="s">
        <v>860</v>
      </c>
    </row>
    <row r="68" spans="1:6" x14ac:dyDescent="0.4">
      <c r="A68" s="326">
        <f>IF(B68&lt;&gt;"",COUNT(A$1:A67)+1,"")</f>
        <v>58</v>
      </c>
      <c r="B68" s="326" t="str">
        <f t="shared" si="1"/>
        <v>共同申請者２　首長氏名</v>
      </c>
      <c r="C68" s="326" t="str">
        <f>IF($C$28="はい",IF(入力シート!M76&lt;&gt;"",入力シート!M76,""),"")</f>
        <v/>
      </c>
      <c r="D68" s="327" t="s">
        <v>1105</v>
      </c>
      <c r="E68" s="329" t="s">
        <v>1108</v>
      </c>
      <c r="F68" s="209" t="s">
        <v>860</v>
      </c>
    </row>
    <row r="69" spans="1:6" x14ac:dyDescent="0.4">
      <c r="A69" s="326">
        <f>IF(B69&lt;&gt;"",COUNT(A$1:A68)+1,"")</f>
        <v>59</v>
      </c>
      <c r="B69" s="326" t="str">
        <f t="shared" si="1"/>
        <v>共同申請者２　〒番号</v>
      </c>
      <c r="C69" s="326" t="str">
        <f>IF($C$28="はい",IF(入力シート!M77&lt;&gt;"",入力シート!M77,""),"")</f>
        <v/>
      </c>
      <c r="D69" s="327" t="s">
        <v>1183</v>
      </c>
      <c r="E69" s="329" t="s">
        <v>1108</v>
      </c>
      <c r="F69" s="209" t="s">
        <v>860</v>
      </c>
    </row>
    <row r="70" spans="1:6" x14ac:dyDescent="0.4">
      <c r="A70" s="326">
        <f>IF(B70&lt;&gt;"",COUNT(A$1:A69)+1,"")</f>
        <v>60</v>
      </c>
      <c r="B70" s="326" t="str">
        <f t="shared" si="1"/>
        <v>共同申請者２　住所（都道府県）</v>
      </c>
      <c r="C70" s="326" t="str">
        <f>IF($C$28="はい",IF(入力シート!M78&lt;&gt;"",入力シート!M78,""),"")</f>
        <v/>
      </c>
      <c r="D70" s="327" t="s">
        <v>1106</v>
      </c>
      <c r="E70" s="329" t="s">
        <v>1108</v>
      </c>
      <c r="F70" s="209" t="s">
        <v>860</v>
      </c>
    </row>
    <row r="71" spans="1:6" x14ac:dyDescent="0.4">
      <c r="A71" s="326">
        <f>IF(B71&lt;&gt;"",COUNT(A$1:A70)+1,"")</f>
        <v>61</v>
      </c>
      <c r="B71" s="326" t="str">
        <f t="shared" si="1"/>
        <v>共同申請者２　住所（市区町村以下）</v>
      </c>
      <c r="C71" s="326" t="str">
        <f>IF($C$28="はい",IF(入力シート!M79&lt;&gt;"",入力シート!M79,""),"")</f>
        <v/>
      </c>
      <c r="D71" s="327" t="s">
        <v>1107</v>
      </c>
      <c r="E71" s="329" t="s">
        <v>1108</v>
      </c>
      <c r="F71" s="209" t="s">
        <v>860</v>
      </c>
    </row>
    <row r="72" spans="1:6" x14ac:dyDescent="0.4">
      <c r="A72" s="326">
        <f>IF(B72&lt;&gt;"",COUNT(A$1:A71)+1,"")</f>
        <v>62</v>
      </c>
      <c r="B72" s="326" t="str">
        <f t="shared" si="1"/>
        <v>共同申請者２　実務担当者所属部署</v>
      </c>
      <c r="C72" s="326" t="str">
        <f>IF($C$28="はい",IF(入力シート!M80&lt;&gt;"",入力シート!M80,""),"")</f>
        <v/>
      </c>
      <c r="D72" s="327" t="s">
        <v>1176</v>
      </c>
      <c r="E72" s="329" t="s">
        <v>1108</v>
      </c>
      <c r="F72" s="209" t="s">
        <v>860</v>
      </c>
    </row>
    <row r="73" spans="1:6" x14ac:dyDescent="0.4">
      <c r="A73" s="326">
        <f>IF(B73&lt;&gt;"",COUNT(A$1:A72)+1,"")</f>
        <v>63</v>
      </c>
      <c r="B73" s="326" t="str">
        <f t="shared" si="1"/>
        <v>共同申請者２　実務担当者氏名</v>
      </c>
      <c r="C73" s="326" t="str">
        <f>IF($C$28="はい",IF(入力シート!M81&lt;&gt;"",入力シート!M81,""),"")</f>
        <v/>
      </c>
      <c r="D73" s="327" t="s">
        <v>1177</v>
      </c>
      <c r="E73" s="329" t="s">
        <v>1108</v>
      </c>
      <c r="F73" s="209" t="s">
        <v>860</v>
      </c>
    </row>
    <row r="74" spans="1:6" x14ac:dyDescent="0.4">
      <c r="A74" s="326">
        <f>IF(B74&lt;&gt;"",COUNT(A$1:A73)+1,"")</f>
        <v>64</v>
      </c>
      <c r="B74" s="326" t="str">
        <f t="shared" si="1"/>
        <v>共同申請者２　実務担当者氏名（カナ）</v>
      </c>
      <c r="C74" s="326" t="str">
        <f>IF($C$28="はい",IF(入力シート!M82&lt;&gt;"",入力シート!M82,""),"")</f>
        <v/>
      </c>
      <c r="D74" s="327" t="s">
        <v>1178</v>
      </c>
      <c r="E74" s="329" t="s">
        <v>1108</v>
      </c>
      <c r="F74" s="209" t="s">
        <v>860</v>
      </c>
    </row>
    <row r="75" spans="1:6" x14ac:dyDescent="0.4">
      <c r="A75" s="326">
        <f>IF(B75&lt;&gt;"",COUNT(A$1:A74)+1,"")</f>
        <v>65</v>
      </c>
      <c r="B75" s="326" t="str">
        <f t="shared" si="1"/>
        <v>共同申請者２　実務担当者会社メールアドレス</v>
      </c>
      <c r="C75" s="326" t="str">
        <f>IF($C$28="はい",IF(入力シート!M83&lt;&gt;"",入力シート!M83,""),"")</f>
        <v/>
      </c>
      <c r="D75" s="327" t="s">
        <v>1179</v>
      </c>
      <c r="E75" s="329" t="s">
        <v>1108</v>
      </c>
      <c r="F75" s="69" t="s">
        <v>1169</v>
      </c>
    </row>
    <row r="76" spans="1:6" x14ac:dyDescent="0.4">
      <c r="A76" s="326">
        <f>IF(B76&lt;&gt;"",COUNT(A$1:A75)+1,"")</f>
        <v>66</v>
      </c>
      <c r="B76" s="326" t="str">
        <f t="shared" si="1"/>
        <v>共同申請者２　実務担当者個人メールアドレス</v>
      </c>
      <c r="C76" s="326" t="str">
        <f>IF($C$28="はい",IF(入力シート!M84&lt;&gt;"",入力シート!M84,""),"")</f>
        <v/>
      </c>
      <c r="D76" s="327" t="s">
        <v>1180</v>
      </c>
      <c r="E76" s="329" t="s">
        <v>1108</v>
      </c>
      <c r="F76" s="69" t="s">
        <v>1169</v>
      </c>
    </row>
    <row r="77" spans="1:6" ht="19.5" thickBot="1" x14ac:dyDescent="0.45">
      <c r="A77" s="214">
        <f>IF(B77&lt;&gt;"",COUNT(A$1:A76)+1,"")</f>
        <v>67</v>
      </c>
      <c r="B77" s="214" t="str">
        <f t="shared" si="1"/>
        <v>共同申請者２　実務担当者電話番号</v>
      </c>
      <c r="C77" s="214" t="str">
        <f>IF($C$28="はい",IF(入力シート!M85&lt;&gt;"",入力シート!M85,""),"")</f>
        <v/>
      </c>
      <c r="D77" s="215" t="s">
        <v>1181</v>
      </c>
      <c r="E77" s="329" t="s">
        <v>1108</v>
      </c>
      <c r="F77" s="209" t="s">
        <v>860</v>
      </c>
    </row>
    <row r="78" spans="1:6" x14ac:dyDescent="0.4">
      <c r="A78" s="326">
        <f>IF(B78&lt;&gt;"",COUNT(A$1:A77)+1,"")</f>
        <v>68</v>
      </c>
      <c r="B78" s="326" t="str">
        <f t="shared" si="1"/>
        <v>履行補助者　法人名</v>
      </c>
      <c r="C78" s="326" t="str">
        <f>IF(入力シート!M91&lt;&gt;"",入力シート!M91,"")</f>
        <v/>
      </c>
      <c r="D78" s="79" t="s">
        <v>1166</v>
      </c>
      <c r="E78" s="342" t="s">
        <v>1168</v>
      </c>
    </row>
    <row r="79" spans="1:6" x14ac:dyDescent="0.4">
      <c r="A79" s="70">
        <f>IF(B79&lt;&gt;"",COUNT(A$1:A78)+1,"")</f>
        <v>69</v>
      </c>
      <c r="B79" s="70" t="str">
        <f t="shared" si="1"/>
        <v>履行補助者　担当者所属部署</v>
      </c>
      <c r="C79" s="70" t="str">
        <f>IF(AND($C$78&lt;&gt;"",入力シート!M92&lt;&gt;""),入力シート!M92,"")</f>
        <v/>
      </c>
      <c r="D79" s="79" t="s">
        <v>316</v>
      </c>
    </row>
    <row r="80" spans="1:6" x14ac:dyDescent="0.4">
      <c r="A80" s="70" t="str">
        <f>IF(B80&lt;&gt;"",COUNT(A$1:A79)+1,"")</f>
        <v/>
      </c>
      <c r="B80" s="213"/>
      <c r="C80" s="213"/>
      <c r="D80" s="289" t="s">
        <v>317</v>
      </c>
      <c r="E80" s="254" t="s">
        <v>890</v>
      </c>
    </row>
    <row r="81" spans="1:6" x14ac:dyDescent="0.4">
      <c r="A81" s="70">
        <f>IF(B81&lt;&gt;"",COUNT(A$1:A80)+1,"")</f>
        <v>70</v>
      </c>
      <c r="B81" s="70" t="str">
        <f t="shared" si="1"/>
        <v>履行補助者　担当者氏名</v>
      </c>
      <c r="C81" s="70" t="str">
        <f>IF(AND($C$78&lt;&gt;"",入力シート!M93&lt;&gt;""),入力シート!M93,"")</f>
        <v/>
      </c>
      <c r="D81" s="79" t="s">
        <v>91</v>
      </c>
    </row>
    <row r="82" spans="1:6" x14ac:dyDescent="0.4">
      <c r="A82" s="70">
        <f>IF(B82&lt;&gt;"",COUNT(A$1:A81)+1,"")</f>
        <v>71</v>
      </c>
      <c r="B82" s="70" t="str">
        <f t="shared" si="1"/>
        <v>履行補助者　担当者氏名（カナ）</v>
      </c>
      <c r="C82" s="70" t="str">
        <f>IF(AND($C$78&lt;&gt;"",入力シート!M94&lt;&gt;""),入力シート!M94,"")</f>
        <v/>
      </c>
      <c r="D82" s="79" t="s">
        <v>332</v>
      </c>
    </row>
    <row r="83" spans="1:6" x14ac:dyDescent="0.4">
      <c r="A83" s="70">
        <f>IF(B83&lt;&gt;"",COUNT(A$1:A82)+1,"")</f>
        <v>72</v>
      </c>
      <c r="B83" s="70" t="str">
        <f t="shared" si="1"/>
        <v>履行補助者　行政書士登録番号(8桁)</v>
      </c>
      <c r="C83" s="70" t="str">
        <f>IF(AND($C$78&lt;&gt;"",入力シート!M95&lt;&gt;""),入力シート!M95,"")</f>
        <v/>
      </c>
      <c r="D83" s="79" t="s">
        <v>1184</v>
      </c>
      <c r="E83" s="329" t="s">
        <v>1108</v>
      </c>
      <c r="F83" s="209" t="s">
        <v>860</v>
      </c>
    </row>
    <row r="84" spans="1:6" x14ac:dyDescent="0.4">
      <c r="A84" s="70">
        <f>IF(B84&lt;&gt;"",COUNT(A$1:A83)+1,"")</f>
        <v>73</v>
      </c>
      <c r="B84" s="70" t="str">
        <f t="shared" si="1"/>
        <v>履行補助者　担当者メールアドレス</v>
      </c>
      <c r="C84" s="70" t="str">
        <f>IF(AND($C$78&lt;&gt;"",入力シート!M96&lt;&gt;""),入力シート!M96,"")</f>
        <v/>
      </c>
      <c r="D84" s="79" t="s">
        <v>92</v>
      </c>
    </row>
    <row r="85" spans="1:6" x14ac:dyDescent="0.4">
      <c r="A85" s="70">
        <f>IF(B85&lt;&gt;"",COUNT(A$1:A84)+1,"")</f>
        <v>74</v>
      </c>
      <c r="B85" s="70" t="str">
        <f t="shared" si="1"/>
        <v>履行補助者　担当者電話番号</v>
      </c>
      <c r="C85" s="70" t="str">
        <f>IF(AND($C$78&lt;&gt;"",入力シート!M97&lt;&gt;""),入力シート!M97,"")</f>
        <v/>
      </c>
      <c r="D85" s="70" t="s">
        <v>93</v>
      </c>
    </row>
    <row r="86" spans="1:6" ht="19.5" thickBot="1" x14ac:dyDescent="0.45">
      <c r="A86" s="214">
        <f>IF(B86&lt;&gt;"",COUNT(A$1:A85)+1,"")</f>
        <v>75</v>
      </c>
      <c r="B86" s="214" t="str">
        <f t="shared" si="1"/>
        <v>履行補助者　担当者携帯電話番号</v>
      </c>
      <c r="C86" s="214" t="str">
        <f>IF(AND($C$78&lt;&gt;"",入力シート!M98&lt;&gt;""),入力シート!M98,"")</f>
        <v/>
      </c>
      <c r="D86" s="214" t="s">
        <v>94</v>
      </c>
    </row>
    <row r="87" spans="1:6" x14ac:dyDescent="0.4">
      <c r="A87" s="70">
        <f>IF(B87&lt;&gt;"",COUNT(A$1:A86)+1,"")</f>
        <v>76</v>
      </c>
      <c r="B87" s="70" t="str">
        <f t="shared" si="1"/>
        <v>設置先　名称</v>
      </c>
      <c r="C87" s="70" t="str">
        <f>IF(入力シート!M102&lt;&gt;"",入力シート!M102,"")</f>
        <v/>
      </c>
      <c r="D87" s="70" t="s">
        <v>401</v>
      </c>
    </row>
    <row r="88" spans="1:6" x14ac:dyDescent="0.4">
      <c r="A88" s="70">
        <f>IF(B88&lt;&gt;"",COUNT(A$1:A87)+1,"")</f>
        <v>77</v>
      </c>
      <c r="B88" s="70" t="str">
        <f t="shared" si="1"/>
        <v>設置先　名称（カナ）</v>
      </c>
      <c r="C88" s="70" t="str">
        <f>IF(入力シート!M103&lt;&gt;"",入力シート!M103,"")</f>
        <v/>
      </c>
      <c r="D88" s="155" t="s">
        <v>333</v>
      </c>
    </row>
    <row r="89" spans="1:6" x14ac:dyDescent="0.4">
      <c r="A89" s="70">
        <f>IF(B89&lt;&gt;"",COUNT(A$1:A88)+1,"")</f>
        <v>78</v>
      </c>
      <c r="B89" s="70" t="str">
        <f t="shared" ref="B89" si="4">D89</f>
        <v>設置先　〒番号</v>
      </c>
      <c r="C89" s="70" t="str">
        <f>IF(入力シート!M104&lt;&gt;"",入力シート!M104,"")</f>
        <v/>
      </c>
      <c r="D89" s="155" t="s">
        <v>754</v>
      </c>
      <c r="E89" s="254" t="s">
        <v>891</v>
      </c>
      <c r="F89" s="209" t="s">
        <v>860</v>
      </c>
    </row>
    <row r="90" spans="1:6" x14ac:dyDescent="0.4">
      <c r="A90" s="70">
        <f>IF(B90&lt;&gt;"",COUNT(A$1:A89)+1,"")</f>
        <v>79</v>
      </c>
      <c r="B90" s="70" t="str">
        <f t="shared" si="1"/>
        <v>設置先　住所（都道府県）</v>
      </c>
      <c r="C90" s="70" t="str">
        <f>IF(入力シート!M105&lt;&gt;"",入力シート!M105,"")</f>
        <v/>
      </c>
      <c r="D90" s="70" t="s">
        <v>402</v>
      </c>
    </row>
    <row r="91" spans="1:6" x14ac:dyDescent="0.4">
      <c r="A91" s="70">
        <f>IF(B91&lt;&gt;"",COUNT(A$1:A90)+1,"")</f>
        <v>80</v>
      </c>
      <c r="B91" s="70" t="str">
        <f t="shared" si="1"/>
        <v>設置先　住所（市区町村以下）</v>
      </c>
      <c r="C91" s="70" t="str">
        <f>IF(入力シート!M106&lt;&gt;"",入力シート!M106,"")</f>
        <v/>
      </c>
      <c r="D91" s="70" t="s">
        <v>905</v>
      </c>
      <c r="E91" s="273" t="s">
        <v>909</v>
      </c>
    </row>
    <row r="92" spans="1:6" x14ac:dyDescent="0.4">
      <c r="A92" s="70">
        <f>IF(B92&lt;&gt;"",COUNT(A$1:A91)+1,"")</f>
        <v>81</v>
      </c>
      <c r="B92" s="70" t="str">
        <f t="shared" si="1"/>
        <v>運用管理責任者　所属部署</v>
      </c>
      <c r="C92" s="70" t="str">
        <f>IF(入力シート!M107&lt;&gt;"",入力シート!M107,"")</f>
        <v/>
      </c>
      <c r="D92" s="70" t="s">
        <v>318</v>
      </c>
    </row>
    <row r="93" spans="1:6" x14ac:dyDescent="0.4">
      <c r="A93" s="70" t="str">
        <f>IF(B93&lt;&gt;"",COUNT(A$1:A92)+1,"")</f>
        <v/>
      </c>
      <c r="B93" s="213"/>
      <c r="C93" s="213"/>
      <c r="D93" s="289" t="s">
        <v>319</v>
      </c>
      <c r="E93" s="254" t="s">
        <v>890</v>
      </c>
    </row>
    <row r="94" spans="1:6" x14ac:dyDescent="0.4">
      <c r="A94" s="70">
        <f>IF(B94&lt;&gt;"",COUNT(A$1:A93)+1,"")</f>
        <v>82</v>
      </c>
      <c r="B94" s="70" t="str">
        <f t="shared" si="1"/>
        <v>運用管理責任者　氏名</v>
      </c>
      <c r="C94" s="70" t="str">
        <f>IF(入力シート!M108&lt;&gt;"",入力シート!M108,"")</f>
        <v/>
      </c>
      <c r="D94" s="79" t="s">
        <v>403</v>
      </c>
    </row>
    <row r="95" spans="1:6" x14ac:dyDescent="0.4">
      <c r="A95" s="70">
        <f>IF(B95&lt;&gt;"",COUNT(A$1:A94)+1,"")</f>
        <v>83</v>
      </c>
      <c r="B95" s="70" t="str">
        <f t="shared" si="1"/>
        <v>運用管理責任者　メールアドレス</v>
      </c>
      <c r="C95" s="70" t="str">
        <f>IF(入力シート!M109&lt;&gt;"",入力シート!M109,"")</f>
        <v/>
      </c>
      <c r="D95" s="79" t="s">
        <v>404</v>
      </c>
    </row>
    <row r="96" spans="1:6" ht="19.5" thickBot="1" x14ac:dyDescent="0.45">
      <c r="A96" s="214">
        <f>IF(B96&lt;&gt;"",COUNT(A$1:A95)+1,"")</f>
        <v>84</v>
      </c>
      <c r="B96" s="214" t="str">
        <f>D96</f>
        <v>運用管理責任者　電話番号</v>
      </c>
      <c r="C96" s="214" t="str">
        <f>IF(入力シート!M110&lt;&gt;"",入力シート!M110,"")</f>
        <v/>
      </c>
      <c r="D96" s="215" t="s">
        <v>405</v>
      </c>
    </row>
    <row r="97" spans="1:6" x14ac:dyDescent="0.4">
      <c r="A97" s="70">
        <f>IF(B97&lt;&gt;"",COUNT(A$1:A96)+1,"")</f>
        <v>85</v>
      </c>
      <c r="B97" s="70" t="str">
        <f t="shared" si="1"/>
        <v>新築または既築</v>
      </c>
      <c r="C97" s="70" t="str">
        <f>IF(入力シート!M111&lt;&gt;"",入力シート!M111,"")</f>
        <v/>
      </c>
      <c r="D97" s="79" t="s">
        <v>298</v>
      </c>
    </row>
    <row r="98" spans="1:6" x14ac:dyDescent="0.4">
      <c r="A98" s="70">
        <f>IF(B98&lt;&gt;"",COUNT(A$1:A97)+1,"")</f>
        <v>86</v>
      </c>
      <c r="B98" s="70" t="str">
        <f t="shared" si="1"/>
        <v>建物の竣工日</v>
      </c>
      <c r="C98" s="148" t="str">
        <f>IF(AND(C97="新築",入力シート!AJ111&lt;&gt;""),TEXT(入力シート!AJ111,"ggge年m月d日"),"")</f>
        <v/>
      </c>
      <c r="D98" s="79" t="s">
        <v>667</v>
      </c>
    </row>
    <row r="99" spans="1:6" x14ac:dyDescent="0.4">
      <c r="A99" s="70">
        <f>IF(B99&lt;&gt;"",COUNT(A$1:A98)+1,"")</f>
        <v>87</v>
      </c>
      <c r="B99" s="70" t="str">
        <f t="shared" si="1"/>
        <v>施設の種別</v>
      </c>
      <c r="C99" s="70" t="str">
        <f>IF(入力シート!M112&lt;&gt;"",入力シート!M112,"")</f>
        <v/>
      </c>
      <c r="D99" s="79" t="s">
        <v>334</v>
      </c>
    </row>
    <row r="100" spans="1:6" x14ac:dyDescent="0.4">
      <c r="A100" s="70">
        <f>IF(B100&lt;&gt;"",COUNT(A$1:A99)+1,"")</f>
        <v>88</v>
      </c>
      <c r="B100" s="70" t="str">
        <f t="shared" si="1"/>
        <v>施設の種類</v>
      </c>
      <c r="C100" s="70" t="str">
        <f>IF(入力シート!M113&lt;&gt;"",入力シート!M113,"")</f>
        <v/>
      </c>
      <c r="D100" s="79" t="s">
        <v>336</v>
      </c>
    </row>
    <row r="101" spans="1:6" x14ac:dyDescent="0.4">
      <c r="A101" s="70">
        <f>IF(B101&lt;&gt;"",COUNT(A$1:A100)+1,"")</f>
        <v>89</v>
      </c>
      <c r="B101" s="70" t="str">
        <f t="shared" si="1"/>
        <v>建物の所有者</v>
      </c>
      <c r="C101" s="70" t="str">
        <f>IF(入力シート!AJ113&lt;&gt;"",入力シート!AJ113,"")</f>
        <v/>
      </c>
      <c r="D101" s="79" t="s">
        <v>1109</v>
      </c>
      <c r="E101" s="329" t="s">
        <v>1108</v>
      </c>
      <c r="F101" s="209" t="s">
        <v>860</v>
      </c>
    </row>
    <row r="102" spans="1:6" x14ac:dyDescent="0.4">
      <c r="A102" s="70">
        <f>IF(B102&lt;&gt;"",COUNT(A$1:A101)+1,"")</f>
        <v>90</v>
      </c>
      <c r="B102" s="70" t="str">
        <f t="shared" si="1"/>
        <v>施設の種類（その他）</v>
      </c>
      <c r="C102" s="70" t="str">
        <f>IF(AND(COUNTIF(C100,"*その他*")=1,入力シート!M114&lt;&gt;""),入力シート!M114,"")</f>
        <v/>
      </c>
      <c r="D102" s="79" t="s">
        <v>337</v>
      </c>
    </row>
    <row r="103" spans="1:6" x14ac:dyDescent="0.4">
      <c r="A103" s="70">
        <f>IF(B103&lt;&gt;"",COUNT(A$1:A102)+1,"")</f>
        <v>91</v>
      </c>
      <c r="B103" s="70" t="str">
        <f t="shared" si="1"/>
        <v>①施設（１）</v>
      </c>
      <c r="C103" s="70" t="str">
        <f>IF(AND(COUNTIF(C99,"*①*")=1,入力シート!I117&lt;&gt;""),入力シート!I117,"")</f>
        <v/>
      </c>
      <c r="D103" s="276" t="s">
        <v>842</v>
      </c>
      <c r="E103" s="254" t="s">
        <v>891</v>
      </c>
      <c r="F103" s="209" t="s">
        <v>860</v>
      </c>
    </row>
    <row r="104" spans="1:6" x14ac:dyDescent="0.4">
      <c r="A104" s="70">
        <f>IF(B104&lt;&gt;"",COUNT(A$1:A103)+1,"")</f>
        <v>92</v>
      </c>
      <c r="B104" s="70" t="str">
        <f t="shared" si="1"/>
        <v>①施設（２）</v>
      </c>
      <c r="C104" s="70" t="str">
        <f>IF(AND(COUNTIF(C99,"*①*")=1,入力シート!I118&lt;&gt;""),入力シート!I118,"")</f>
        <v/>
      </c>
      <c r="D104" s="155" t="s">
        <v>843</v>
      </c>
      <c r="E104" s="254" t="s">
        <v>891</v>
      </c>
      <c r="F104" s="209" t="s">
        <v>860</v>
      </c>
    </row>
    <row r="105" spans="1:6" x14ac:dyDescent="0.4">
      <c r="A105" s="70">
        <f>IF(B105&lt;&gt;"",COUNT(A$1:A104)+1,"")</f>
        <v>93</v>
      </c>
      <c r="B105" s="70" t="str">
        <f t="shared" si="1"/>
        <v>①施設（３）</v>
      </c>
      <c r="C105" s="70" t="str">
        <f>IF(AND(COUNTIF(C99,"*①*")=1,入力シート!I119&lt;&gt;""),入力シート!I119,"")</f>
        <v/>
      </c>
      <c r="D105" s="155" t="s">
        <v>1110</v>
      </c>
      <c r="E105" s="341" t="s">
        <v>1108</v>
      </c>
      <c r="F105" s="209" t="s">
        <v>860</v>
      </c>
    </row>
    <row r="106" spans="1:6" x14ac:dyDescent="0.4">
      <c r="A106" s="70">
        <f>IF(B106&lt;&gt;"",COUNT(A$1:A105)+1,"")</f>
        <v>94</v>
      </c>
      <c r="B106" s="70" t="str">
        <f t="shared" si="1"/>
        <v>②施設（１）</v>
      </c>
      <c r="C106" s="70" t="str">
        <f>IF(AND(COUNTIF(C99,"*②*")=1,入力シート!Y117&lt;&gt;""),入力シート!Y117,"")</f>
        <v/>
      </c>
      <c r="D106" s="155" t="s">
        <v>844</v>
      </c>
      <c r="E106" s="254" t="s">
        <v>891</v>
      </c>
      <c r="F106" s="209" t="s">
        <v>860</v>
      </c>
    </row>
    <row r="107" spans="1:6" x14ac:dyDescent="0.4">
      <c r="A107" s="70">
        <f>IF(B107&lt;&gt;"",COUNT(A$1:A106)+1,"")</f>
        <v>95</v>
      </c>
      <c r="B107" s="70" t="str">
        <f t="shared" si="1"/>
        <v>③施設（１）</v>
      </c>
      <c r="C107" s="70" t="str">
        <f>IF(AND(COUNTIF(C99,"*③*")=1,入力シート!AP117&lt;&gt;""),入力シート!AP117,"")</f>
        <v/>
      </c>
      <c r="D107" s="155" t="s">
        <v>845</v>
      </c>
      <c r="E107" s="254" t="s">
        <v>891</v>
      </c>
      <c r="F107" s="209" t="s">
        <v>860</v>
      </c>
    </row>
    <row r="108" spans="1:6" x14ac:dyDescent="0.4">
      <c r="A108" s="70">
        <f>IF(B108&lt;&gt;"",COUNT(A$1:A107)+1,"")</f>
        <v>96</v>
      </c>
      <c r="B108" s="70" t="str">
        <f t="shared" si="1"/>
        <v>③施設（２）</v>
      </c>
      <c r="C108" s="70" t="str">
        <f>IF(AND(COUNTIF(C99,"*③*")=1,入力シート!AP119&lt;&gt;""),入力シート!AP119,"")</f>
        <v/>
      </c>
      <c r="D108" s="155" t="s">
        <v>899</v>
      </c>
      <c r="E108" s="342" t="s">
        <v>1167</v>
      </c>
      <c r="F108" s="273" t="s">
        <v>860</v>
      </c>
    </row>
    <row r="109" spans="1:6" x14ac:dyDescent="0.4">
      <c r="A109" s="76"/>
      <c r="B109" s="76"/>
      <c r="C109" s="76"/>
      <c r="D109" s="111"/>
    </row>
    <row r="110" spans="1:6" x14ac:dyDescent="0.4">
      <c r="A110" s="70">
        <f>IF(B110&lt;&gt;"",COUNT(A$1:A109)+1,"")</f>
        <v>97</v>
      </c>
      <c r="B110" s="70" t="str">
        <f t="shared" ref="B110:B147" si="5">IF(OR(提出様式="",提出様式="様式第1",提出様式="様式第12"),D110,"")</f>
        <v>設置機器1</v>
      </c>
      <c r="C110" s="70" t="str">
        <f>IF(ISERROR(VLOOKUP(1,入力シート!$C$319:$AP$339,2,FALSE)),"",TEXT(VLOOKUP(1,入力シート!$C$319:$AP$339,2,FALSE),"#"))</f>
        <v/>
      </c>
      <c r="D110" s="79" t="s">
        <v>95</v>
      </c>
    </row>
    <row r="111" spans="1:6" x14ac:dyDescent="0.4">
      <c r="A111" s="70">
        <f>IF(B111&lt;&gt;"",COUNT(A$1:A110)+1,"")</f>
        <v>98</v>
      </c>
      <c r="B111" s="70" t="str">
        <f t="shared" si="5"/>
        <v>設置機器2</v>
      </c>
      <c r="C111" s="70" t="str">
        <f>IF(ISERROR(VLOOKUP(2,入力シート!$C$319:$AP$339,2,FALSE)),"",TEXT(VLOOKUP(2,入力シート!$C$319:$AP$339,2,FALSE),"#"))</f>
        <v/>
      </c>
      <c r="D111" s="79" t="s">
        <v>96</v>
      </c>
    </row>
    <row r="112" spans="1:6" x14ac:dyDescent="0.4">
      <c r="A112" s="70">
        <f>IF(B112&lt;&gt;"",COUNT(A$1:A111)+1,"")</f>
        <v>99</v>
      </c>
      <c r="B112" s="70" t="str">
        <f t="shared" si="5"/>
        <v>設置機器3</v>
      </c>
      <c r="C112" s="70" t="str">
        <f>IF(ISERROR(VLOOKUP(3,入力シート!$C$319:$AP$339,2,FALSE)),"",TEXT(VLOOKUP(3,入力シート!$C$319:$AP$339,2,FALSE),"#"))</f>
        <v/>
      </c>
      <c r="D112" s="79" t="s">
        <v>97</v>
      </c>
    </row>
    <row r="113" spans="1:6" x14ac:dyDescent="0.4">
      <c r="A113" s="70">
        <f>IF(B113&lt;&gt;"",COUNT(A$1:A112)+1,"")</f>
        <v>100</v>
      </c>
      <c r="B113" s="70" t="str">
        <f t="shared" si="5"/>
        <v>設置機器4</v>
      </c>
      <c r="C113" s="70" t="str">
        <f>IF(ISERROR(VLOOKUP(4,入力シート!$C$319:$AP$339,2,FALSE)),"",TEXT(VLOOKUP(4,入力シート!$C$319:$AP$339,2,FALSE),"#"))</f>
        <v/>
      </c>
      <c r="D113" s="79" t="s">
        <v>98</v>
      </c>
    </row>
    <row r="114" spans="1:6" x14ac:dyDescent="0.4">
      <c r="A114" s="70">
        <f>IF(B114&lt;&gt;"",COUNT(A$1:A113)+1,"")</f>
        <v>101</v>
      </c>
      <c r="B114" s="70" t="str">
        <f t="shared" si="5"/>
        <v>設置機器5</v>
      </c>
      <c r="C114" s="70" t="str">
        <f>IF(ISERROR(VLOOKUP(5,入力シート!$C$319:$AP$339,2,FALSE)),"",TEXT(VLOOKUP(5,入力シート!$C$319:$AP$339,2,FALSE),"#"))</f>
        <v/>
      </c>
      <c r="D114" s="79" t="s">
        <v>99</v>
      </c>
    </row>
    <row r="115" spans="1:6" x14ac:dyDescent="0.4">
      <c r="A115" s="70">
        <f>IF(B115&lt;&gt;"",COUNT(A$1:A114)+1,"")</f>
        <v>102</v>
      </c>
      <c r="B115" s="70" t="str">
        <f t="shared" si="5"/>
        <v>設置機器6</v>
      </c>
      <c r="C115" s="70" t="str">
        <f>IF(ISERROR(VLOOKUP(6,入力シート!$C$319:$AP$339,2,FALSE)),"",TEXT(VLOOKUP(6,入力シート!$C$319:$AP$339,2,FALSE),"#"))</f>
        <v/>
      </c>
      <c r="D115" s="79" t="s">
        <v>100</v>
      </c>
    </row>
    <row r="116" spans="1:6" x14ac:dyDescent="0.4">
      <c r="A116" s="70">
        <f>IF(B116&lt;&gt;"",COUNT(A$1:A115)+1,"")</f>
        <v>103</v>
      </c>
      <c r="B116" s="70" t="str">
        <f t="shared" si="5"/>
        <v>設置機器7</v>
      </c>
      <c r="C116" s="70" t="str">
        <f>IF(ISERROR(VLOOKUP(7,入力シート!$C$319:$AP$339,2,FALSE)),"",TEXT(VLOOKUP(7,入力シート!$C$319:$AP$339,2,FALSE),"#"))</f>
        <v/>
      </c>
      <c r="D116" s="79" t="s">
        <v>101</v>
      </c>
    </row>
    <row r="117" spans="1:6" x14ac:dyDescent="0.4">
      <c r="A117" s="70">
        <f>IF(B117&lt;&gt;"",COUNT(A$1:A116)+1,"")</f>
        <v>104</v>
      </c>
      <c r="B117" s="70" t="str">
        <f t="shared" si="5"/>
        <v>設置機器8</v>
      </c>
      <c r="C117" s="70" t="str">
        <f>IF(ISERROR(VLOOKUP(8,入力シート!$C$319:$AP$339,2,FALSE)),"",TEXT(VLOOKUP(8,入力シート!$C$319:$AP$339,2,FALSE),"#"))</f>
        <v/>
      </c>
      <c r="D117" s="79" t="s">
        <v>102</v>
      </c>
    </row>
    <row r="118" spans="1:6" x14ac:dyDescent="0.4">
      <c r="A118" s="70">
        <f>IF(B118&lt;&gt;"",COUNT(A$1:A117)+1,"")</f>
        <v>105</v>
      </c>
      <c r="B118" s="70" t="str">
        <f t="shared" si="5"/>
        <v>設置機器9</v>
      </c>
      <c r="C118" s="70" t="str">
        <f>IF(ISERROR(VLOOKUP(9,入力シート!$C$319:$AP$339,2,FALSE)),"",TEXT(VLOOKUP(9,入力シート!$C$319:$AP$339,2,FALSE),"#"))</f>
        <v/>
      </c>
      <c r="D118" s="79" t="s">
        <v>103</v>
      </c>
    </row>
    <row r="119" spans="1:6" x14ac:dyDescent="0.4">
      <c r="A119" s="70">
        <f>IF(B119&lt;&gt;"",COUNT(A$1:A118)+1,"")</f>
        <v>106</v>
      </c>
      <c r="B119" s="70" t="str">
        <f t="shared" si="5"/>
        <v>設置機器10</v>
      </c>
      <c r="C119" s="70" t="str">
        <f>IF(ISERROR(VLOOKUP(10,入力シート!$C$319:$AP$339,2,FALSE)),"",TEXT(VLOOKUP(10,入力シート!$C$319:$AP$339,2,FALSE),"#"))</f>
        <v/>
      </c>
      <c r="D119" s="79" t="s">
        <v>104</v>
      </c>
    </row>
    <row r="120" spans="1:6" x14ac:dyDescent="0.4">
      <c r="A120" s="70">
        <f>IF(B120&lt;&gt;"",COUNT(A$1:A119)+1,"")</f>
        <v>107</v>
      </c>
      <c r="B120" s="70" t="str">
        <f t="shared" si="5"/>
        <v>設置機器11</v>
      </c>
      <c r="C120" s="70" t="str">
        <f>IF(ISERROR(VLOOKUP(11,入力シート!$C$319:$AP$339,2,FALSE)),"",TEXT(VLOOKUP(11,入力シート!$C$319:$AP$339,2,FALSE),"#"))</f>
        <v/>
      </c>
      <c r="D120" s="79" t="s">
        <v>105</v>
      </c>
    </row>
    <row r="121" spans="1:6" x14ac:dyDescent="0.4">
      <c r="A121" s="70">
        <f>IF(B121&lt;&gt;"",COUNT(A$1:A120)+1,"")</f>
        <v>108</v>
      </c>
      <c r="B121" s="70" t="str">
        <f t="shared" si="5"/>
        <v>設置機器12</v>
      </c>
      <c r="C121" s="70" t="str">
        <f>IF(ISERROR(VLOOKUP(12,入力シート!$C$319:$AP$339,2,FALSE)),"",TEXT(VLOOKUP(12,入力シート!$C$319:$AP$339,2,FALSE),"#"))</f>
        <v/>
      </c>
      <c r="D121" s="79" t="s">
        <v>106</v>
      </c>
    </row>
    <row r="122" spans="1:6" x14ac:dyDescent="0.4">
      <c r="A122" s="70">
        <f>IF(B122&lt;&gt;"",COUNT(A$1:A121)+1,"")</f>
        <v>109</v>
      </c>
      <c r="B122" s="70" t="str">
        <f t="shared" si="5"/>
        <v>設置機器13</v>
      </c>
      <c r="C122" s="70" t="str">
        <f>IF(ISERROR(VLOOKUP(13,入力シート!$C$319:$AP$339,2,FALSE)),"",TEXT(VLOOKUP(13,入力シート!$C$319:$AP$339,2,FALSE),"#"))</f>
        <v/>
      </c>
      <c r="D122" s="79" t="s">
        <v>290</v>
      </c>
    </row>
    <row r="123" spans="1:6" x14ac:dyDescent="0.4">
      <c r="A123" s="70">
        <f>IF(B123&lt;&gt;"",COUNT(A$1:A122)+1,"")</f>
        <v>110</v>
      </c>
      <c r="B123" s="70" t="str">
        <f t="shared" si="5"/>
        <v>設置機器14</v>
      </c>
      <c r="C123" s="70" t="str">
        <f>IF(ISERROR(VLOOKUP(14,入力シート!$C$319:$AP$339,2,FALSE)),"",TEXT(VLOOKUP(14,入力シート!$C$319:$AP$339,2,FALSE),"#"))</f>
        <v/>
      </c>
      <c r="D123" s="79" t="s">
        <v>291</v>
      </c>
    </row>
    <row r="124" spans="1:6" x14ac:dyDescent="0.4">
      <c r="A124" s="70">
        <f>IF(B124&lt;&gt;"",COUNT(A$1:A123)+1,"")</f>
        <v>111</v>
      </c>
      <c r="B124" s="70" t="str">
        <f t="shared" si="5"/>
        <v>設置機器15</v>
      </c>
      <c r="C124" s="70" t="str">
        <f>IF(ISERROR(VLOOKUP(15,入力シート!$C$319:$AP$339,2,FALSE)),"",TEXT(VLOOKUP(15,入力シート!$C$319:$AP$339,2,FALSE),"#"))</f>
        <v/>
      </c>
      <c r="D124" s="79" t="s">
        <v>292</v>
      </c>
    </row>
    <row r="125" spans="1:6" x14ac:dyDescent="0.4">
      <c r="A125" s="70">
        <f>IF(B125&lt;&gt;"",COUNT(A$1:A124)+1,"")</f>
        <v>112</v>
      </c>
      <c r="B125" s="70" t="str">
        <f t="shared" ref="B125" si="6">IF(OR(提出様式="",提出様式="様式第1",提出様式="様式第12"),D125,"")</f>
        <v>設置機器16</v>
      </c>
      <c r="C125" s="70" t="str">
        <f>IF(ISERROR(VLOOKUP(16,入力シート!$C$319:$AP$339,2,FALSE)),"",TEXT(VLOOKUP(16,入力シート!$C$319:$AP$339,2,FALSE),"#"))</f>
        <v/>
      </c>
      <c r="D125" s="276" t="s">
        <v>755</v>
      </c>
      <c r="E125" s="254" t="s">
        <v>891</v>
      </c>
      <c r="F125" s="209" t="s">
        <v>860</v>
      </c>
    </row>
    <row r="126" spans="1:6" x14ac:dyDescent="0.4">
      <c r="A126" s="70">
        <f>IF(B126&lt;&gt;"",COUNT(A$1:A125)+1,"")</f>
        <v>113</v>
      </c>
      <c r="B126" s="70" t="str">
        <f t="shared" ref="B126" si="7">IF(OR(提出様式="",提出様式="様式第1",提出様式="様式第12"),D126,"")</f>
        <v>設置機器17</v>
      </c>
      <c r="C126" s="70" t="str">
        <f>IF(ISERROR(VLOOKUP(17,入力シート!$C$319:$AP$339,2,FALSE)),"",TEXT(VLOOKUP(17,入力シート!$C$319:$AP$339,2,FALSE),"#"))</f>
        <v/>
      </c>
      <c r="D126" s="155" t="s">
        <v>756</v>
      </c>
      <c r="E126" s="254" t="s">
        <v>891</v>
      </c>
      <c r="F126" s="209" t="s">
        <v>860</v>
      </c>
    </row>
    <row r="127" spans="1:6" x14ac:dyDescent="0.4">
      <c r="A127" s="70">
        <f>IF(B127&lt;&gt;"",COUNT(A$1:A126)+1,"")</f>
        <v>114</v>
      </c>
      <c r="B127" s="70" t="str">
        <f t="shared" ref="B127" si="8">IF(OR(提出様式="",提出様式="様式第1",提出様式="様式第12"),D127,"")</f>
        <v>設置機器18</v>
      </c>
      <c r="C127" s="70" t="str">
        <f>IF(ISERROR(VLOOKUP(18,入力シート!$C$319:$AP$339,2,FALSE)),"",TEXT(VLOOKUP(18,入力シート!$C$319:$AP$339,2,FALSE),"#"))</f>
        <v/>
      </c>
      <c r="D127" s="155" t="s">
        <v>757</v>
      </c>
      <c r="E127" s="254" t="s">
        <v>891</v>
      </c>
      <c r="F127" s="209" t="s">
        <v>860</v>
      </c>
    </row>
    <row r="128" spans="1:6" x14ac:dyDescent="0.4">
      <c r="A128" s="70">
        <f>IF(B128&lt;&gt;"",COUNT(A$1:A127)+1,"")</f>
        <v>115</v>
      </c>
      <c r="B128" s="70" t="str">
        <f t="shared" si="5"/>
        <v>メーカー1</v>
      </c>
      <c r="C128" s="70" t="str">
        <f>IF(ISERROR(VLOOKUP(1,入力シート!$C$319:$AP$339,9,FALSE)),"",TEXT(VLOOKUP(1,入力シート!$C$319:$AP$339,9,FALSE),"#"))</f>
        <v/>
      </c>
      <c r="D128" s="79" t="s">
        <v>369</v>
      </c>
    </row>
    <row r="129" spans="1:6" x14ac:dyDescent="0.4">
      <c r="A129" s="70">
        <f>IF(B129&lt;&gt;"",COUNT(A$1:A128)+1,"")</f>
        <v>116</v>
      </c>
      <c r="B129" s="70" t="str">
        <f t="shared" si="5"/>
        <v>メーカー2</v>
      </c>
      <c r="C129" s="70" t="str">
        <f>IF(ISERROR(VLOOKUP(2,入力シート!$C$319:$AP$339,9,FALSE)),"",TEXT(VLOOKUP(2,入力シート!$C$319:$AP$339,9,FALSE),"#"))</f>
        <v/>
      </c>
      <c r="D129" s="79" t="s">
        <v>370</v>
      </c>
    </row>
    <row r="130" spans="1:6" x14ac:dyDescent="0.4">
      <c r="A130" s="70">
        <f>IF(B130&lt;&gt;"",COUNT(A$1:A129)+1,"")</f>
        <v>117</v>
      </c>
      <c r="B130" s="70" t="str">
        <f t="shared" si="5"/>
        <v>メーカー3</v>
      </c>
      <c r="C130" s="70" t="str">
        <f>IF(ISERROR(VLOOKUP(3,入力シート!$C$319:$AP$339,9,FALSE)),"",TEXT(VLOOKUP(3,入力シート!$C$319:$AP$339,9,FALSE),"#"))</f>
        <v/>
      </c>
      <c r="D130" s="79" t="s">
        <v>371</v>
      </c>
    </row>
    <row r="131" spans="1:6" x14ac:dyDescent="0.4">
      <c r="A131" s="70">
        <f>IF(B131&lt;&gt;"",COUNT(A$1:A130)+1,"")</f>
        <v>118</v>
      </c>
      <c r="B131" s="70" t="str">
        <f t="shared" si="5"/>
        <v>メーカー4</v>
      </c>
      <c r="C131" s="70" t="str">
        <f>IF(ISERROR(VLOOKUP(4,入力シート!$C$319:$AP$339,9,FALSE)),"",TEXT(VLOOKUP(4,入力シート!$C$319:$AP$339,9,FALSE),"#"))</f>
        <v/>
      </c>
      <c r="D131" s="79" t="s">
        <v>372</v>
      </c>
    </row>
    <row r="132" spans="1:6" x14ac:dyDescent="0.4">
      <c r="A132" s="70">
        <f>IF(B132&lt;&gt;"",COUNT(A$1:A131)+1,"")</f>
        <v>119</v>
      </c>
      <c r="B132" s="70" t="str">
        <f t="shared" si="5"/>
        <v>メーカー5</v>
      </c>
      <c r="C132" s="70" t="str">
        <f>IF(ISERROR(VLOOKUP(5,入力シート!$C$319:$AP$339,9,FALSE)),"",TEXT(VLOOKUP(5,入力シート!$C$319:$AP$339,9,FALSE),"#"))</f>
        <v/>
      </c>
      <c r="D132" s="79" t="s">
        <v>373</v>
      </c>
    </row>
    <row r="133" spans="1:6" x14ac:dyDescent="0.4">
      <c r="A133" s="70">
        <f>IF(B133&lt;&gt;"",COUNT(A$1:A132)+1,"")</f>
        <v>120</v>
      </c>
      <c r="B133" s="70" t="str">
        <f t="shared" si="5"/>
        <v>メーカー6</v>
      </c>
      <c r="C133" s="70" t="str">
        <f>IF(ISERROR(VLOOKUP(6,入力シート!$C$319:$AP$339,9,FALSE)),"",TEXT(VLOOKUP(6,入力シート!$C$319:$AP$339,9,FALSE),"#"))</f>
        <v/>
      </c>
      <c r="D133" s="79" t="s">
        <v>374</v>
      </c>
    </row>
    <row r="134" spans="1:6" x14ac:dyDescent="0.4">
      <c r="A134" s="70">
        <f>IF(B134&lt;&gt;"",COUNT(A$1:A133)+1,"")</f>
        <v>121</v>
      </c>
      <c r="B134" s="70" t="str">
        <f t="shared" si="5"/>
        <v>メーカー7</v>
      </c>
      <c r="C134" s="70" t="str">
        <f>IF(ISERROR(VLOOKUP(7,入力シート!$C$319:$AP$339,9,FALSE)),"",TEXT(VLOOKUP(7,入力シート!$C$319:$AP$339,9,FALSE),"#"))</f>
        <v/>
      </c>
      <c r="D134" s="79" t="s">
        <v>375</v>
      </c>
    </row>
    <row r="135" spans="1:6" x14ac:dyDescent="0.4">
      <c r="A135" s="70">
        <f>IF(B135&lt;&gt;"",COUNT(A$1:A134)+1,"")</f>
        <v>122</v>
      </c>
      <c r="B135" s="70" t="str">
        <f t="shared" si="5"/>
        <v>メーカー8</v>
      </c>
      <c r="C135" s="70" t="str">
        <f>IF(ISERROR(VLOOKUP(8,入力シート!$C$319:$AP$339,9,FALSE)),"",TEXT(VLOOKUP(8,入力シート!$C$319:$AP$339,9,FALSE),"#"))</f>
        <v/>
      </c>
      <c r="D135" s="79" t="s">
        <v>376</v>
      </c>
    </row>
    <row r="136" spans="1:6" x14ac:dyDescent="0.4">
      <c r="A136" s="70">
        <f>IF(B136&lt;&gt;"",COUNT(A$1:A135)+1,"")</f>
        <v>123</v>
      </c>
      <c r="B136" s="70" t="str">
        <f t="shared" si="5"/>
        <v>メーカー9</v>
      </c>
      <c r="C136" s="70" t="str">
        <f>IF(ISERROR(VLOOKUP(9,入力シート!$C$319:$AP$339,9,FALSE)),"",TEXT(VLOOKUP(9,入力シート!$C$319:$AP$339,9,FALSE),"#"))</f>
        <v/>
      </c>
      <c r="D136" s="79" t="s">
        <v>377</v>
      </c>
    </row>
    <row r="137" spans="1:6" x14ac:dyDescent="0.4">
      <c r="A137" s="70">
        <f>IF(B137&lt;&gt;"",COUNT(A$1:A136)+1,"")</f>
        <v>124</v>
      </c>
      <c r="B137" s="70" t="str">
        <f t="shared" si="5"/>
        <v>メーカー10</v>
      </c>
      <c r="C137" s="70" t="str">
        <f>IF(ISERROR(VLOOKUP(10,入力シート!$C$319:$AP$339,9,FALSE)),"",TEXT(VLOOKUP(10,入力シート!$C$319:$AP$339,9,FALSE),"#"))</f>
        <v/>
      </c>
      <c r="D137" s="79" t="s">
        <v>378</v>
      </c>
    </row>
    <row r="138" spans="1:6" x14ac:dyDescent="0.4">
      <c r="A138" s="70">
        <f>IF(B138&lt;&gt;"",COUNT(A$1:A137)+1,"")</f>
        <v>125</v>
      </c>
      <c r="B138" s="70" t="str">
        <f t="shared" si="5"/>
        <v>メーカー11</v>
      </c>
      <c r="C138" s="70" t="str">
        <f>IF(ISERROR(VLOOKUP(11,入力シート!$C$319:$AP$339,9,FALSE)),"",TEXT(VLOOKUP(11,入力シート!$C$319:$AP$339,9,FALSE),"#"))</f>
        <v/>
      </c>
      <c r="D138" s="79" t="s">
        <v>379</v>
      </c>
    </row>
    <row r="139" spans="1:6" x14ac:dyDescent="0.4">
      <c r="A139" s="70">
        <f>IF(B139&lt;&gt;"",COUNT(A$1:A138)+1,"")</f>
        <v>126</v>
      </c>
      <c r="B139" s="70" t="str">
        <f t="shared" si="5"/>
        <v>メーカー12</v>
      </c>
      <c r="C139" s="70" t="str">
        <f>IF(ISERROR(VLOOKUP(12,入力シート!$C$319:$AP$339,9,FALSE)),"",TEXT(VLOOKUP(12,入力シート!$C$319:$AP$339,9,FALSE),"#"))</f>
        <v/>
      </c>
      <c r="D139" s="79" t="s">
        <v>380</v>
      </c>
    </row>
    <row r="140" spans="1:6" x14ac:dyDescent="0.4">
      <c r="A140" s="70">
        <f>IF(B140&lt;&gt;"",COUNT(A$1:A139)+1,"")</f>
        <v>127</v>
      </c>
      <c r="B140" s="70" t="str">
        <f t="shared" si="5"/>
        <v>メーカー13</v>
      </c>
      <c r="C140" s="70" t="str">
        <f>IF(ISERROR(VLOOKUP(13,入力シート!$C$319:$AP$339,9,FALSE)),"",TEXT(VLOOKUP(13,入力シート!$C$319:$AP$339,9,FALSE),"#"))</f>
        <v/>
      </c>
      <c r="D140" s="79" t="s">
        <v>381</v>
      </c>
    </row>
    <row r="141" spans="1:6" x14ac:dyDescent="0.4">
      <c r="A141" s="70">
        <f>IF(B141&lt;&gt;"",COUNT(A$1:A140)+1,"")</f>
        <v>128</v>
      </c>
      <c r="B141" s="70" t="str">
        <f t="shared" si="5"/>
        <v>メーカー14</v>
      </c>
      <c r="C141" s="70" t="str">
        <f>IF(ISERROR(VLOOKUP(14,入力シート!$C$319:$AP$339,9,FALSE)),"",TEXT(VLOOKUP(14,入力シート!$C$319:$AP$339,9,FALSE),"#"))</f>
        <v/>
      </c>
      <c r="D141" s="79" t="s">
        <v>382</v>
      </c>
    </row>
    <row r="142" spans="1:6" x14ac:dyDescent="0.4">
      <c r="A142" s="70">
        <f>IF(B142&lt;&gt;"",COUNT(A$1:A141)+1,"")</f>
        <v>129</v>
      </c>
      <c r="B142" s="70" t="str">
        <f t="shared" si="5"/>
        <v>メーカー15</v>
      </c>
      <c r="C142" s="70" t="str">
        <f>IF(ISERROR(VLOOKUP(15,入力シート!$C$319:$AP$339,9,FALSE)),"",TEXT(VLOOKUP(15,入力シート!$C$319:$AP$339,9,FALSE),"#"))</f>
        <v/>
      </c>
      <c r="D142" s="79" t="s">
        <v>383</v>
      </c>
    </row>
    <row r="143" spans="1:6" x14ac:dyDescent="0.4">
      <c r="A143" s="70">
        <f>IF(B143&lt;&gt;"",COUNT(A$1:A142)+1,"")</f>
        <v>130</v>
      </c>
      <c r="B143" s="70" t="str">
        <f t="shared" ref="B143" si="9">IF(OR(提出様式="",提出様式="様式第1",提出様式="様式第12"),D143,"")</f>
        <v>メーカー16</v>
      </c>
      <c r="C143" s="70" t="str">
        <f>IF(ISERROR(VLOOKUP(16,入力シート!$C$319:$AP$339,9,FALSE)),"",TEXT(VLOOKUP(16,入力シート!$C$319:$AP$339,9,FALSE),"#"))</f>
        <v/>
      </c>
      <c r="D143" s="276" t="s">
        <v>758</v>
      </c>
      <c r="E143" s="254" t="s">
        <v>891</v>
      </c>
      <c r="F143" s="209" t="s">
        <v>860</v>
      </c>
    </row>
    <row r="144" spans="1:6" x14ac:dyDescent="0.4">
      <c r="A144" s="70">
        <f>IF(B144&lt;&gt;"",COUNT(A$1:A143)+1,"")</f>
        <v>131</v>
      </c>
      <c r="B144" s="70" t="str">
        <f t="shared" ref="B144" si="10">IF(OR(提出様式="",提出様式="様式第1",提出様式="様式第12"),D144,"")</f>
        <v>メーカー17</v>
      </c>
      <c r="C144" s="70" t="str">
        <f>IF(ISERROR(VLOOKUP(17,入力シート!$C$319:$AP$339,9,FALSE)),"",TEXT(VLOOKUP(17,入力シート!$C$319:$AP$339,9,FALSE),"#"))</f>
        <v/>
      </c>
      <c r="D144" s="155" t="s">
        <v>759</v>
      </c>
      <c r="E144" s="254" t="s">
        <v>891</v>
      </c>
      <c r="F144" s="209" t="s">
        <v>860</v>
      </c>
    </row>
    <row r="145" spans="1:6" x14ac:dyDescent="0.4">
      <c r="A145" s="70">
        <f>IF(B145&lt;&gt;"",COUNT(A$1:A144)+1,"")</f>
        <v>132</v>
      </c>
      <c r="B145" s="70" t="str">
        <f t="shared" ref="B145" si="11">IF(OR(提出様式="",提出様式="様式第1",提出様式="様式第12"),D145,"")</f>
        <v>メーカー18</v>
      </c>
      <c r="C145" s="70" t="str">
        <f>IF(ISERROR(VLOOKUP(18,入力シート!$C$319:$AP$339,9,FALSE)),"",TEXT(VLOOKUP(18,入力シート!$C$319:$AP$339,9,FALSE),"#"))</f>
        <v/>
      </c>
      <c r="D145" s="155" t="s">
        <v>760</v>
      </c>
      <c r="E145" s="254" t="s">
        <v>891</v>
      </c>
      <c r="F145" s="209" t="s">
        <v>860</v>
      </c>
    </row>
    <row r="146" spans="1:6" x14ac:dyDescent="0.4">
      <c r="A146" s="70">
        <f>IF(B146&lt;&gt;"",COUNT(A$1:A145)+1,"")</f>
        <v>133</v>
      </c>
      <c r="B146" s="70" t="str">
        <f t="shared" si="5"/>
        <v>規格1</v>
      </c>
      <c r="C146" s="70" t="str">
        <f>IF(ISERROR(VLOOKUP(1,入力シート!$C$319:$AP$339,19,FALSE)),"",TEXT(VLOOKUP(1,入力シート!$C$319:$AP$339,19,FALSE),"#"))</f>
        <v/>
      </c>
      <c r="D146" s="79" t="s">
        <v>354</v>
      </c>
    </row>
    <row r="147" spans="1:6" x14ac:dyDescent="0.4">
      <c r="A147" s="70">
        <f>IF(B147&lt;&gt;"",COUNT(A$1:A146)+1,"")</f>
        <v>134</v>
      </c>
      <c r="B147" s="70" t="str">
        <f t="shared" si="5"/>
        <v>規格2</v>
      </c>
      <c r="C147" s="70" t="str">
        <f>IF(ISERROR(VLOOKUP(2,入力シート!$C$319:$AP$339,19,FALSE)),"",TEXT(VLOOKUP(2,入力シート!$C$319:$AP$339,19,FALSE),"#"))</f>
        <v/>
      </c>
      <c r="D147" s="79" t="s">
        <v>355</v>
      </c>
    </row>
    <row r="148" spans="1:6" x14ac:dyDescent="0.4">
      <c r="A148" s="70">
        <f>IF(B148&lt;&gt;"",COUNT(A$1:A147)+1,"")</f>
        <v>135</v>
      </c>
      <c r="B148" s="70" t="str">
        <f t="shared" ref="B148:B178" si="12">IF(OR(提出様式="",提出様式="様式第1",提出様式="様式第12"),D148,"")</f>
        <v>規格3</v>
      </c>
      <c r="C148" s="70" t="str">
        <f>IF(ISERROR(VLOOKUP(3,入力シート!$C$319:$AP$339,19,FALSE)),"",TEXT(VLOOKUP(3,入力シート!$C$319:$AP$339,19,FALSE),"#"))</f>
        <v/>
      </c>
      <c r="D148" s="79" t="s">
        <v>356</v>
      </c>
    </row>
    <row r="149" spans="1:6" x14ac:dyDescent="0.4">
      <c r="A149" s="70">
        <f>IF(B149&lt;&gt;"",COUNT(A$1:A148)+1,"")</f>
        <v>136</v>
      </c>
      <c r="B149" s="70" t="str">
        <f t="shared" si="12"/>
        <v>規格4</v>
      </c>
      <c r="C149" s="70" t="str">
        <f>IF(ISERROR(VLOOKUP(4,入力シート!$C$319:$AP$339,19,FALSE)),"",TEXT(VLOOKUP(4,入力シート!$C$319:$AP$339,19,FALSE),"#"))</f>
        <v/>
      </c>
      <c r="D149" s="79" t="s">
        <v>357</v>
      </c>
    </row>
    <row r="150" spans="1:6" x14ac:dyDescent="0.4">
      <c r="A150" s="70">
        <f>IF(B150&lt;&gt;"",COUNT(A$1:A149)+1,"")</f>
        <v>137</v>
      </c>
      <c r="B150" s="70" t="str">
        <f t="shared" si="12"/>
        <v>規格5</v>
      </c>
      <c r="C150" s="70" t="str">
        <f>IF(ISERROR(VLOOKUP(5,入力シート!$C$319:$AP$339,19,FALSE)),"",TEXT(VLOOKUP(5,入力シート!$C$319:$AP$339,19,FALSE),"#"))</f>
        <v/>
      </c>
      <c r="D150" s="79" t="s">
        <v>358</v>
      </c>
    </row>
    <row r="151" spans="1:6" x14ac:dyDescent="0.4">
      <c r="A151" s="70">
        <f>IF(B151&lt;&gt;"",COUNT(A$1:A150)+1,"")</f>
        <v>138</v>
      </c>
      <c r="B151" s="70" t="str">
        <f t="shared" si="12"/>
        <v>規格6</v>
      </c>
      <c r="C151" s="70" t="str">
        <f>IF(ISERROR(VLOOKUP(6,入力シート!$C$319:$AP$339,19,FALSE)),"",TEXT(VLOOKUP(6,入力シート!$C$319:$AP$339,19,FALSE),"#"))</f>
        <v/>
      </c>
      <c r="D151" s="79" t="s">
        <v>359</v>
      </c>
    </row>
    <row r="152" spans="1:6" x14ac:dyDescent="0.4">
      <c r="A152" s="70">
        <f>IF(B152&lt;&gt;"",COUNT(A$1:A151)+1,"")</f>
        <v>139</v>
      </c>
      <c r="B152" s="70" t="str">
        <f t="shared" si="12"/>
        <v>規格7</v>
      </c>
      <c r="C152" s="70" t="str">
        <f>IF(ISERROR(VLOOKUP(7,入力シート!$C$319:$AP$339,19,FALSE)),"",TEXT(VLOOKUP(7,入力シート!$C$319:$AP$339,19,FALSE),"#"))</f>
        <v/>
      </c>
      <c r="D152" s="79" t="s">
        <v>360</v>
      </c>
    </row>
    <row r="153" spans="1:6" x14ac:dyDescent="0.4">
      <c r="A153" s="70">
        <f>IF(B153&lt;&gt;"",COUNT(A$1:A152)+1,"")</f>
        <v>140</v>
      </c>
      <c r="B153" s="70" t="str">
        <f t="shared" si="12"/>
        <v>規格8</v>
      </c>
      <c r="C153" s="70" t="str">
        <f>IF(ISERROR(VLOOKUP(8,入力シート!$C$319:$AP$339,19,FALSE)),"",TEXT(VLOOKUP(8,入力シート!$C$319:$AP$339,19,FALSE),"#"))</f>
        <v/>
      </c>
      <c r="D153" s="79" t="s">
        <v>361</v>
      </c>
    </row>
    <row r="154" spans="1:6" x14ac:dyDescent="0.4">
      <c r="A154" s="70">
        <f>IF(B154&lt;&gt;"",COUNT(A$1:A153)+1,"")</f>
        <v>141</v>
      </c>
      <c r="B154" s="70" t="str">
        <f t="shared" si="12"/>
        <v>規格9</v>
      </c>
      <c r="C154" s="70" t="str">
        <f>IF(ISERROR(VLOOKUP(9,入力シート!$C$319:$AP$339,19,FALSE)),"",TEXT(VLOOKUP(9,入力シート!$C$319:$AP$339,19,FALSE),"#"))</f>
        <v/>
      </c>
      <c r="D154" s="79" t="s">
        <v>362</v>
      </c>
    </row>
    <row r="155" spans="1:6" x14ac:dyDescent="0.4">
      <c r="A155" s="70">
        <f>IF(B155&lt;&gt;"",COUNT(A$1:A154)+1,"")</f>
        <v>142</v>
      </c>
      <c r="B155" s="70" t="str">
        <f t="shared" si="12"/>
        <v>規格10</v>
      </c>
      <c r="C155" s="70" t="str">
        <f>IF(ISERROR(VLOOKUP(10,入力シート!$C$319:$AP$339,19,FALSE)),"",TEXT(VLOOKUP(10,入力シート!$C$319:$AP$339,19,FALSE),"#"))</f>
        <v/>
      </c>
      <c r="D155" s="79" t="s">
        <v>363</v>
      </c>
    </row>
    <row r="156" spans="1:6" x14ac:dyDescent="0.4">
      <c r="A156" s="70">
        <f>IF(B156&lt;&gt;"",COUNT(A$1:A155)+1,"")</f>
        <v>143</v>
      </c>
      <c r="B156" s="70" t="str">
        <f t="shared" si="12"/>
        <v>規格11</v>
      </c>
      <c r="C156" s="70" t="str">
        <f>IF(ISERROR(VLOOKUP(11,入力シート!$C$319:$AP$339,19,FALSE)),"",TEXT(VLOOKUP(11,入力シート!$C$319:$AP$339,19,FALSE),"#"))</f>
        <v/>
      </c>
      <c r="D156" s="79" t="s">
        <v>364</v>
      </c>
    </row>
    <row r="157" spans="1:6" x14ac:dyDescent="0.4">
      <c r="A157" s="70">
        <f>IF(B157&lt;&gt;"",COUNT(A$1:A156)+1,"")</f>
        <v>144</v>
      </c>
      <c r="B157" s="70" t="str">
        <f t="shared" si="12"/>
        <v>規格12</v>
      </c>
      <c r="C157" s="70" t="str">
        <f>IF(ISERROR(VLOOKUP(12,入力シート!$C$319:$AP$339,19,FALSE)),"",TEXT(VLOOKUP(12,入力シート!$C$319:$AP$339,19,FALSE),"#"))</f>
        <v/>
      </c>
      <c r="D157" s="79" t="s">
        <v>365</v>
      </c>
    </row>
    <row r="158" spans="1:6" x14ac:dyDescent="0.4">
      <c r="A158" s="70">
        <f>IF(B158&lt;&gt;"",COUNT(A$1:A157)+1,"")</f>
        <v>145</v>
      </c>
      <c r="B158" s="70" t="str">
        <f t="shared" si="12"/>
        <v>規格13</v>
      </c>
      <c r="C158" s="70" t="str">
        <f>IF(ISERROR(VLOOKUP(13,入力シート!$C$319:$AP$339,19,FALSE)),"",TEXT(VLOOKUP(13,入力シート!$C$319:$AP$339,19,FALSE),"#"))</f>
        <v/>
      </c>
      <c r="D158" s="79" t="s">
        <v>366</v>
      </c>
    </row>
    <row r="159" spans="1:6" x14ac:dyDescent="0.4">
      <c r="A159" s="70">
        <f>IF(B159&lt;&gt;"",COUNT(A$1:A158)+1,"")</f>
        <v>146</v>
      </c>
      <c r="B159" s="70" t="str">
        <f t="shared" si="12"/>
        <v>規格14</v>
      </c>
      <c r="C159" s="70" t="str">
        <f>IF(ISERROR(VLOOKUP(14,入力シート!$C$319:$AP$339,19,FALSE)),"",TEXT(VLOOKUP(14,入力シート!$C$319:$AP$339,19,FALSE),"#"))</f>
        <v/>
      </c>
      <c r="D159" s="79" t="s">
        <v>367</v>
      </c>
    </row>
    <row r="160" spans="1:6" x14ac:dyDescent="0.4">
      <c r="A160" s="70">
        <f>IF(B160&lt;&gt;"",COUNT(A$1:A159)+1,"")</f>
        <v>147</v>
      </c>
      <c r="B160" s="70" t="str">
        <f t="shared" si="12"/>
        <v>規格15</v>
      </c>
      <c r="C160" s="70" t="str">
        <f>IF(ISERROR(VLOOKUP(15,入力シート!$C$319:$AP$339,19,FALSE)),"",TEXT(VLOOKUP(15,入力シート!$C$319:$AP$339,19,FALSE),"#"))</f>
        <v/>
      </c>
      <c r="D160" s="79" t="s">
        <v>368</v>
      </c>
    </row>
    <row r="161" spans="1:6" x14ac:dyDescent="0.4">
      <c r="A161" s="70">
        <f>IF(B161&lt;&gt;"",COUNT(A$1:A160)+1,"")</f>
        <v>148</v>
      </c>
      <c r="B161" s="70" t="str">
        <f t="shared" ref="B161" si="13">IF(OR(提出様式="",提出様式="様式第1",提出様式="様式第12"),D161,"")</f>
        <v>規格16</v>
      </c>
      <c r="C161" s="70" t="str">
        <f>IF(ISERROR(VLOOKUP(16,入力シート!$C$319:$AP$339,19,FALSE)),"",TEXT(VLOOKUP(16,入力シート!$C$319:$AP$339,19,FALSE),"#"))</f>
        <v/>
      </c>
      <c r="D161" s="276" t="s">
        <v>761</v>
      </c>
      <c r="E161" s="254" t="s">
        <v>891</v>
      </c>
      <c r="F161" s="209" t="s">
        <v>860</v>
      </c>
    </row>
    <row r="162" spans="1:6" x14ac:dyDescent="0.4">
      <c r="A162" s="70">
        <f>IF(B162&lt;&gt;"",COUNT(A$1:A161)+1,"")</f>
        <v>149</v>
      </c>
      <c r="B162" s="70" t="str">
        <f t="shared" ref="B162" si="14">IF(OR(提出様式="",提出様式="様式第1",提出様式="様式第12"),D162,"")</f>
        <v>規格17</v>
      </c>
      <c r="C162" s="70" t="str">
        <f>IF(ISERROR(VLOOKUP(17,入力シート!$C$319:$AP$339,19,FALSE)),"",TEXT(VLOOKUP(17,入力シート!$C$319:$AP$339,19,FALSE),"#"))</f>
        <v/>
      </c>
      <c r="D162" s="155" t="s">
        <v>762</v>
      </c>
      <c r="E162" s="254" t="s">
        <v>891</v>
      </c>
      <c r="F162" s="209" t="s">
        <v>860</v>
      </c>
    </row>
    <row r="163" spans="1:6" x14ac:dyDescent="0.4">
      <c r="A163" s="70">
        <f>IF(B163&lt;&gt;"",COUNT(A$1:A162)+1,"")</f>
        <v>150</v>
      </c>
      <c r="B163" s="70" t="str">
        <f t="shared" ref="B163" si="15">IF(OR(提出様式="",提出様式="様式第1",提出様式="様式第12"),D163,"")</f>
        <v>規格18</v>
      </c>
      <c r="C163" s="70" t="str">
        <f>IF(ISERROR(VLOOKUP(18,入力シート!$C$319:$AP$339,19,FALSE)),"",TEXT(VLOOKUP(18,入力シート!$C$319:$AP$339,19,FALSE),"#"))</f>
        <v/>
      </c>
      <c r="D163" s="155" t="s">
        <v>763</v>
      </c>
      <c r="E163" s="254" t="s">
        <v>891</v>
      </c>
      <c r="F163" s="209" t="s">
        <v>860</v>
      </c>
    </row>
    <row r="164" spans="1:6" x14ac:dyDescent="0.4">
      <c r="A164" s="70">
        <f>IF(B164&lt;&gt;"",COUNT(A$1:A163)+1,"")</f>
        <v>151</v>
      </c>
      <c r="B164" s="70" t="str">
        <f t="shared" si="12"/>
        <v>数量1</v>
      </c>
      <c r="C164" s="70" t="str">
        <f>IF(ISERROR(VLOOKUP(1,入力シート!$C$319:$AP$339,38,FALSE)),"",TEXT(VLOOKUP(1,入力シート!$C$319:$AP$339,38,FALSE),"#"))</f>
        <v/>
      </c>
      <c r="D164" s="79" t="s">
        <v>384</v>
      </c>
    </row>
    <row r="165" spans="1:6" x14ac:dyDescent="0.4">
      <c r="A165" s="70">
        <f>IF(B165&lt;&gt;"",COUNT(A$1:A164)+1,"")</f>
        <v>152</v>
      </c>
      <c r="B165" s="70" t="str">
        <f t="shared" si="12"/>
        <v>数量2</v>
      </c>
      <c r="C165" s="70" t="str">
        <f>IF(ISERROR(VLOOKUP(2,入力シート!$C$319:$AP$339,38,FALSE)),"",TEXT(VLOOKUP(2,入力シート!$C$319:$AP$339,38,FALSE),"#"))</f>
        <v/>
      </c>
      <c r="D165" s="79" t="s">
        <v>385</v>
      </c>
    </row>
    <row r="166" spans="1:6" x14ac:dyDescent="0.4">
      <c r="A166" s="70">
        <f>IF(B166&lt;&gt;"",COUNT(A$1:A165)+1,"")</f>
        <v>153</v>
      </c>
      <c r="B166" s="70" t="str">
        <f t="shared" si="12"/>
        <v>数量3</v>
      </c>
      <c r="C166" s="70" t="str">
        <f>IF(ISERROR(VLOOKUP(3,入力シート!$C$319:$AP$339,38,FALSE)),"",TEXT(VLOOKUP(3,入力シート!$C$319:$AP$339,38,FALSE),"#"))</f>
        <v/>
      </c>
      <c r="D166" s="79" t="s">
        <v>386</v>
      </c>
    </row>
    <row r="167" spans="1:6" x14ac:dyDescent="0.4">
      <c r="A167" s="70">
        <f>IF(B167&lt;&gt;"",COUNT(A$1:A166)+1,"")</f>
        <v>154</v>
      </c>
      <c r="B167" s="70" t="str">
        <f t="shared" si="12"/>
        <v>数量4</v>
      </c>
      <c r="C167" s="70" t="str">
        <f>IF(ISERROR(VLOOKUP(4,入力シート!$C$319:$AP$339,38,FALSE)),"",TEXT(VLOOKUP(4,入力シート!$C$319:$AP$339,38,FALSE),"#"))</f>
        <v/>
      </c>
      <c r="D167" s="79" t="s">
        <v>387</v>
      </c>
    </row>
    <row r="168" spans="1:6" x14ac:dyDescent="0.4">
      <c r="A168" s="70">
        <f>IF(B168&lt;&gt;"",COUNT(A$1:A167)+1,"")</f>
        <v>155</v>
      </c>
      <c r="B168" s="70" t="str">
        <f t="shared" si="12"/>
        <v>数量5</v>
      </c>
      <c r="C168" s="70" t="str">
        <f>IF(ISERROR(VLOOKUP(5,入力シート!$C$319:$AP$339,38,FALSE)),"",TEXT(VLOOKUP(5,入力シート!$C$319:$AP$339,38,FALSE),"#"))</f>
        <v/>
      </c>
      <c r="D168" s="79" t="s">
        <v>388</v>
      </c>
    </row>
    <row r="169" spans="1:6" x14ac:dyDescent="0.4">
      <c r="A169" s="70">
        <f>IF(B169&lt;&gt;"",COUNT(A$1:A168)+1,"")</f>
        <v>156</v>
      </c>
      <c r="B169" s="70" t="str">
        <f t="shared" si="12"/>
        <v>数量6</v>
      </c>
      <c r="C169" s="70" t="str">
        <f>IF(ISERROR(VLOOKUP(6,入力シート!$C$319:$AP$339,38,FALSE)),"",TEXT(VLOOKUP(6,入力シート!$C$319:$AP$339,38,FALSE),"#"))</f>
        <v/>
      </c>
      <c r="D169" s="79" t="s">
        <v>389</v>
      </c>
    </row>
    <row r="170" spans="1:6" x14ac:dyDescent="0.4">
      <c r="A170" s="70">
        <f>IF(B170&lt;&gt;"",COUNT(A$1:A169)+1,"")</f>
        <v>157</v>
      </c>
      <c r="B170" s="70" t="str">
        <f t="shared" si="12"/>
        <v>数量7</v>
      </c>
      <c r="C170" s="70" t="str">
        <f>IF(ISERROR(VLOOKUP(7,入力シート!$C$319:$AP$339,38,FALSE)),"",TEXT(VLOOKUP(7,入力シート!$C$319:$AP$339,38,FALSE),"#"))</f>
        <v/>
      </c>
      <c r="D170" s="79" t="s">
        <v>390</v>
      </c>
    </row>
    <row r="171" spans="1:6" x14ac:dyDescent="0.4">
      <c r="A171" s="70">
        <f>IF(B171&lt;&gt;"",COUNT(A$1:A170)+1,"")</f>
        <v>158</v>
      </c>
      <c r="B171" s="70" t="str">
        <f t="shared" si="12"/>
        <v>数量8</v>
      </c>
      <c r="C171" s="70" t="str">
        <f>IF(ISERROR(VLOOKUP(8,入力シート!$C$319:$AP$339,38,FALSE)),"",TEXT(VLOOKUP(8,入力シート!$C$319:$AP$339,38,FALSE),"#"))</f>
        <v/>
      </c>
      <c r="D171" s="79" t="s">
        <v>391</v>
      </c>
    </row>
    <row r="172" spans="1:6" x14ac:dyDescent="0.4">
      <c r="A172" s="70">
        <f>IF(B172&lt;&gt;"",COUNT(A$1:A171)+1,"")</f>
        <v>159</v>
      </c>
      <c r="B172" s="70" t="str">
        <f t="shared" si="12"/>
        <v>数量9</v>
      </c>
      <c r="C172" s="70" t="str">
        <f>IF(ISERROR(VLOOKUP(9,入力シート!$C$319:$AP$339,38,FALSE)),"",TEXT(VLOOKUP(9,入力シート!$C$319:$AP$339,38,FALSE),"#"))</f>
        <v/>
      </c>
      <c r="D172" s="79" t="s">
        <v>392</v>
      </c>
    </row>
    <row r="173" spans="1:6" x14ac:dyDescent="0.4">
      <c r="A173" s="70">
        <f>IF(B173&lt;&gt;"",COUNT(A$1:A172)+1,"")</f>
        <v>160</v>
      </c>
      <c r="B173" s="70" t="str">
        <f t="shared" si="12"/>
        <v>数量10</v>
      </c>
      <c r="C173" s="70" t="str">
        <f>IF(ISERROR(VLOOKUP(10,入力シート!$C$319:$AP$339,38,FALSE)),"",TEXT(VLOOKUP(10,入力シート!$C$319:$AP$339,38,FALSE),"#"))</f>
        <v/>
      </c>
      <c r="D173" s="79" t="s">
        <v>393</v>
      </c>
    </row>
    <row r="174" spans="1:6" x14ac:dyDescent="0.4">
      <c r="A174" s="70">
        <f>IF(B174&lt;&gt;"",COUNT(A$1:A173)+1,"")</f>
        <v>161</v>
      </c>
      <c r="B174" s="70" t="str">
        <f t="shared" si="12"/>
        <v>数量11</v>
      </c>
      <c r="C174" s="70" t="str">
        <f>IF(ISERROR(VLOOKUP(11,入力シート!$C$319:$AP$339,38,FALSE)),"",TEXT(VLOOKUP(11,入力シート!$C$319:$AP$339,38,FALSE),"#"))</f>
        <v/>
      </c>
      <c r="D174" s="79" t="s">
        <v>394</v>
      </c>
    </row>
    <row r="175" spans="1:6" x14ac:dyDescent="0.4">
      <c r="A175" s="70">
        <f>IF(B175&lt;&gt;"",COUNT(A$1:A174)+1,"")</f>
        <v>162</v>
      </c>
      <c r="B175" s="70" t="str">
        <f t="shared" si="12"/>
        <v>数量12</v>
      </c>
      <c r="C175" s="70" t="str">
        <f>IF(ISERROR(VLOOKUP(12,入力シート!$C$319:$AP$339,38,FALSE)),"",TEXT(VLOOKUP(12,入力シート!$C$319:$AP$339,38,FALSE),"#"))</f>
        <v/>
      </c>
      <c r="D175" s="79" t="s">
        <v>395</v>
      </c>
    </row>
    <row r="176" spans="1:6" x14ac:dyDescent="0.4">
      <c r="A176" s="70">
        <f>IF(B176&lt;&gt;"",COUNT(A$1:A175)+1,"")</f>
        <v>163</v>
      </c>
      <c r="B176" s="70" t="str">
        <f t="shared" si="12"/>
        <v>数量13</v>
      </c>
      <c r="C176" s="70" t="str">
        <f>IF(ISERROR(VLOOKUP(13,入力シート!$C$319:$AP$339,38,FALSE)),"",TEXT(VLOOKUP(13,入力シート!$C$319:$AP$339,38,FALSE),"#"))</f>
        <v/>
      </c>
      <c r="D176" s="79" t="s">
        <v>396</v>
      </c>
    </row>
    <row r="177" spans="1:6" x14ac:dyDescent="0.4">
      <c r="A177" s="70">
        <f>IF(B177&lt;&gt;"",COUNT(A$1:A176)+1,"")</f>
        <v>164</v>
      </c>
      <c r="B177" s="70" t="str">
        <f t="shared" si="12"/>
        <v>数量14</v>
      </c>
      <c r="C177" s="70" t="str">
        <f>IF(ISERROR(VLOOKUP(14,入力シート!$C$319:$AP$339,38,FALSE)),"",TEXT(VLOOKUP(14,入力シート!$C$319:$AP$339,38,FALSE),"#"))</f>
        <v/>
      </c>
      <c r="D177" s="79" t="s">
        <v>397</v>
      </c>
    </row>
    <row r="178" spans="1:6" x14ac:dyDescent="0.4">
      <c r="A178" s="70">
        <f>IF(B178&lt;&gt;"",COUNT(A$1:A177)+1,"")</f>
        <v>165</v>
      </c>
      <c r="B178" s="70" t="str">
        <f t="shared" si="12"/>
        <v>数量15</v>
      </c>
      <c r="C178" s="70" t="str">
        <f>IF(ISERROR(VLOOKUP(15,入力シート!$C$319:$AP$339,38,FALSE)),"",TEXT(VLOOKUP(15,入力シート!$C$319:$AP$339,38,FALSE),"#"))</f>
        <v/>
      </c>
      <c r="D178" s="79" t="s">
        <v>398</v>
      </c>
    </row>
    <row r="179" spans="1:6" x14ac:dyDescent="0.4">
      <c r="A179" s="70">
        <f>IF(B179&lt;&gt;"",COUNT(A$1:A178)+1,"")</f>
        <v>166</v>
      </c>
      <c r="B179" s="70" t="str">
        <f t="shared" ref="B179" si="16">IF(OR(提出様式="",提出様式="様式第1",提出様式="様式第12"),D179,"")</f>
        <v>数量16</v>
      </c>
      <c r="C179" s="70" t="str">
        <f>IF(ISERROR(VLOOKUP(16,入力シート!$C$319:$AP$339,38,FALSE)),"",TEXT(VLOOKUP(16,入力シート!$C$319:$AP$339,38,FALSE),"#"))</f>
        <v/>
      </c>
      <c r="D179" s="79" t="s">
        <v>764</v>
      </c>
      <c r="E179" s="254" t="s">
        <v>891</v>
      </c>
      <c r="F179" s="209" t="s">
        <v>861</v>
      </c>
    </row>
    <row r="180" spans="1:6" x14ac:dyDescent="0.4">
      <c r="A180" s="70">
        <f>IF(B180&lt;&gt;"",COUNT(A$1:A179)+1,"")</f>
        <v>167</v>
      </c>
      <c r="B180" s="70" t="str">
        <f t="shared" ref="B180" si="17">IF(OR(提出様式="",提出様式="様式第1",提出様式="様式第12"),D180,"")</f>
        <v>数量17</v>
      </c>
      <c r="C180" s="70" t="str">
        <f>IF(ISERROR(VLOOKUP(17,入力シート!$C$319:$AP$339,38,FALSE)),"",TEXT(VLOOKUP(17,入力シート!$C$319:$AP$339,38,FALSE),"#"))</f>
        <v/>
      </c>
      <c r="D180" s="288" t="s">
        <v>765</v>
      </c>
      <c r="E180" s="254" t="s">
        <v>891</v>
      </c>
      <c r="F180" s="209" t="s">
        <v>861</v>
      </c>
    </row>
    <row r="181" spans="1:6" x14ac:dyDescent="0.4">
      <c r="A181" s="70">
        <f>IF(B181&lt;&gt;"",COUNT(A$1:A180)+1,"")</f>
        <v>168</v>
      </c>
      <c r="B181" s="70" t="str">
        <f t="shared" ref="B181:B184" si="18">IF(OR(提出様式="",提出様式="様式第1",提出様式="様式第12"),D181,"")</f>
        <v>数量18</v>
      </c>
      <c r="C181" s="70" t="str">
        <f>IF(ISERROR(VLOOKUP(18,入力シート!$C$319:$AP$339,38,FALSE)),"",TEXT(VLOOKUP(18,入力シート!$C$319:$AP$339,38,FALSE),"#"))</f>
        <v/>
      </c>
      <c r="D181" s="288" t="s">
        <v>766</v>
      </c>
      <c r="E181" s="254" t="s">
        <v>891</v>
      </c>
      <c r="F181" s="209" t="s">
        <v>861</v>
      </c>
    </row>
    <row r="182" spans="1:6" x14ac:dyDescent="0.4">
      <c r="A182" s="70">
        <f>IF(B182&lt;&gt;"",COUNT(A$1:A181)+1,"")</f>
        <v>169</v>
      </c>
      <c r="B182" s="70" t="str">
        <f t="shared" si="18"/>
        <v>燃料備蓄日数（申請不可）</v>
      </c>
      <c r="C182" s="154" t="str">
        <f>IF(入力シート!J129="申請不可",入力シート!J129,"")</f>
        <v/>
      </c>
      <c r="D182" s="288" t="s">
        <v>872</v>
      </c>
      <c r="E182" s="254" t="s">
        <v>891</v>
      </c>
      <c r="F182" s="209" t="s">
        <v>860</v>
      </c>
    </row>
    <row r="183" spans="1:6" x14ac:dyDescent="0.4">
      <c r="A183" s="70">
        <f>IF(B183&lt;&gt;"",COUNT(A$1:A182)+1,"")</f>
        <v>170</v>
      </c>
      <c r="B183" s="70" t="str">
        <f t="shared" si="18"/>
        <v>燃料備蓄日数</v>
      </c>
      <c r="C183" s="154" t="str">
        <f>IF(AND(入力シート!J129&lt;&gt;"申請不可",入力シート!J129&lt;&gt;""),ROUND(入力シート!J129,2),"")</f>
        <v/>
      </c>
      <c r="D183" s="288" t="s">
        <v>772</v>
      </c>
      <c r="E183" s="254" t="s">
        <v>891</v>
      </c>
      <c r="F183" s="209" t="s">
        <v>873</v>
      </c>
    </row>
    <row r="184" spans="1:6" x14ac:dyDescent="0.4">
      <c r="A184" s="70">
        <f>IF(B184&lt;&gt;"",COUNT(A$1:A183)+1,"")</f>
        <v>171</v>
      </c>
      <c r="B184" s="70" t="str">
        <f t="shared" si="18"/>
        <v>備蓄燃料の種類</v>
      </c>
      <c r="C184" s="148" t="str">
        <f>IF(入力シート!AM129&lt;&gt;"",入力シート!AM129,"")</f>
        <v/>
      </c>
      <c r="D184" s="149" t="s">
        <v>976</v>
      </c>
      <c r="E184" s="283" t="s">
        <v>962</v>
      </c>
      <c r="F184" s="209"/>
    </row>
    <row r="185" spans="1:6" x14ac:dyDescent="0.4">
      <c r="A185" s="76" t="str">
        <f>IF(B185&lt;&gt;"",COUNT(A$1:A184)+1,"")</f>
        <v/>
      </c>
      <c r="B185" s="76"/>
      <c r="C185" s="76"/>
      <c r="D185" s="111"/>
    </row>
    <row r="186" spans="1:6" x14ac:dyDescent="0.4">
      <c r="A186" s="70">
        <f>IF(B186&lt;&gt;"",COUNT(A$1:A185)+1,"")</f>
        <v>172</v>
      </c>
      <c r="B186" s="70" t="str">
        <f>IF(OR(提出様式="",提出様式="様式第1"),D186,"")</f>
        <v>一般競争入札</v>
      </c>
      <c r="C186" s="70" t="str">
        <f>IF(入力シート!H169&lt;&gt;"",入力シート!H169,"")</f>
        <v/>
      </c>
      <c r="D186" s="79" t="s">
        <v>280</v>
      </c>
    </row>
    <row r="187" spans="1:6" x14ac:dyDescent="0.4">
      <c r="A187" s="70">
        <f>IF(B187&lt;&gt;"",COUNT(A$1:A186)+1,"")</f>
        <v>173</v>
      </c>
      <c r="B187" s="70" t="str">
        <f>IF(OR(提出様式="",提出様式="様式第1"),D187,"")</f>
        <v>指名入札</v>
      </c>
      <c r="C187" s="70" t="str">
        <f>IF(入力シート!H170&lt;&gt;"",入力シート!H170,"")</f>
        <v/>
      </c>
      <c r="D187" s="79" t="s">
        <v>295</v>
      </c>
    </row>
    <row r="188" spans="1:6" x14ac:dyDescent="0.4">
      <c r="A188" s="70">
        <f>IF(B188&lt;&gt;"",COUNT(A$1:A187)+1,"")</f>
        <v>174</v>
      </c>
      <c r="B188" s="70" t="str">
        <f>IF(OR(提出様式="",提出様式="様式第1"),D188,"")</f>
        <v>設計見積</v>
      </c>
      <c r="C188" s="70" t="str">
        <f>IF(入力シート!H171&lt;&gt;"",入力シート!H171,"")</f>
        <v/>
      </c>
      <c r="D188" s="79" t="s">
        <v>281</v>
      </c>
    </row>
    <row r="189" spans="1:6" x14ac:dyDescent="0.4">
      <c r="A189" s="70">
        <f>IF(B189&lt;&gt;"",COUNT(A$1:A188)+1,"")</f>
        <v>175</v>
      </c>
      <c r="B189" s="70" t="str">
        <f>IF(OR(提出様式="",提出様式="様式第1"),D189,"")</f>
        <v>随意契約（理由書別添）</v>
      </c>
      <c r="C189" s="70" t="str">
        <f>IF(入力シート!H172&lt;&gt;"",入力シート!H172,"")</f>
        <v/>
      </c>
      <c r="D189" s="79" t="s">
        <v>282</v>
      </c>
    </row>
    <row r="190" spans="1:6" x14ac:dyDescent="0.4">
      <c r="A190" s="70">
        <f>IF(B190&lt;&gt;"",COUNT(A$1:A189)+1,"")</f>
        <v>176</v>
      </c>
      <c r="B190" s="70" t="str">
        <f>IF(OR(提出様式="",提出様式="様式第1"),D190,"")</f>
        <v>決定(落札)事業者</v>
      </c>
      <c r="C190" s="70" t="str">
        <f>IF(入力シート!H173&lt;&gt;"",入力シート!H173,"")</f>
        <v/>
      </c>
      <c r="D190" s="79" t="s">
        <v>327</v>
      </c>
    </row>
    <row r="191" spans="1:6" x14ac:dyDescent="0.4">
      <c r="A191" s="76" t="str">
        <f>IF(B191&lt;&gt;"",COUNT(A$1:A190)+1,"")</f>
        <v/>
      </c>
      <c r="B191" s="76"/>
      <c r="C191" s="76"/>
      <c r="D191" s="111"/>
    </row>
    <row r="192" spans="1:6" x14ac:dyDescent="0.4">
      <c r="A192" s="70">
        <f>IF(B192&lt;&gt;"",COUNT(A$1:A191)+1,"")</f>
        <v>177</v>
      </c>
      <c r="B192" s="70" t="str">
        <f>D192</f>
        <v>中小企業である</v>
      </c>
      <c r="C192" s="70" t="str">
        <f>IF(入力シート!W175&lt;&gt;"",入力シート!W175,"")</f>
        <v/>
      </c>
      <c r="D192" s="79" t="s">
        <v>346</v>
      </c>
      <c r="F192" s="209"/>
    </row>
    <row r="193" spans="1:6" x14ac:dyDescent="0.4">
      <c r="A193" s="70">
        <f>IF(B193&lt;&gt;"",COUNT(A$1:A192)+1,"")</f>
        <v>178</v>
      </c>
      <c r="B193" s="70" t="str">
        <f t="shared" ref="B193:B205" si="19">IF(OR(提出様式="",提出様式="様式第1"),D193,"")</f>
        <v>株主企業①</v>
      </c>
      <c r="C193" s="70" t="str">
        <f>IF(AND(C192="はい",入力シート!D183&lt;&gt;""),入力シート!D183,"")</f>
        <v/>
      </c>
      <c r="D193" s="79" t="s">
        <v>810</v>
      </c>
      <c r="E193" s="254" t="s">
        <v>891</v>
      </c>
      <c r="F193" s="209" t="s">
        <v>860</v>
      </c>
    </row>
    <row r="194" spans="1:6" x14ac:dyDescent="0.4">
      <c r="A194" s="70">
        <f>IF(B194&lt;&gt;"",COUNT(A$1:A193)+1,"")</f>
        <v>179</v>
      </c>
      <c r="B194" s="70" t="str">
        <f t="shared" si="19"/>
        <v>株主企業②</v>
      </c>
      <c r="C194" s="70" t="str">
        <f>IF(AND(C192="はい",入力シート!D184&lt;&gt;""),入力シート!D184,"")</f>
        <v/>
      </c>
      <c r="D194" s="288" t="s">
        <v>811</v>
      </c>
      <c r="E194" s="254" t="s">
        <v>891</v>
      </c>
      <c r="F194" s="209" t="s">
        <v>860</v>
      </c>
    </row>
    <row r="195" spans="1:6" x14ac:dyDescent="0.4">
      <c r="A195" s="70">
        <f>IF(B195&lt;&gt;"",COUNT(A$1:A194)+1,"")</f>
        <v>180</v>
      </c>
      <c r="B195" s="70" t="str">
        <f t="shared" si="19"/>
        <v>株主企業③</v>
      </c>
      <c r="C195" s="70" t="str">
        <f>IF(AND(C192="はい",入力シート!D185&lt;&gt;""),入力シート!D185,"")</f>
        <v/>
      </c>
      <c r="D195" s="288" t="s">
        <v>812</v>
      </c>
      <c r="E195" s="254" t="s">
        <v>891</v>
      </c>
      <c r="F195" s="209" t="s">
        <v>860</v>
      </c>
    </row>
    <row r="196" spans="1:6" x14ac:dyDescent="0.4">
      <c r="A196" s="70">
        <f>IF(B196&lt;&gt;"",COUNT(A$1:A195)+1,"")</f>
        <v>181</v>
      </c>
      <c r="B196" s="70" t="str">
        <f t="shared" si="19"/>
        <v>持株比率①</v>
      </c>
      <c r="C196" s="148" t="str">
        <f>IF(AND(C192="はい",入力シート!U183&lt;&gt;""),ROUND(入力シート!U183,0),"")</f>
        <v/>
      </c>
      <c r="D196" s="288" t="s">
        <v>807</v>
      </c>
      <c r="E196" s="254" t="s">
        <v>891</v>
      </c>
      <c r="F196" s="209" t="s">
        <v>862</v>
      </c>
    </row>
    <row r="197" spans="1:6" x14ac:dyDescent="0.4">
      <c r="A197" s="70">
        <f>IF(B197&lt;&gt;"",COUNT(A$1:A196)+1,"")</f>
        <v>182</v>
      </c>
      <c r="B197" s="70" t="str">
        <f t="shared" si="19"/>
        <v>持株比率②</v>
      </c>
      <c r="C197" s="148" t="str">
        <f>IF(AND(C192="はい",入力シート!U184&lt;&gt;""),ROUND(入力シート!U184,0),"")</f>
        <v/>
      </c>
      <c r="D197" s="288" t="s">
        <v>808</v>
      </c>
      <c r="E197" s="254" t="s">
        <v>891</v>
      </c>
      <c r="F197" s="209" t="s">
        <v>862</v>
      </c>
    </row>
    <row r="198" spans="1:6" x14ac:dyDescent="0.4">
      <c r="A198" s="70">
        <f>IF(B198&lt;&gt;"",COUNT(A$1:A197)+1,"")</f>
        <v>183</v>
      </c>
      <c r="B198" s="70" t="str">
        <f t="shared" si="19"/>
        <v>持株比率③</v>
      </c>
      <c r="C198" s="148" t="str">
        <f>IF(AND(C192="はい",入力シート!U185&lt;&gt;""),ROUND(入力シート!U185,0),"")</f>
        <v/>
      </c>
      <c r="D198" s="288" t="s">
        <v>809</v>
      </c>
      <c r="E198" s="254" t="s">
        <v>891</v>
      </c>
      <c r="F198" s="209" t="s">
        <v>862</v>
      </c>
    </row>
    <row r="199" spans="1:6" x14ac:dyDescent="0.4">
      <c r="A199" s="70">
        <f>IF(B199&lt;&gt;"",COUNT(A$1:A198)+1,"")</f>
        <v>184</v>
      </c>
      <c r="B199" s="70" t="str">
        <f t="shared" si="19"/>
        <v>課税所得年①</v>
      </c>
      <c r="C199" s="70" t="str">
        <f>IF(AND(C192="はい",入力シート!D188&lt;&gt;""),TEXT(入力シート!D188,"ggge")&amp;入力シート!F188,"")</f>
        <v/>
      </c>
      <c r="D199" s="288" t="s">
        <v>813</v>
      </c>
      <c r="E199" s="254" t="s">
        <v>891</v>
      </c>
      <c r="F199" s="209" t="s">
        <v>860</v>
      </c>
    </row>
    <row r="200" spans="1:6" x14ac:dyDescent="0.4">
      <c r="A200" s="70">
        <f>IF(B200&lt;&gt;"",COUNT(A$1:A199)+1,"")</f>
        <v>185</v>
      </c>
      <c r="B200" s="70" t="str">
        <f t="shared" si="19"/>
        <v>課税所得年②</v>
      </c>
      <c r="C200" s="70" t="str">
        <f>IF(AND(C192="はい",入力シート!D189&lt;&gt;""),TEXT(入力シート!D189,"ggge")&amp;入力シート!F189,"")</f>
        <v/>
      </c>
      <c r="D200" s="288" t="s">
        <v>814</v>
      </c>
      <c r="E200" s="254" t="s">
        <v>891</v>
      </c>
      <c r="F200" s="209" t="s">
        <v>860</v>
      </c>
    </row>
    <row r="201" spans="1:6" x14ac:dyDescent="0.4">
      <c r="A201" s="70">
        <f>IF(B201&lt;&gt;"",COUNT(A$1:A200)+1,"")</f>
        <v>186</v>
      </c>
      <c r="B201" s="70" t="str">
        <f t="shared" si="19"/>
        <v>課税所得年③</v>
      </c>
      <c r="C201" s="70" t="str">
        <f>IF(AND(C192="はい",入力シート!D190&lt;&gt;""),TEXT(入力シート!D190,"ggge")&amp;入力シート!F190,"")</f>
        <v/>
      </c>
      <c r="D201" s="288" t="s">
        <v>815</v>
      </c>
      <c r="E201" s="254" t="s">
        <v>891</v>
      </c>
      <c r="F201" s="209" t="s">
        <v>860</v>
      </c>
    </row>
    <row r="202" spans="1:6" x14ac:dyDescent="0.4">
      <c r="A202" s="70">
        <f>IF(B202&lt;&gt;"",COUNT(A$1:A201)+1,"")</f>
        <v>187</v>
      </c>
      <c r="B202" s="70" t="str">
        <f t="shared" si="19"/>
        <v>課税所得額①</v>
      </c>
      <c r="C202" s="190" t="str">
        <f>IF(AND(C192="はい",入力シート!M188&lt;&gt;""),ROUND(入力シート!M188,0),"")</f>
        <v/>
      </c>
      <c r="D202" s="288" t="s">
        <v>816</v>
      </c>
      <c r="E202" s="254" t="s">
        <v>891</v>
      </c>
      <c r="F202" s="209" t="s">
        <v>861</v>
      </c>
    </row>
    <row r="203" spans="1:6" x14ac:dyDescent="0.4">
      <c r="A203" s="70">
        <f>IF(B203&lt;&gt;"",COUNT(A$1:A202)+1,"")</f>
        <v>188</v>
      </c>
      <c r="B203" s="70" t="str">
        <f t="shared" si="19"/>
        <v>課税所得額②</v>
      </c>
      <c r="C203" s="190" t="str">
        <f>IF(AND(C192="はい",入力シート!M189&lt;&gt;""),ROUND(入力シート!M189,0),"")</f>
        <v/>
      </c>
      <c r="D203" s="288" t="s">
        <v>817</v>
      </c>
      <c r="E203" s="254" t="s">
        <v>891</v>
      </c>
      <c r="F203" s="209" t="s">
        <v>861</v>
      </c>
    </row>
    <row r="204" spans="1:6" x14ac:dyDescent="0.4">
      <c r="A204" s="70">
        <f>IF(B204&lt;&gt;"",COUNT(A$1:A203)+1,"")</f>
        <v>189</v>
      </c>
      <c r="B204" s="70" t="str">
        <f t="shared" si="19"/>
        <v>課税所得額③</v>
      </c>
      <c r="C204" s="190" t="str">
        <f>IF(AND(C192="はい",入力シート!M190&lt;&gt;""),ROUND(入力シート!M190,0),"")</f>
        <v/>
      </c>
      <c r="D204" s="288" t="s">
        <v>818</v>
      </c>
      <c r="E204" s="254" t="s">
        <v>891</v>
      </c>
      <c r="F204" s="209" t="s">
        <v>861</v>
      </c>
    </row>
    <row r="205" spans="1:6" x14ac:dyDescent="0.4">
      <c r="A205" s="70">
        <f>IF(B205&lt;&gt;"",COUNT(A$1:A204)+1,"")</f>
        <v>190</v>
      </c>
      <c r="B205" s="70" t="str">
        <f t="shared" si="19"/>
        <v>課税所得年平均額</v>
      </c>
      <c r="C205" s="190" t="str">
        <f>IF(AND(C192="はい",入力シート!AD188&lt;&gt;""),ROUND(入力シート!AD188,0),"")</f>
        <v/>
      </c>
      <c r="D205" s="288" t="s">
        <v>819</v>
      </c>
      <c r="E205" s="254" t="s">
        <v>891</v>
      </c>
      <c r="F205" s="209" t="s">
        <v>861</v>
      </c>
    </row>
    <row r="206" spans="1:6" x14ac:dyDescent="0.4">
      <c r="A206" s="70">
        <f>IF(B206&lt;&gt;"",COUNT(A$1:A205)+1,"")</f>
        <v>191</v>
      </c>
      <c r="B206" s="70" t="str">
        <f t="shared" ref="B206:B213" si="20">IF(OR(提出様式="",提出様式="様式第1"),D206,"")</f>
        <v>補助事業に要する経費①設備費（税抜）</v>
      </c>
      <c r="C206" s="81" t="str">
        <f>IF(入力シート!K195&lt;&gt;"",ROUND(入力シート!K195,0),"")</f>
        <v/>
      </c>
      <c r="D206" s="79" t="s">
        <v>410</v>
      </c>
    </row>
    <row r="207" spans="1:6" x14ac:dyDescent="0.4">
      <c r="A207" s="70">
        <f>IF(B207&lt;&gt;"",COUNT(A$1:A206)+1,"")</f>
        <v>192</v>
      </c>
      <c r="B207" s="70" t="str">
        <f t="shared" si="20"/>
        <v>補助事業に要する経費②設置工事費（税抜）</v>
      </c>
      <c r="C207" s="81" t="str">
        <f>IF(入力シート!K196&lt;&gt;"",ROUND(入力シート!K196,0),"")</f>
        <v/>
      </c>
      <c r="D207" s="79" t="s">
        <v>411</v>
      </c>
    </row>
    <row r="208" spans="1:6" x14ac:dyDescent="0.4">
      <c r="A208" s="70">
        <f>IF(B208&lt;&gt;"",COUNT(A$1:A207)+1,"")</f>
        <v>193</v>
      </c>
      <c r="B208" s="70" t="str">
        <f t="shared" si="20"/>
        <v>補助事業に要する経費合計（税抜）</v>
      </c>
      <c r="C208" s="81" t="str">
        <f>IF(入力シート!K197&lt;&gt;"",ROUND(入力シート!K197,0),"")</f>
        <v/>
      </c>
      <c r="D208" s="79" t="s">
        <v>412</v>
      </c>
    </row>
    <row r="209" spans="1:6" x14ac:dyDescent="0.4">
      <c r="A209" s="70">
        <f>IF(B209&lt;&gt;"",COUNT(A$1:A208)+1,"")</f>
        <v>194</v>
      </c>
      <c r="B209" s="70" t="str">
        <f t="shared" si="20"/>
        <v>補助対象経費①設備費（税抜）</v>
      </c>
      <c r="C209" s="81" t="str">
        <f>IF(入力シート!S195&lt;&gt;"",ROUND(入力シート!S195,0),"")</f>
        <v/>
      </c>
      <c r="D209" s="79" t="s">
        <v>413</v>
      </c>
    </row>
    <row r="210" spans="1:6" x14ac:dyDescent="0.4">
      <c r="A210" s="70">
        <f>IF(B210&lt;&gt;"",COUNT(A$1:A209)+1,"")</f>
        <v>195</v>
      </c>
      <c r="B210" s="70" t="str">
        <f t="shared" si="20"/>
        <v>補助対象経費②設置工事費（税抜）</v>
      </c>
      <c r="C210" s="81" t="str">
        <f>IF(入力シート!S196&lt;&gt;"",ROUND(入力シート!S196,0),"")</f>
        <v/>
      </c>
      <c r="D210" s="79" t="s">
        <v>414</v>
      </c>
    </row>
    <row r="211" spans="1:6" x14ac:dyDescent="0.4">
      <c r="A211" s="70">
        <f>IF(B211&lt;&gt;"",COUNT(A$1:A210)+1,"")</f>
        <v>196</v>
      </c>
      <c r="B211" s="70" t="str">
        <f t="shared" si="20"/>
        <v>補助対象経費合計（税抜）</v>
      </c>
      <c r="C211" s="81" t="str">
        <f>IF(入力シート!S197&lt;&gt;"",ROUND(入力シート!S197,0),"")</f>
        <v/>
      </c>
      <c r="D211" s="79" t="s">
        <v>415</v>
      </c>
    </row>
    <row r="212" spans="1:6" x14ac:dyDescent="0.4">
      <c r="A212" s="70">
        <f>IF(B212&lt;&gt;"",COUNT(A$1:A211)+1,"")</f>
        <v>197</v>
      </c>
      <c r="B212" s="70" t="str">
        <f t="shared" si="20"/>
        <v>補助率</v>
      </c>
      <c r="C212" s="70" t="str">
        <f>IF(入力シート!AA197&lt;&gt;"",入力シート!AA197,"")</f>
        <v/>
      </c>
      <c r="D212" s="79" t="s">
        <v>427</v>
      </c>
    </row>
    <row r="213" spans="1:6" x14ac:dyDescent="0.4">
      <c r="A213" s="70">
        <f>IF(B213&lt;&gt;"",COUNT(A$1:A212)+1,"")</f>
        <v>198</v>
      </c>
      <c r="B213" s="70" t="str">
        <f t="shared" si="20"/>
        <v>補助金交付申請額（小数点以下切捨）</v>
      </c>
      <c r="C213" s="81" t="str">
        <f>IF(入力シート!AE197&lt;&gt;"",ROUND(入力シート!AE197,0),"")</f>
        <v/>
      </c>
      <c r="D213" s="79" t="s">
        <v>416</v>
      </c>
    </row>
    <row r="214" spans="1:6" x14ac:dyDescent="0.4">
      <c r="A214" s="76" t="str">
        <f>IF(B214&lt;&gt;"",COUNT(A$1:A213)+1,"")</f>
        <v/>
      </c>
      <c r="B214" s="76"/>
      <c r="C214" s="76"/>
      <c r="D214" s="111"/>
    </row>
    <row r="215" spans="1:6" x14ac:dyDescent="0.4">
      <c r="A215" s="76" t="str">
        <f>IF(B215&lt;&gt;"",COUNT(A$1:A214)+1,"")</f>
        <v/>
      </c>
      <c r="B215" s="76"/>
      <c r="C215" s="76"/>
      <c r="D215" s="111" t="s">
        <v>432</v>
      </c>
      <c r="E215" s="341" t="s">
        <v>1159</v>
      </c>
    </row>
    <row r="216" spans="1:6" x14ac:dyDescent="0.4">
      <c r="A216" s="70">
        <f>IF(B216&lt;&gt;"",COUNT(A$1:A215)+1,"")</f>
        <v>199</v>
      </c>
      <c r="B216" s="70" t="str">
        <f>IF(OR(提出様式="",提出様式="様式第1"),D216,"")</f>
        <v>LPガス販売事業者（都道府県）</v>
      </c>
      <c r="C216" s="70" t="str">
        <f>IF(入力シート!W128&lt;&gt;"",入力シート!W128,"")</f>
        <v/>
      </c>
      <c r="D216" s="79" t="s">
        <v>868</v>
      </c>
      <c r="E216" s="254" t="s">
        <v>891</v>
      </c>
      <c r="F216" s="254" t="s">
        <v>860</v>
      </c>
    </row>
    <row r="217" spans="1:6" x14ac:dyDescent="0.4">
      <c r="A217" s="70">
        <f>IF(B217&lt;&gt;"",COUNT(A$1:A216)+1,"")</f>
        <v>200</v>
      </c>
      <c r="B217" s="70" t="str">
        <f>IF(OR(提出様式="",提出様式="様式第1",提出様式="様式第12"),D217,"")</f>
        <v>LPガス販売事業者名</v>
      </c>
      <c r="C217" s="180" t="str">
        <f>IF(入力シート!D128&lt;&gt;"",入力シート!D128,"")</f>
        <v/>
      </c>
      <c r="D217" s="288" t="s">
        <v>804</v>
      </c>
      <c r="E217" s="278" t="s">
        <v>917</v>
      </c>
      <c r="F217" s="254" t="s">
        <v>860</v>
      </c>
    </row>
    <row r="218" spans="1:6" x14ac:dyDescent="0.4">
      <c r="A218" s="76" t="str">
        <f>IF(B218&lt;&gt;"",COUNT(A$1:A217)+1,"")</f>
        <v/>
      </c>
      <c r="B218" s="76"/>
      <c r="C218" s="280"/>
      <c r="D218" s="290" t="s">
        <v>805</v>
      </c>
      <c r="E218" s="281" t="s">
        <v>967</v>
      </c>
      <c r="F218" s="254" t="s">
        <v>860</v>
      </c>
    </row>
    <row r="219" spans="1:6" x14ac:dyDescent="0.4">
      <c r="A219" s="70">
        <f>IF(B219&lt;&gt;"",COUNT(A$1:A218)+1,"")</f>
        <v>201</v>
      </c>
      <c r="B219" s="70" t="str">
        <f t="shared" ref="B219:B222" si="21">IF(OR(提出様式="",提出様式="様式第1"),D219,"")</f>
        <v>設置先の避難所の収容人数は何人ですか？（全数）</v>
      </c>
      <c r="C219" s="180" t="str">
        <f>IF(入力シート!J131&lt;&gt;"",ROUND(入力シート!J131,0),"")</f>
        <v/>
      </c>
      <c r="D219" s="79" t="s">
        <v>628</v>
      </c>
    </row>
    <row r="220" spans="1:6" x14ac:dyDescent="0.4">
      <c r="A220" s="70">
        <f>IF(B220&lt;&gt;"",COUNT(A$1:A219)+1,"")</f>
        <v>202</v>
      </c>
      <c r="B220" s="70" t="str">
        <f t="shared" si="21"/>
        <v>上記の収容人数のうち外部の受入人数は何人ですか？</v>
      </c>
      <c r="C220" s="180" t="str">
        <f>IF(入力シート!J132&lt;&gt;"",ROUND(入力シート!J132,0),"")</f>
        <v/>
      </c>
      <c r="D220" s="79" t="s">
        <v>409</v>
      </c>
    </row>
    <row r="221" spans="1:6" x14ac:dyDescent="0.4">
      <c r="A221" s="70">
        <f>IF(B221&lt;&gt;"",COUNT(A$1:A220)+1,"")</f>
        <v>203</v>
      </c>
      <c r="B221" s="70" t="str">
        <f t="shared" si="21"/>
        <v>設置先避難所の収容面積をご記入ください。（屋内○㎡）</v>
      </c>
      <c r="C221" s="180" t="str">
        <f>IF(入力シート!J134&lt;&gt;"",ROUND(入力シート!J134,0),"")</f>
        <v/>
      </c>
      <c r="D221" s="79" t="s">
        <v>629</v>
      </c>
    </row>
    <row r="222" spans="1:6" ht="19.5" thickBot="1" x14ac:dyDescent="0.45">
      <c r="A222" s="70">
        <f>IF(B222&lt;&gt;"",COUNT(A$1:A221)+1,"")</f>
        <v>204</v>
      </c>
      <c r="B222" s="70" t="str">
        <f t="shared" si="21"/>
        <v>設置先避難所の収容面積をご記入ください。（屋外○㎡）</v>
      </c>
      <c r="C222" s="180" t="str">
        <f>IF(入力シート!J135&lt;&gt;"",ROUND(入力シート!J135,0),"")</f>
        <v/>
      </c>
      <c r="D222" s="79" t="s">
        <v>630</v>
      </c>
    </row>
    <row r="223" spans="1:6" x14ac:dyDescent="0.4">
      <c r="A223" s="343">
        <f>IF(B223&lt;&gt;"",COUNT(A$1:A222)+1,"")</f>
        <v>205</v>
      </c>
      <c r="B223" s="343" t="str">
        <f>IF(OR(提出様式="",提出様式="様式第6",提出様式="様式第7",提出様式="様式第7と様式第12",提出様式="様式第12"),D223,"")</f>
        <v>交付決定日</v>
      </c>
      <c r="C223" s="344" t="str">
        <f>IF(入力シート!M203&lt;&gt;"",TEXT(入力シート!M203,"ggge年m月d日"),"")</f>
        <v/>
      </c>
      <c r="D223" s="345" t="s">
        <v>303</v>
      </c>
    </row>
    <row r="224" spans="1:6" x14ac:dyDescent="0.4">
      <c r="A224" s="70">
        <f>IF(B224&lt;&gt;"",COUNT(A$1:A223)+1,"")</f>
        <v>206</v>
      </c>
      <c r="B224" s="70" t="str">
        <f>IF(OR(提出様式="",提出様式="様式第6",提出様式="様式第7",提出様式="様式第7と様式第12",提出様式="様式第12"),D224,"")</f>
        <v>交付決定番号</v>
      </c>
      <c r="C224" s="70" t="str">
        <f>IF(入力シート!M204&lt;&gt;"",入力シート!M204,"")</f>
        <v/>
      </c>
      <c r="D224" s="79" t="s">
        <v>302</v>
      </c>
    </row>
    <row r="225" spans="1:5" x14ac:dyDescent="0.4">
      <c r="A225" s="70">
        <f>IF(B225&lt;&gt;"",COUNT(A$1:A224)+1,"")</f>
        <v>207</v>
      </c>
      <c r="B225" s="70" t="str">
        <f>IF(OR(提出様式="",提出様式="様式第6",提出様式="様式第7",提出様式="様式第7と様式第12",提出様式="様式第12"),D225,"")</f>
        <v>事業完了日（交付決定時）</v>
      </c>
      <c r="C225" s="70" t="str">
        <f>IF(入力シート!M205&lt;&gt;"",TEXT(入力シート!M205,"ggge年m月d日"),"")</f>
        <v/>
      </c>
      <c r="D225" s="79" t="s">
        <v>1190</v>
      </c>
      <c r="E225" s="346" t="s">
        <v>1189</v>
      </c>
    </row>
    <row r="226" spans="1:5" x14ac:dyDescent="0.4">
      <c r="A226" s="75" t="s">
        <v>283</v>
      </c>
      <c r="B226" s="72"/>
      <c r="C226" s="72"/>
      <c r="D226" s="112"/>
      <c r="E226" s="329" t="s">
        <v>1111</v>
      </c>
    </row>
    <row r="227" spans="1:5" x14ac:dyDescent="0.4">
      <c r="A227" s="70">
        <f>IF(B227&lt;&gt;"",COUNT(A$1:A225)+1,"")</f>
        <v>208</v>
      </c>
      <c r="B227" s="70" t="str">
        <f t="shared" ref="B227:B234" si="22">IF(OR(提出様式="",提出様式="様式第6"),D227,"")</f>
        <v>計画変更の分類①</v>
      </c>
      <c r="C227" s="70" t="str">
        <f>IF(入力シート!E214&lt;&gt;"",入力シート!E214,"")</f>
        <v/>
      </c>
      <c r="D227" s="79" t="s">
        <v>304</v>
      </c>
      <c r="E227" s="328"/>
    </row>
    <row r="228" spans="1:5" x14ac:dyDescent="0.4">
      <c r="A228" s="70">
        <f>IF(B228&lt;&gt;"",COUNT(A$1:A227)+1,"")</f>
        <v>209</v>
      </c>
      <c r="B228" s="70" t="str">
        <f t="shared" si="22"/>
        <v>計画変更の分類②</v>
      </c>
      <c r="C228" s="70" t="str">
        <f>IF(入力シート!E215&lt;&gt;"",入力シート!E215,"")</f>
        <v/>
      </c>
      <c r="D228" s="79" t="s">
        <v>305</v>
      </c>
    </row>
    <row r="229" spans="1:5" x14ac:dyDescent="0.4">
      <c r="A229" s="70">
        <f>IF(B229&lt;&gt;"",COUNT(A$1:A228)+1,"")</f>
        <v>210</v>
      </c>
      <c r="B229" s="70" t="str">
        <f t="shared" si="22"/>
        <v>計画変更の分類③</v>
      </c>
      <c r="C229" s="70" t="str">
        <f>IF(入力シート!E216&lt;&gt;"",入力シート!E216,"")</f>
        <v/>
      </c>
      <c r="D229" s="79" t="s">
        <v>306</v>
      </c>
    </row>
    <row r="230" spans="1:5" x14ac:dyDescent="0.4">
      <c r="A230" s="70">
        <f>IF(B230&lt;&gt;"",COUNT(A$1:A229)+1,"")</f>
        <v>211</v>
      </c>
      <c r="B230" s="70" t="str">
        <f t="shared" si="22"/>
        <v>計画変更の分類④</v>
      </c>
      <c r="C230" s="70" t="str">
        <f>IF(入力シート!E217&lt;&gt;"",入力シート!E217,"")</f>
        <v/>
      </c>
      <c r="D230" s="79" t="s">
        <v>307</v>
      </c>
    </row>
    <row r="231" spans="1:5" x14ac:dyDescent="0.4">
      <c r="A231" s="70">
        <f>IF(B231&lt;&gt;"",COUNT(A$1:A230)+1,"")</f>
        <v>212</v>
      </c>
      <c r="B231" s="70" t="str">
        <f t="shared" si="22"/>
        <v>計画変更の分類⑤</v>
      </c>
      <c r="C231" s="70" t="str">
        <f>IF(入力シート!E218&lt;&gt;"",入力シート!E218,"")</f>
        <v/>
      </c>
      <c r="D231" s="79" t="s">
        <v>308</v>
      </c>
    </row>
    <row r="232" spans="1:5" x14ac:dyDescent="0.4">
      <c r="A232" s="70">
        <f>IF(B232&lt;&gt;"",COUNT(A$1:A231)+1,"")</f>
        <v>213</v>
      </c>
      <c r="B232" s="70" t="str">
        <f t="shared" si="22"/>
        <v>計画変更承認申請の詳細と理由</v>
      </c>
      <c r="C232" s="70" t="str">
        <f>IF(入力シート!E221&lt;&gt;"",入力シート!E221,"")</f>
        <v/>
      </c>
      <c r="D232" s="79" t="s">
        <v>342</v>
      </c>
    </row>
    <row r="233" spans="1:5" x14ac:dyDescent="0.4">
      <c r="A233" s="70">
        <f>IF(B233&lt;&gt;"",COUNT(A$1:A232)+1,"")</f>
        <v>214</v>
      </c>
      <c r="B233" s="70" t="str">
        <f t="shared" si="22"/>
        <v>計画変更等が補助事業に与える影響</v>
      </c>
      <c r="C233" s="70" t="str">
        <f>IF(入力シート!E228&lt;&gt;"",入力シート!E228,"")</f>
        <v/>
      </c>
      <c r="D233" s="79" t="s">
        <v>293</v>
      </c>
    </row>
    <row r="234" spans="1:5" x14ac:dyDescent="0.4">
      <c r="A234" s="70">
        <f>IF(B234&lt;&gt;"",COUNT(A$1:A233)+1,"")</f>
        <v>215</v>
      </c>
      <c r="B234" s="70" t="str">
        <f t="shared" si="22"/>
        <v>様式第６の添付書類</v>
      </c>
      <c r="C234" s="70" t="str">
        <f>IF(入力シート!E235&lt;&gt;"",入力シート!E235,"")</f>
        <v/>
      </c>
      <c r="D234" s="79" t="s">
        <v>343</v>
      </c>
    </row>
    <row r="235" spans="1:5" x14ac:dyDescent="0.4">
      <c r="A235" s="70">
        <f>IF(B235&lt;&gt;"",COUNT(A$1:A234)+1,"")</f>
        <v>216</v>
      </c>
      <c r="B235" s="70" t="str">
        <f t="shared" ref="B235:B248" si="23">IF(OR(提出様式="",提出様式="様式第7",提出様式="様式第7と様式第12"),D235,"")</f>
        <v>計画変更等の事項①</v>
      </c>
      <c r="C235" s="70" t="str">
        <f>IF(入力シート!E242&lt;&gt;"",入力シート!E242,"")</f>
        <v/>
      </c>
      <c r="D235" s="79" t="s">
        <v>309</v>
      </c>
    </row>
    <row r="236" spans="1:5" x14ac:dyDescent="0.4">
      <c r="A236" s="70">
        <f>IF(B236&lt;&gt;"",COUNT(A$1:A235)+1,"")</f>
        <v>217</v>
      </c>
      <c r="B236" s="70" t="str">
        <f t="shared" si="23"/>
        <v>計画変更等の内容①</v>
      </c>
      <c r="C236" s="70" t="str">
        <f>IF(OR(入力シート!N242&lt;&gt;"",入力シート!AD242&lt;&gt;""),入力シート!N242&amp;"→"&amp;入力シート!AD242,"")</f>
        <v/>
      </c>
      <c r="D236" s="79" t="s">
        <v>107</v>
      </c>
    </row>
    <row r="237" spans="1:5" x14ac:dyDescent="0.4">
      <c r="A237" s="70">
        <f>IF(B237&lt;&gt;"",COUNT(A$1:A236)+1,"")</f>
        <v>218</v>
      </c>
      <c r="B237" s="70" t="str">
        <f t="shared" si="23"/>
        <v>計画変更等の事項②</v>
      </c>
      <c r="C237" s="70" t="str">
        <f>IF(入力シート!E243&lt;&gt;"",入力シート!E243,"")</f>
        <v/>
      </c>
      <c r="D237" s="79" t="s">
        <v>424</v>
      </c>
    </row>
    <row r="238" spans="1:5" x14ac:dyDescent="0.4">
      <c r="A238" s="70">
        <f>IF(B238&lt;&gt;"",COUNT(A$1:A237)+1,"")</f>
        <v>219</v>
      </c>
      <c r="B238" s="70" t="str">
        <f t="shared" si="23"/>
        <v>計画変更等の内容②</v>
      </c>
      <c r="C238" s="70" t="str">
        <f>IF(OR(入力シート!N243&lt;&gt;"",入力シート!AD243&lt;&gt;""),入力シート!N243&amp;"→"&amp;入力シート!AD243,"")</f>
        <v/>
      </c>
      <c r="D238" s="79" t="s">
        <v>108</v>
      </c>
    </row>
    <row r="239" spans="1:5" x14ac:dyDescent="0.4">
      <c r="A239" s="70">
        <f>IF(B239&lt;&gt;"",COUNT(A$1:A238)+1,"")</f>
        <v>220</v>
      </c>
      <c r="B239" s="70" t="str">
        <f t="shared" si="23"/>
        <v>計画変更等の事項③</v>
      </c>
      <c r="C239" s="70" t="str">
        <f>IF(入力シート!E244&lt;&gt;"",入力シート!E244,"")</f>
        <v/>
      </c>
      <c r="D239" s="79" t="s">
        <v>425</v>
      </c>
    </row>
    <row r="240" spans="1:5" x14ac:dyDescent="0.4">
      <c r="A240" s="70">
        <f>IF(B240&lt;&gt;"",COUNT(A$1:A239)+1,"")</f>
        <v>221</v>
      </c>
      <c r="B240" s="70" t="str">
        <f t="shared" si="23"/>
        <v>計画変更等の内容③</v>
      </c>
      <c r="C240" s="70" t="str">
        <f>IF(OR(入力シート!N244&lt;&gt;"",入力シート!AD244&lt;&gt;""),入力シート!N244&amp;"→"&amp;入力シート!AD244,"")</f>
        <v/>
      </c>
      <c r="D240" s="79" t="s">
        <v>109</v>
      </c>
    </row>
    <row r="241" spans="1:6" x14ac:dyDescent="0.4">
      <c r="A241" s="70">
        <f>IF(B241&lt;&gt;"",COUNT(A$1:A240)+1,"")</f>
        <v>222</v>
      </c>
      <c r="B241" s="70" t="str">
        <f t="shared" si="23"/>
        <v>計画変更等の事項④</v>
      </c>
      <c r="C241" s="70" t="str">
        <f>IF(入力シート!E245&lt;&gt;"",入力シート!E245,"")</f>
        <v/>
      </c>
      <c r="D241" s="79" t="s">
        <v>426</v>
      </c>
    </row>
    <row r="242" spans="1:6" x14ac:dyDescent="0.4">
      <c r="A242" s="70">
        <f>IF(B242&lt;&gt;"",COUNT(A$1:A241)+1,"")</f>
        <v>223</v>
      </c>
      <c r="B242" s="70" t="str">
        <f t="shared" si="23"/>
        <v>計画変更等の内容④</v>
      </c>
      <c r="C242" s="70" t="str">
        <f>IF(OR(入力シート!N245&lt;&gt;"",入力シート!AD245&lt;&gt;""),入力シート!N245&amp;"→"&amp;入力シート!AD245,"")</f>
        <v/>
      </c>
      <c r="D242" s="79" t="s">
        <v>110</v>
      </c>
    </row>
    <row r="243" spans="1:6" x14ac:dyDescent="0.4">
      <c r="A243" s="70">
        <f>IF(B243&lt;&gt;"",COUNT(A$1:A242)+1,"")</f>
        <v>224</v>
      </c>
      <c r="B243" s="70" t="str">
        <f t="shared" si="23"/>
        <v>計画変更等の事項⑤</v>
      </c>
      <c r="C243" s="70" t="str">
        <f>IF(入力シート!E246&lt;&gt;"",入力シート!E246,"")</f>
        <v/>
      </c>
      <c r="D243" s="79" t="s">
        <v>767</v>
      </c>
      <c r="E243" s="254" t="s">
        <v>891</v>
      </c>
      <c r="F243" s="254" t="s">
        <v>860</v>
      </c>
    </row>
    <row r="244" spans="1:6" x14ac:dyDescent="0.4">
      <c r="A244" s="70">
        <f>IF(B244&lt;&gt;"",COUNT(A$1:A243)+1,"")</f>
        <v>225</v>
      </c>
      <c r="B244" s="70" t="str">
        <f t="shared" si="23"/>
        <v>計画変更等の内容⑤</v>
      </c>
      <c r="C244" s="70" t="str">
        <f>IF(OR(入力シート!N246&lt;&gt;"",入力シート!AD246&lt;&gt;""),入力シート!N246&amp;"→"&amp;入力シート!AD246,"")</f>
        <v/>
      </c>
      <c r="D244" s="288" t="s">
        <v>768</v>
      </c>
      <c r="E244" s="254" t="s">
        <v>891</v>
      </c>
      <c r="F244" s="254" t="s">
        <v>860</v>
      </c>
    </row>
    <row r="245" spans="1:6" x14ac:dyDescent="0.4">
      <c r="A245" s="70">
        <f>IF(B245&lt;&gt;"",COUNT(A$1:A244)+1,"")</f>
        <v>226</v>
      </c>
      <c r="B245" s="70" t="str">
        <f t="shared" si="23"/>
        <v>計画変更等の事項⑥</v>
      </c>
      <c r="C245" s="70" t="str">
        <f>IF(入力シート!E247&lt;&gt;"",入力シート!E247,"")</f>
        <v/>
      </c>
      <c r="D245" s="288" t="s">
        <v>769</v>
      </c>
      <c r="E245" s="254" t="s">
        <v>891</v>
      </c>
      <c r="F245" s="254" t="s">
        <v>860</v>
      </c>
    </row>
    <row r="246" spans="1:6" x14ac:dyDescent="0.4">
      <c r="A246" s="70">
        <f>IF(B246&lt;&gt;"",COUNT(A$1:A245)+1,"")</f>
        <v>227</v>
      </c>
      <c r="B246" s="70" t="str">
        <f t="shared" si="23"/>
        <v>計画変更等の内容⑥</v>
      </c>
      <c r="C246" s="70" t="str">
        <f>IF(OR(入力シート!N247&lt;&gt;"",入力シート!AD247&lt;&gt;""),入力シート!N247&amp;"→"&amp;入力シート!AD247,"")</f>
        <v/>
      </c>
      <c r="D246" s="288" t="s">
        <v>770</v>
      </c>
      <c r="E246" s="254" t="s">
        <v>891</v>
      </c>
      <c r="F246" s="254" t="s">
        <v>860</v>
      </c>
    </row>
    <row r="247" spans="1:6" x14ac:dyDescent="0.4">
      <c r="A247" s="70">
        <f>IF(B247&lt;&gt;"",COUNT(A$1:A246)+1,"")</f>
        <v>228</v>
      </c>
      <c r="B247" s="70" t="str">
        <f t="shared" si="23"/>
        <v>計画変更届出の理由</v>
      </c>
      <c r="C247" s="70" t="str">
        <f>IF(入力シート!E250&lt;&gt;"",入力シート!E250,"")</f>
        <v/>
      </c>
      <c r="D247" s="79" t="s">
        <v>344</v>
      </c>
    </row>
    <row r="248" spans="1:6" x14ac:dyDescent="0.4">
      <c r="A248" s="70">
        <f>IF(B248&lt;&gt;"",COUNT(A$1:A247)+1,"")</f>
        <v>229</v>
      </c>
      <c r="B248" s="70" t="str">
        <f t="shared" si="23"/>
        <v>様式第７の添付書類</v>
      </c>
      <c r="C248" s="70" t="str">
        <f>IF(入力シート!E257&lt;&gt;"",入力シート!E257,"")</f>
        <v/>
      </c>
      <c r="D248" s="79" t="s">
        <v>345</v>
      </c>
    </row>
    <row r="249" spans="1:6" x14ac:dyDescent="0.4">
      <c r="A249" s="70">
        <f>IF(B249&lt;&gt;"",COUNT(A$1:A248)+1,"")</f>
        <v>230</v>
      </c>
      <c r="B249" s="70" t="str">
        <f t="shared" ref="B249:B257" si="24">IF(OR(提出様式="",提出様式="様式第6",提出様式="様式第7",提出様式="様式第7と様式第12"),D249,"")</f>
        <v>補助事業に要する経費①設備費（税抜）</v>
      </c>
      <c r="C249" s="81" t="str">
        <f>IF(入力シート!K297&lt;&gt;"",ROUND(入力シート!K297,0),"")</f>
        <v/>
      </c>
      <c r="D249" s="79" t="s">
        <v>410</v>
      </c>
    </row>
    <row r="250" spans="1:6" x14ac:dyDescent="0.4">
      <c r="A250" s="70">
        <f>IF(B250&lt;&gt;"",COUNT(A$1:A249)+1,"")</f>
        <v>231</v>
      </c>
      <c r="B250" s="70" t="str">
        <f t="shared" si="24"/>
        <v>補助事業に要する経費②設置工事費（税抜）</v>
      </c>
      <c r="C250" s="81" t="str">
        <f>IF(入力シート!K298&lt;&gt;"",ROUND(入力シート!K298,0),"")</f>
        <v/>
      </c>
      <c r="D250" s="79" t="s">
        <v>411</v>
      </c>
    </row>
    <row r="251" spans="1:6" x14ac:dyDescent="0.4">
      <c r="A251" s="70">
        <f>IF(B251&lt;&gt;"",COUNT(A$1:A250)+1,"")</f>
        <v>232</v>
      </c>
      <c r="B251" s="70" t="str">
        <f t="shared" si="24"/>
        <v>補助事業に要する経費合計（税抜）</v>
      </c>
      <c r="C251" s="81" t="str">
        <f>IF(入力シート!K299&lt;&gt;"",ROUND(入力シート!K299,0),"")</f>
        <v/>
      </c>
      <c r="D251" s="79" t="s">
        <v>412</v>
      </c>
    </row>
    <row r="252" spans="1:6" x14ac:dyDescent="0.4">
      <c r="A252" s="70">
        <f>IF(B252&lt;&gt;"",COUNT(A$1:A251)+1,"")</f>
        <v>233</v>
      </c>
      <c r="B252" s="70" t="str">
        <f t="shared" si="24"/>
        <v>補助対象経費①設備費（税抜）</v>
      </c>
      <c r="C252" s="81" t="str">
        <f>IF(入力シート!S297&lt;&gt;"",ROUND(入力シート!S297,0),"")</f>
        <v/>
      </c>
      <c r="D252" s="79" t="s">
        <v>413</v>
      </c>
    </row>
    <row r="253" spans="1:6" x14ac:dyDescent="0.4">
      <c r="A253" s="70">
        <f>IF(B253&lt;&gt;"",COUNT(A$1:A252)+1,"")</f>
        <v>234</v>
      </c>
      <c r="B253" s="70" t="str">
        <f t="shared" si="24"/>
        <v>補助対象経費②設置工事費（税抜）</v>
      </c>
      <c r="C253" s="81" t="str">
        <f>IF(入力シート!S298&lt;&gt;"",ROUND(入力シート!S298,0),"")</f>
        <v/>
      </c>
      <c r="D253" s="79" t="s">
        <v>414</v>
      </c>
    </row>
    <row r="254" spans="1:6" x14ac:dyDescent="0.4">
      <c r="A254" s="70">
        <f>IF(B254&lt;&gt;"",COUNT(A$1:A253)+1,"")</f>
        <v>235</v>
      </c>
      <c r="B254" s="70" t="str">
        <f t="shared" si="24"/>
        <v>補助対象経費合計（税抜）</v>
      </c>
      <c r="C254" s="81" t="str">
        <f>IF(入力シート!S299&lt;&gt;"",ROUND(入力シート!S299,0),"")</f>
        <v/>
      </c>
      <c r="D254" s="79" t="s">
        <v>415</v>
      </c>
    </row>
    <row r="255" spans="1:6" x14ac:dyDescent="0.4">
      <c r="A255" s="70">
        <f>IF(B255&lt;&gt;"",COUNT(A$1:A254)+1,"")</f>
        <v>236</v>
      </c>
      <c r="B255" s="70" t="str">
        <f t="shared" si="24"/>
        <v>補助率</v>
      </c>
      <c r="C255" s="70" t="str">
        <f>IF(入力シート!AA299&lt;&gt;"",入力シート!AA299,"")</f>
        <v/>
      </c>
      <c r="D255" s="79" t="s">
        <v>427</v>
      </c>
    </row>
    <row r="256" spans="1:6" x14ac:dyDescent="0.4">
      <c r="A256" s="70">
        <f>IF(B256&lt;&gt;"",COUNT(A$1:A255)+1,"")</f>
        <v>237</v>
      </c>
      <c r="B256" s="70" t="str">
        <f t="shared" si="24"/>
        <v>補助金交付申請額（小数点以下切捨）</v>
      </c>
      <c r="C256" s="81" t="str">
        <f>IF(入力シート!AE299&lt;&gt;"",ROUND(入力シート!AE299,0),"")</f>
        <v/>
      </c>
      <c r="D256" s="79" t="s">
        <v>416</v>
      </c>
    </row>
    <row r="257" spans="1:6" x14ac:dyDescent="0.4">
      <c r="A257" s="70">
        <f>IF(B257&lt;&gt;"",COUNT(A$1:A256)+1,"")</f>
        <v>238</v>
      </c>
      <c r="B257" s="70" t="str">
        <f t="shared" si="24"/>
        <v>事業完了日（計画変更）</v>
      </c>
      <c r="C257" s="70" t="str">
        <f>IF(入力シート!J304&lt;&gt;"",TEXT(入力シート!J304,"ggge年m月d日"),"")</f>
        <v/>
      </c>
      <c r="D257" s="115" t="s">
        <v>1185</v>
      </c>
      <c r="E257" s="346" t="s">
        <v>1187</v>
      </c>
    </row>
    <row r="258" spans="1:6" x14ac:dyDescent="0.4">
      <c r="A258" s="75" t="s">
        <v>284</v>
      </c>
      <c r="B258" s="72"/>
      <c r="C258" s="72"/>
      <c r="D258" s="112"/>
    </row>
    <row r="259" spans="1:6" x14ac:dyDescent="0.4">
      <c r="A259" s="70">
        <f>IF(B259&lt;&gt;"",COUNT(A$1:A258)+1,"")</f>
        <v>239</v>
      </c>
      <c r="B259" s="70" t="str">
        <f>IF(OR(提出様式="",提出様式="様式第7と様式第12",提出様式="様式第12"),D259,"")</f>
        <v>計画変更等承認申請書提出</v>
      </c>
      <c r="C259" s="70" t="str">
        <f>IF(入力シート!M13&lt;&gt;"","あり","なし")</f>
        <v>なし</v>
      </c>
      <c r="D259" s="79" t="s">
        <v>296</v>
      </c>
    </row>
    <row r="260" spans="1:6" x14ac:dyDescent="0.4">
      <c r="A260" s="70">
        <f>IF(B260&lt;&gt;"",COUNT(A$1:A259)+1,"")</f>
        <v>240</v>
      </c>
      <c r="B260" s="70" t="str">
        <f>IF(OR(提出様式="",提出様式="様式第7と様式第12",提出様式="様式第12"),D260,"")</f>
        <v>計画変更届出書提出</v>
      </c>
      <c r="C260" s="70" t="str">
        <f>IF(入力シート!M14&lt;&gt;"","あり","なし")</f>
        <v>なし</v>
      </c>
      <c r="D260" s="79" t="s">
        <v>297</v>
      </c>
    </row>
    <row r="261" spans="1:6" x14ac:dyDescent="0.4">
      <c r="A261" s="70">
        <f>IF(B261&lt;&gt;"",COUNT(A$1:A260)+1,"")</f>
        <v>241</v>
      </c>
      <c r="B261" s="70" t="str">
        <f>IF(OR(提出様式="",提出様式="様式第7と様式第12",提出様式="様式第12"),D261,"")</f>
        <v>事業開始日</v>
      </c>
      <c r="C261" s="70" t="str">
        <f>IF(入力シート!J311&lt;&gt;"",TEXT(入力シート!J311,"ggge年m月d日"),"")</f>
        <v/>
      </c>
      <c r="D261" s="79" t="s">
        <v>720</v>
      </c>
    </row>
    <row r="262" spans="1:6" x14ac:dyDescent="0.4">
      <c r="A262" s="70">
        <f>IF(B262&lt;&gt;"",COUNT(A$1:A261)+1,"")</f>
        <v>242</v>
      </c>
      <c r="B262" s="70" t="str">
        <f>IF(OR(提出様式="",提出様式="様式第7と様式第12",提出様式="様式第12"),D262,"")</f>
        <v>検収日</v>
      </c>
      <c r="C262" s="70" t="str">
        <f>IF(入力シート!J312&lt;&gt;"",TEXT(入力シート!J312,"ggge年m月d日"),"")</f>
        <v/>
      </c>
      <c r="D262" s="79" t="s">
        <v>775</v>
      </c>
      <c r="E262" s="254" t="s">
        <v>891</v>
      </c>
      <c r="F262" s="254" t="s">
        <v>860</v>
      </c>
    </row>
    <row r="263" spans="1:6" x14ac:dyDescent="0.4">
      <c r="A263" s="70">
        <f>IF(B263&lt;&gt;"",COUNT(A$1:A262)+1,"")</f>
        <v>243</v>
      </c>
      <c r="B263" s="70" t="str">
        <f>IF(OR(提出様式="",提出様式="様式第7と様式第12",提出様式="様式第12"),D263,"")</f>
        <v>事業完了日（実績報告）</v>
      </c>
      <c r="C263" s="70" t="str">
        <f>IF(入力シート!J313&lt;&gt;"",TEXT(入力シート!J313,"ggge年m月d日"),"")</f>
        <v/>
      </c>
      <c r="D263" s="79" t="s">
        <v>1186</v>
      </c>
      <c r="E263" s="346" t="s">
        <v>1188</v>
      </c>
    </row>
    <row r="264" spans="1:6" x14ac:dyDescent="0.4">
      <c r="A264" s="76" t="str">
        <f>IF(B264&lt;&gt;"",COUNT(A$1:A263)+1,"")</f>
        <v/>
      </c>
      <c r="B264" s="76"/>
      <c r="C264" s="76"/>
      <c r="D264" s="111"/>
    </row>
    <row r="265" spans="1:6" x14ac:dyDescent="0.4">
      <c r="A265" s="70">
        <f>IF(B265&lt;&gt;"",COUNT(A$1:A264)+1,"")</f>
        <v>244</v>
      </c>
      <c r="B265" s="70" t="str">
        <f t="shared" ref="B265:B272" si="25">IF(OR(提出様式="",提出様式="様式第7と様式第12",提出様式="様式第12"),D265,"")</f>
        <v>補助事業に要する経費①設備費（税抜）</v>
      </c>
      <c r="C265" s="81">
        <f>IF(入力シート!K345&lt;&gt;"",ROUND(入力シート!K345,0),"")</f>
        <v>0</v>
      </c>
      <c r="D265" s="79" t="s">
        <v>410</v>
      </c>
    </row>
    <row r="266" spans="1:6" x14ac:dyDescent="0.4">
      <c r="A266" s="70">
        <f>IF(B266&lt;&gt;"",COUNT(A$1:A265)+1,"")</f>
        <v>245</v>
      </c>
      <c r="B266" s="70" t="str">
        <f t="shared" si="25"/>
        <v>補助事業に要する経費②設置工事費（税抜）</v>
      </c>
      <c r="C266" s="81">
        <f>IF(入力シート!K346&lt;&gt;"",ROUND(入力シート!K346,0),"")</f>
        <v>0</v>
      </c>
      <c r="D266" s="79" t="s">
        <v>411</v>
      </c>
    </row>
    <row r="267" spans="1:6" x14ac:dyDescent="0.4">
      <c r="A267" s="70">
        <f>IF(B267&lt;&gt;"",COUNT(A$1:A266)+1,"")</f>
        <v>246</v>
      </c>
      <c r="B267" s="70" t="str">
        <f t="shared" si="25"/>
        <v>補助事業に要する経費合計（税抜）</v>
      </c>
      <c r="C267" s="81" t="str">
        <f>IF(入力シート!K347&lt;&gt;"",ROUND(入力シート!K347,0),"")</f>
        <v/>
      </c>
      <c r="D267" s="79" t="s">
        <v>412</v>
      </c>
    </row>
    <row r="268" spans="1:6" x14ac:dyDescent="0.4">
      <c r="A268" s="70">
        <f>IF(B268&lt;&gt;"",COUNT(A$1:A267)+1,"")</f>
        <v>247</v>
      </c>
      <c r="B268" s="70" t="str">
        <f t="shared" si="25"/>
        <v>補助対象経費①設備費（税抜）</v>
      </c>
      <c r="C268" s="81">
        <f>IF(入力シート!S345&lt;&gt;"",ROUND(入力シート!S345,0),"")</f>
        <v>0</v>
      </c>
      <c r="D268" s="79" t="s">
        <v>413</v>
      </c>
    </row>
    <row r="269" spans="1:6" x14ac:dyDescent="0.4">
      <c r="A269" s="70">
        <f>IF(B269&lt;&gt;"",COUNT(A$1:A268)+1,"")</f>
        <v>248</v>
      </c>
      <c r="B269" s="70" t="str">
        <f t="shared" si="25"/>
        <v>補助対象経費②設置工事費（税抜）</v>
      </c>
      <c r="C269" s="81">
        <f>IF(入力シート!S346&lt;&gt;"",ROUND(入力シート!S346,0),"")</f>
        <v>0</v>
      </c>
      <c r="D269" s="79" t="s">
        <v>414</v>
      </c>
    </row>
    <row r="270" spans="1:6" x14ac:dyDescent="0.4">
      <c r="A270" s="70">
        <f>IF(B270&lt;&gt;"",COUNT(A$1:A269)+1,"")</f>
        <v>249</v>
      </c>
      <c r="B270" s="70" t="str">
        <f t="shared" si="25"/>
        <v>補助対象経費合計（税抜）</v>
      </c>
      <c r="C270" s="81" t="str">
        <f>IF(入力シート!S347&lt;&gt;"",ROUND(入力シート!S347,0),"")</f>
        <v/>
      </c>
      <c r="D270" s="79" t="s">
        <v>415</v>
      </c>
    </row>
    <row r="271" spans="1:6" x14ac:dyDescent="0.4">
      <c r="A271" s="70">
        <f>IF(B271&lt;&gt;"",COUNT(A$1:A270)+1,"")</f>
        <v>250</v>
      </c>
      <c r="B271" s="70" t="str">
        <f t="shared" si="25"/>
        <v>補助率</v>
      </c>
      <c r="C271" s="70" t="str">
        <f>IF(入力シート!AA347&lt;&gt;"",入力シート!AA347,"")</f>
        <v/>
      </c>
      <c r="D271" s="79" t="s">
        <v>427</v>
      </c>
    </row>
    <row r="272" spans="1:6" x14ac:dyDescent="0.4">
      <c r="A272" s="70">
        <f>IF(B272&lt;&gt;"",COUNT(A$1:A271)+1,"")</f>
        <v>251</v>
      </c>
      <c r="B272" s="70" t="str">
        <f t="shared" si="25"/>
        <v>補助金交付申請額（小数点以下切捨）</v>
      </c>
      <c r="C272" s="81" t="str">
        <f>IF(入力シート!AE347&lt;&gt;"",ROUND(入力シート!AE347,0),"")</f>
        <v/>
      </c>
      <c r="D272" s="79" t="s">
        <v>416</v>
      </c>
    </row>
    <row r="273" spans="1:6" x14ac:dyDescent="0.4">
      <c r="A273" s="141" t="str">
        <f>IF(B273&lt;&gt;"",COUNT(A$1:A272)+1,"")</f>
        <v/>
      </c>
      <c r="B273" s="141"/>
      <c r="C273" s="141"/>
      <c r="D273" s="142"/>
    </row>
    <row r="274" spans="1:6" x14ac:dyDescent="0.4">
      <c r="A274" s="70">
        <f>IF(B274&lt;&gt;"",COUNT(A$1:A273)+1,"")</f>
        <v>252</v>
      </c>
      <c r="B274" s="70" t="str">
        <f>D274</f>
        <v>P申請者　法人名</v>
      </c>
      <c r="C274" s="70" t="str">
        <f>IF(事業者の属性="個人","",C21)</f>
        <v/>
      </c>
      <c r="D274" s="70" t="s">
        <v>632</v>
      </c>
    </row>
    <row r="275" spans="1:6" x14ac:dyDescent="0.4">
      <c r="A275" s="70">
        <f>IF(B275&lt;&gt;"",COUNT(A$1:A274)+1,"")</f>
        <v>253</v>
      </c>
      <c r="B275" s="70" t="str">
        <f>D275</f>
        <v>P申請者　代表者役職</v>
      </c>
      <c r="C275" s="70" t="str">
        <f>IF(事業者の属性="個人","",C23)</f>
        <v/>
      </c>
      <c r="D275" s="79" t="s">
        <v>633</v>
      </c>
    </row>
    <row r="276" spans="1:6" x14ac:dyDescent="0.4">
      <c r="A276" s="70">
        <f>IF(B276&lt;&gt;"",COUNT(A$1:A275)+1,"")</f>
        <v>254</v>
      </c>
      <c r="B276" s="70" t="str">
        <f>D276</f>
        <v>P申請者　代表者氏名</v>
      </c>
      <c r="C276" s="70" t="str">
        <f>IF(事業者の属性="個人",C24,C24)</f>
        <v/>
      </c>
      <c r="D276" s="79" t="s">
        <v>634</v>
      </c>
    </row>
    <row r="277" spans="1:6" x14ac:dyDescent="0.4">
      <c r="A277" s="70">
        <f>IF(B277&lt;&gt;"",COUNT(A$1:A276)+1,"")</f>
        <v>255</v>
      </c>
      <c r="B277" s="70" t="str">
        <f>D277</f>
        <v>P申請者　住所</v>
      </c>
      <c r="C277" s="70" t="str">
        <f>IF(事業者の属性="個人",C26&amp;C27,C26&amp;C27)</f>
        <v/>
      </c>
      <c r="D277" s="70" t="s">
        <v>635</v>
      </c>
    </row>
    <row r="278" spans="1:6" x14ac:dyDescent="0.4">
      <c r="A278" s="76"/>
      <c r="B278" s="76"/>
      <c r="C278" s="76"/>
      <c r="D278" s="76"/>
    </row>
    <row r="279" spans="1:6" x14ac:dyDescent="0.4">
      <c r="A279" s="70">
        <f>IF(B279&lt;&gt;"",COUNT(A$1:A278)+1,"")</f>
        <v>256</v>
      </c>
      <c r="B279" s="70" t="str">
        <f>D279</f>
        <v>選択事業年度</v>
      </c>
      <c r="C279" s="70" t="str">
        <f>IF(事業年度=0,"",ASC(事業年度))</f>
        <v/>
      </c>
      <c r="D279" s="79" t="s">
        <v>744</v>
      </c>
      <c r="E279" s="254" t="s">
        <v>891</v>
      </c>
      <c r="F279" s="254" t="s">
        <v>860</v>
      </c>
    </row>
    <row r="280" spans="1:6" x14ac:dyDescent="0.4">
      <c r="A280" s="70">
        <f>IF(B280&lt;&gt;"",COUNT(A$1:A279)+1,"")</f>
        <v>257</v>
      </c>
      <c r="B280" s="70" t="str">
        <f>D280</f>
        <v>申請時理事長</v>
      </c>
      <c r="C280" s="148" t="str">
        <f>IF(提出様式&lt;&gt;"",TEXT(VLOOKUP(提出様式,入力シート!D12:AS15,31,FALSE),"#"),"")</f>
        <v/>
      </c>
      <c r="D280" s="288" t="s">
        <v>745</v>
      </c>
      <c r="E280" s="254" t="s">
        <v>891</v>
      </c>
      <c r="F280" s="254" t="s">
        <v>860</v>
      </c>
    </row>
    <row r="281" spans="1:6" x14ac:dyDescent="0.4">
      <c r="A281" s="70">
        <f>IF(B281&lt;&gt;"",COUNT(A$1:A280)+1,"")</f>
        <v>258</v>
      </c>
      <c r="B281" s="70" t="str">
        <f t="shared" ref="B281" si="26">IF(OR(提出様式="",提出様式="様式第7と様式第12",提出様式="様式第12"),D281,"")</f>
        <v>最新計画変更日</v>
      </c>
      <c r="C281" s="70" t="str">
        <f>IF(AND(B281&lt;&gt;"",OR(入力シート!M13&lt;&gt;"",入力シート!M14&lt;&gt;"")),TEXT(MAX(入力シート!M13:T14),"ggge年m月d日"),"")</f>
        <v/>
      </c>
      <c r="D281" s="288" t="s">
        <v>746</v>
      </c>
      <c r="E281" s="254" t="s">
        <v>891</v>
      </c>
      <c r="F281" s="254" t="s">
        <v>860</v>
      </c>
    </row>
    <row r="282" spans="1:6" x14ac:dyDescent="0.4">
      <c r="A282" s="70">
        <f>IF(B282&lt;&gt;"",COUNT(A$1:A281)+1,"")</f>
        <v>259</v>
      </c>
      <c r="B282" s="70" t="str">
        <f>IF(OR(提出様式="",提出様式="様式第1"),D282,"")</f>
        <v>申請に際しての確認事項</v>
      </c>
      <c r="C282" s="70" t="str">
        <f>IF(COUNT(確認シート!B:B)=COUNTIF(確認シート!D:D,"はい"),"はい",IF(COUNTIF(確認シート!D:D,"いいえ")&gt;0,"申請不可",""))</f>
        <v/>
      </c>
      <c r="D282" s="288" t="s">
        <v>825</v>
      </c>
      <c r="E282" s="254" t="s">
        <v>891</v>
      </c>
      <c r="F282" s="254" t="s">
        <v>860</v>
      </c>
    </row>
    <row r="283" spans="1:6" x14ac:dyDescent="0.4">
      <c r="A283" s="70">
        <f>IF(B283&lt;&gt;"",COUNT(A$1:A282)+1,"")</f>
        <v>260</v>
      </c>
      <c r="B283" s="70" t="str">
        <f>D283</f>
        <v>様式バージョン</v>
      </c>
      <c r="C283" s="276" t="s">
        <v>1046</v>
      </c>
      <c r="D283" s="288" t="s">
        <v>874</v>
      </c>
      <c r="E283" s="254" t="s">
        <v>891</v>
      </c>
      <c r="F283" s="254" t="s">
        <v>860</v>
      </c>
    </row>
    <row r="284" spans="1:6" x14ac:dyDescent="0.4">
      <c r="A284" s="70" t="str">
        <f>IF(B284&lt;&gt;"",COUNT(A$1:A283)+1,"")</f>
        <v/>
      </c>
    </row>
    <row r="285" spans="1:6" x14ac:dyDescent="0.4">
      <c r="A285" s="70" t="str">
        <f>IF(B285&lt;&gt;"",COUNT(A$1:A284)+1,"")</f>
        <v/>
      </c>
    </row>
    <row r="286" spans="1:6" x14ac:dyDescent="0.4">
      <c r="A286" s="70" t="str">
        <f>IF(B286&lt;&gt;"",COUNT(A$1:A285)+1,"")</f>
        <v/>
      </c>
    </row>
    <row r="287" spans="1:6" x14ac:dyDescent="0.4">
      <c r="A287" s="70" t="str">
        <f>IF(B287&lt;&gt;"",COUNT(A$1:A286)+1,"")</f>
        <v/>
      </c>
    </row>
    <row r="288" spans="1:6" x14ac:dyDescent="0.4">
      <c r="A288" s="70" t="str">
        <f>IF(B288&lt;&gt;"",COUNT(A$1:A287)+1,"")</f>
        <v/>
      </c>
    </row>
    <row r="289" spans="1:1" x14ac:dyDescent="0.4">
      <c r="A289" s="70" t="str">
        <f>IF(B289&lt;&gt;"",COUNT(A$1:A288)+1,"")</f>
        <v/>
      </c>
    </row>
    <row r="290" spans="1:1" x14ac:dyDescent="0.4">
      <c r="A290" s="70" t="str">
        <f>IF(B290&lt;&gt;"",COUNT(A$1:A289)+1,"")</f>
        <v/>
      </c>
    </row>
    <row r="291" spans="1:1" x14ac:dyDescent="0.4">
      <c r="A291" s="70" t="str">
        <f>IF(B291&lt;&gt;"",COUNT(A$1:A290)+1,"")</f>
        <v/>
      </c>
    </row>
    <row r="292" spans="1:1" x14ac:dyDescent="0.4">
      <c r="A292" s="70" t="str">
        <f>IF(B292&lt;&gt;"",COUNT(A$1:A291)+1,"")</f>
        <v/>
      </c>
    </row>
  </sheetData>
  <sheetProtection algorithmName="SHA-512" hashValue="wvKL60xKT9diGQ2oMLFfMhixT1kp4QvUHMMSFQ0olkGin0IBX+LzVcBR4XoJPxd1l/lE55LndRjXCKoy0R3oag==" saltValue="ApePQ5GoGl05YzT+A9H4sQ==" spinCount="100000" sheet="1" objects="1" scenarios="1"/>
  <phoneticPr fontId="21"/>
  <pageMargins left="0.7" right="0.7" top="0.75" bottom="0.75"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FD07-93B6-514C-B596-B08001870237}">
  <sheetPr codeName="Sheet5">
    <tabColor theme="1" tint="0.499984740745262"/>
    <pageSetUpPr fitToPage="1"/>
  </sheetPr>
  <dimension ref="A1:AI50"/>
  <sheetViews>
    <sheetView showGridLines="0" zoomScaleNormal="100" workbookViewId="0"/>
  </sheetViews>
  <sheetFormatPr defaultColWidth="11.5546875" defaultRowHeight="19.5" x14ac:dyDescent="0.4"/>
  <cols>
    <col min="1" max="1" width="20.33203125" style="62" customWidth="1"/>
    <col min="2" max="2" width="12.33203125" style="62" customWidth="1"/>
    <col min="3" max="3" width="8.5546875" style="57" bestFit="1" customWidth="1"/>
    <col min="4" max="4" width="18.109375" bestFit="1" customWidth="1"/>
    <col min="5" max="5" width="15.33203125" bestFit="1" customWidth="1"/>
    <col min="6" max="6" width="10.33203125" bestFit="1" customWidth="1"/>
    <col min="7" max="9" width="19" customWidth="1"/>
    <col min="10" max="10" width="15.109375" customWidth="1"/>
    <col min="11" max="11" width="1.5546875" style="41" customWidth="1"/>
    <col min="12" max="12" width="19.6640625" bestFit="1" customWidth="1"/>
    <col min="13" max="13" width="16.88671875" bestFit="1" customWidth="1"/>
    <col min="14" max="14" width="11.109375" bestFit="1" customWidth="1"/>
    <col min="15" max="15" width="17" bestFit="1" customWidth="1"/>
    <col min="16" max="16" width="11.33203125" bestFit="1" customWidth="1"/>
    <col min="17" max="17" width="10.33203125" bestFit="1" customWidth="1"/>
    <col min="18" max="18" width="15" bestFit="1" customWidth="1"/>
    <col min="19" max="19" width="17.109375" bestFit="1" customWidth="1"/>
    <col min="20" max="20" width="17" bestFit="1" customWidth="1"/>
    <col min="21" max="21" width="12.6640625" bestFit="1" customWidth="1"/>
    <col min="22" max="22" width="3" customWidth="1"/>
    <col min="23" max="23" width="13.33203125" bestFit="1" customWidth="1"/>
    <col min="24" max="24" width="11.33203125" bestFit="1" customWidth="1"/>
    <col min="30" max="30" width="12.5546875" bestFit="1" customWidth="1"/>
    <col min="31" max="31" width="13.6640625" bestFit="1" customWidth="1"/>
    <col min="32" max="32" width="11.33203125" bestFit="1" customWidth="1"/>
    <col min="33" max="33" width="18" bestFit="1" customWidth="1"/>
    <col min="34" max="34" width="13.88671875" customWidth="1"/>
  </cols>
  <sheetData>
    <row r="1" spans="1:35" ht="20.25" thickBot="1" x14ac:dyDescent="0.45">
      <c r="A1" s="37" t="s">
        <v>112</v>
      </c>
      <c r="B1" s="64" t="s">
        <v>191</v>
      </c>
      <c r="C1" s="63" t="s">
        <v>113</v>
      </c>
      <c r="D1" s="38" t="s">
        <v>114</v>
      </c>
      <c r="E1" s="38" t="s">
        <v>115</v>
      </c>
      <c r="F1" s="39" t="s">
        <v>116</v>
      </c>
      <c r="G1" s="1430" t="s">
        <v>117</v>
      </c>
      <c r="H1" s="1430"/>
      <c r="I1" s="1430"/>
      <c r="J1" s="40"/>
      <c r="L1" s="116" t="s">
        <v>982</v>
      </c>
      <c r="M1" s="227" t="s">
        <v>508</v>
      </c>
      <c r="N1" s="227" t="s">
        <v>288</v>
      </c>
      <c r="O1" s="227" t="s">
        <v>451</v>
      </c>
      <c r="P1" s="227" t="s">
        <v>452</v>
      </c>
      <c r="Q1" s="227" t="s">
        <v>453</v>
      </c>
      <c r="R1" s="227" t="s">
        <v>669</v>
      </c>
      <c r="S1" s="227" t="s">
        <v>454</v>
      </c>
      <c r="T1" s="227" t="s">
        <v>455</v>
      </c>
      <c r="U1" s="236" t="s">
        <v>456</v>
      </c>
      <c r="V1" s="117"/>
      <c r="W1" s="118" t="s">
        <v>460</v>
      </c>
      <c r="X1" s="237" t="s">
        <v>461</v>
      </c>
      <c r="Y1" s="237" t="s">
        <v>462</v>
      </c>
      <c r="Z1" s="237" t="s">
        <v>887</v>
      </c>
      <c r="AA1" s="237" t="s">
        <v>463</v>
      </c>
      <c r="AB1" s="237" t="s">
        <v>464</v>
      </c>
      <c r="AC1" s="237" t="s">
        <v>512</v>
      </c>
      <c r="AD1" s="237" t="s">
        <v>510</v>
      </c>
      <c r="AE1" s="237" t="s">
        <v>466</v>
      </c>
      <c r="AF1" s="237" t="s">
        <v>738</v>
      </c>
      <c r="AG1" s="237" t="s">
        <v>467</v>
      </c>
      <c r="AH1" s="337" t="s">
        <v>977</v>
      </c>
    </row>
    <row r="2" spans="1:35" ht="20.25" thickBot="1" x14ac:dyDescent="0.45">
      <c r="A2" s="151" t="s">
        <v>119</v>
      </c>
      <c r="B2" s="65" t="s">
        <v>192</v>
      </c>
      <c r="C2" s="218" t="s">
        <v>869</v>
      </c>
      <c r="D2" s="36" t="s">
        <v>39</v>
      </c>
      <c r="E2" s="43" t="s">
        <v>121</v>
      </c>
      <c r="F2" s="43" t="s">
        <v>122</v>
      </c>
      <c r="G2" s="44" t="s">
        <v>123</v>
      </c>
      <c r="H2" s="45" t="s">
        <v>124</v>
      </c>
      <c r="I2" s="46" t="s">
        <v>125</v>
      </c>
      <c r="J2" s="47" t="s">
        <v>126</v>
      </c>
      <c r="L2" s="120" t="s">
        <v>457</v>
      </c>
      <c r="M2" s="228" t="s">
        <v>458</v>
      </c>
      <c r="N2" s="231" t="s">
        <v>459</v>
      </c>
      <c r="O2" s="228" t="s">
        <v>641</v>
      </c>
      <c r="P2" s="228" t="s">
        <v>641</v>
      </c>
      <c r="Q2" s="232" t="s">
        <v>642</v>
      </c>
      <c r="R2" s="228" t="s">
        <v>671</v>
      </c>
      <c r="S2" s="232" t="s">
        <v>654</v>
      </c>
      <c r="T2" s="235" t="s">
        <v>654</v>
      </c>
      <c r="U2" s="228" t="s">
        <v>660</v>
      </c>
      <c r="W2" s="120" t="s">
        <v>509</v>
      </c>
      <c r="X2" s="232" t="s">
        <v>468</v>
      </c>
      <c r="Y2" s="238" t="s">
        <v>469</v>
      </c>
      <c r="Z2" s="238" t="s">
        <v>470</v>
      </c>
      <c r="AA2" s="238" t="s">
        <v>470</v>
      </c>
      <c r="AB2" s="241" t="s">
        <v>470</v>
      </c>
      <c r="AC2" s="238" t="s">
        <v>470</v>
      </c>
      <c r="AD2" s="232" t="s">
        <v>471</v>
      </c>
      <c r="AE2" s="247" t="s">
        <v>472</v>
      </c>
      <c r="AF2" s="244" t="s">
        <v>674</v>
      </c>
      <c r="AG2" s="284" t="s">
        <v>473</v>
      </c>
      <c r="AH2" s="338" t="s">
        <v>978</v>
      </c>
    </row>
    <row r="3" spans="1:35" ht="20.25" thickBot="1" x14ac:dyDescent="0.45">
      <c r="A3" s="226" t="s">
        <v>1072</v>
      </c>
      <c r="B3" s="216" t="s">
        <v>193</v>
      </c>
      <c r="C3" s="42" t="s">
        <v>120</v>
      </c>
      <c r="D3" s="48" t="s">
        <v>128</v>
      </c>
      <c r="E3" s="49" t="s">
        <v>129</v>
      </c>
      <c r="F3" s="49" t="s">
        <v>130</v>
      </c>
      <c r="G3" s="44" t="s">
        <v>131</v>
      </c>
      <c r="H3" s="45" t="s">
        <v>132</v>
      </c>
      <c r="I3" s="46" t="s">
        <v>435</v>
      </c>
      <c r="J3" s="50" t="s">
        <v>133</v>
      </c>
      <c r="L3" s="120" t="s">
        <v>911</v>
      </c>
      <c r="M3" s="229" t="s">
        <v>452</v>
      </c>
      <c r="N3" s="70"/>
      <c r="O3" s="229" t="s">
        <v>642</v>
      </c>
      <c r="P3" s="229" t="s">
        <v>642</v>
      </c>
      <c r="Q3" s="233" t="s">
        <v>644</v>
      </c>
      <c r="R3" s="229" t="s">
        <v>672</v>
      </c>
      <c r="S3" s="233" t="s">
        <v>655</v>
      </c>
      <c r="T3" s="229" t="s">
        <v>655</v>
      </c>
      <c r="U3" s="229" t="s">
        <v>661</v>
      </c>
      <c r="W3" s="120" t="s">
        <v>474</v>
      </c>
      <c r="X3" s="233" t="s">
        <v>886</v>
      </c>
      <c r="Y3" s="239" t="s">
        <v>475</v>
      </c>
      <c r="Z3" s="239" t="s">
        <v>476</v>
      </c>
      <c r="AA3" s="239" t="s">
        <v>476</v>
      </c>
      <c r="AB3" s="242" t="s">
        <v>476</v>
      </c>
      <c r="AC3" s="239" t="s">
        <v>476</v>
      </c>
      <c r="AD3" s="233" t="s">
        <v>738</v>
      </c>
      <c r="AE3" s="248" t="s">
        <v>477</v>
      </c>
      <c r="AF3" s="245" t="s">
        <v>675</v>
      </c>
      <c r="AG3" s="285" t="s">
        <v>478</v>
      </c>
      <c r="AH3" s="338" t="s">
        <v>1156</v>
      </c>
    </row>
    <row r="4" spans="1:35" ht="20.25" thickBot="1" x14ac:dyDescent="0.45">
      <c r="A4" s="226" t="s">
        <v>1073</v>
      </c>
      <c r="B4" s="217"/>
      <c r="C4" s="42" t="s">
        <v>127</v>
      </c>
      <c r="E4" s="51"/>
      <c r="G4" s="44" t="s">
        <v>135</v>
      </c>
      <c r="H4" s="45" t="s">
        <v>136</v>
      </c>
      <c r="I4" s="46" t="s">
        <v>436</v>
      </c>
      <c r="J4" s="134"/>
      <c r="L4" s="120" t="s">
        <v>912</v>
      </c>
      <c r="M4" s="229" t="s">
        <v>453</v>
      </c>
      <c r="N4" s="70"/>
      <c r="O4" s="229" t="s">
        <v>643</v>
      </c>
      <c r="P4" s="229" t="s">
        <v>875</v>
      </c>
      <c r="Q4" s="233" t="s">
        <v>650</v>
      </c>
      <c r="R4" s="229" t="s">
        <v>673</v>
      </c>
      <c r="S4" s="233" t="s">
        <v>644</v>
      </c>
      <c r="T4" s="229" t="s">
        <v>644</v>
      </c>
      <c r="U4" s="229" t="s">
        <v>662</v>
      </c>
      <c r="W4" s="298" t="s">
        <v>1053</v>
      </c>
      <c r="X4" s="233" t="s">
        <v>463</v>
      </c>
      <c r="Y4" s="239" t="s">
        <v>470</v>
      </c>
      <c r="Z4" s="239" t="s">
        <v>479</v>
      </c>
      <c r="AA4" s="239" t="s">
        <v>479</v>
      </c>
      <c r="AB4" s="242" t="s">
        <v>479</v>
      </c>
      <c r="AC4" s="239" t="s">
        <v>479</v>
      </c>
      <c r="AD4" s="234" t="s">
        <v>467</v>
      </c>
      <c r="AE4" s="248" t="s">
        <v>480</v>
      </c>
      <c r="AF4" s="245" t="s">
        <v>676</v>
      </c>
      <c r="AG4" s="285" t="s">
        <v>481</v>
      </c>
      <c r="AH4" s="338" t="s">
        <v>979</v>
      </c>
    </row>
    <row r="5" spans="1:35" ht="20.25" thickBot="1" x14ac:dyDescent="0.45">
      <c r="A5" s="52"/>
      <c r="B5" s="53"/>
      <c r="C5" s="42" t="s">
        <v>134</v>
      </c>
      <c r="G5" s="44" t="s">
        <v>138</v>
      </c>
      <c r="H5" s="45" t="s">
        <v>139</v>
      </c>
      <c r="I5" s="46" t="s">
        <v>437</v>
      </c>
      <c r="J5" s="56"/>
      <c r="L5" s="120" t="s">
        <v>983</v>
      </c>
      <c r="M5" s="229" t="s">
        <v>669</v>
      </c>
      <c r="N5" s="70"/>
      <c r="O5" s="229" t="s">
        <v>644</v>
      </c>
      <c r="P5" s="230" t="s">
        <v>648</v>
      </c>
      <c r="Q5" s="234" t="s">
        <v>649</v>
      </c>
      <c r="R5" s="229" t="s">
        <v>651</v>
      </c>
      <c r="S5" s="233" t="s">
        <v>876</v>
      </c>
      <c r="T5" s="229" t="s">
        <v>658</v>
      </c>
      <c r="U5" s="230" t="s">
        <v>663</v>
      </c>
      <c r="W5" s="120" t="s">
        <v>465</v>
      </c>
      <c r="X5" s="233" t="s">
        <v>483</v>
      </c>
      <c r="Y5" s="239" t="s">
        <v>476</v>
      </c>
      <c r="Z5" s="239" t="s">
        <v>484</v>
      </c>
      <c r="AA5" s="239" t="s">
        <v>484</v>
      </c>
      <c r="AB5" s="242" t="s">
        <v>484</v>
      </c>
      <c r="AC5" s="239" t="s">
        <v>484</v>
      </c>
      <c r="AD5" s="70"/>
      <c r="AE5" s="249" t="s">
        <v>485</v>
      </c>
      <c r="AF5" s="245" t="s">
        <v>677</v>
      </c>
      <c r="AG5" s="285" t="s">
        <v>486</v>
      </c>
      <c r="AH5" s="338" t="s">
        <v>980</v>
      </c>
    </row>
    <row r="6" spans="1:35" ht="20.25" thickBot="1" x14ac:dyDescent="0.45">
      <c r="A6" s="52"/>
      <c r="B6" s="53"/>
      <c r="C6" s="42" t="s">
        <v>137</v>
      </c>
      <c r="G6" s="44" t="s">
        <v>141</v>
      </c>
      <c r="H6" s="45" t="s">
        <v>142</v>
      </c>
      <c r="I6" s="46" t="s">
        <v>438</v>
      </c>
      <c r="J6" s="56"/>
      <c r="L6" s="120" t="s">
        <v>984</v>
      </c>
      <c r="M6" s="229" t="s">
        <v>454</v>
      </c>
      <c r="N6" s="70"/>
      <c r="O6" s="229" t="s">
        <v>645</v>
      </c>
      <c r="Q6" s="70"/>
      <c r="R6" s="229" t="s">
        <v>652</v>
      </c>
      <c r="S6" s="233" t="s">
        <v>656</v>
      </c>
      <c r="T6" s="229" t="s">
        <v>656</v>
      </c>
      <c r="W6" s="120" t="s">
        <v>482</v>
      </c>
      <c r="X6" s="234" t="s">
        <v>512</v>
      </c>
      <c r="Y6" s="239" t="s">
        <v>479</v>
      </c>
      <c r="Z6" s="239" t="s">
        <v>488</v>
      </c>
      <c r="AA6" s="239" t="s">
        <v>488</v>
      </c>
      <c r="AB6" s="242" t="s">
        <v>488</v>
      </c>
      <c r="AC6" s="239" t="s">
        <v>492</v>
      </c>
      <c r="AD6" s="70"/>
      <c r="AE6" s="250"/>
      <c r="AF6" s="245" t="s">
        <v>678</v>
      </c>
      <c r="AG6" s="251" t="s">
        <v>489</v>
      </c>
      <c r="AH6" s="339" t="s">
        <v>981</v>
      </c>
    </row>
    <row r="7" spans="1:35" ht="20.25" thickBot="1" x14ac:dyDescent="0.45">
      <c r="A7" s="150" t="s">
        <v>751</v>
      </c>
      <c r="B7" s="53"/>
      <c r="C7" s="42" t="s">
        <v>140</v>
      </c>
      <c r="G7" s="44" t="s">
        <v>511</v>
      </c>
      <c r="H7" s="45" t="s">
        <v>144</v>
      </c>
      <c r="I7" s="46" t="s">
        <v>439</v>
      </c>
      <c r="J7" s="56"/>
      <c r="L7" s="120" t="s">
        <v>985</v>
      </c>
      <c r="M7" s="229" t="s">
        <v>455</v>
      </c>
      <c r="N7" s="70"/>
      <c r="O7" s="229" t="s">
        <v>646</v>
      </c>
      <c r="P7" s="70"/>
      <c r="R7" s="230" t="s">
        <v>653</v>
      </c>
      <c r="S7" s="234" t="s">
        <v>657</v>
      </c>
      <c r="T7" s="230" t="s">
        <v>659</v>
      </c>
      <c r="U7" s="70"/>
      <c r="W7" s="120" t="s">
        <v>487</v>
      </c>
      <c r="X7" s="70"/>
      <c r="Y7" s="239" t="s">
        <v>484</v>
      </c>
      <c r="Z7" s="239" t="s">
        <v>491</v>
      </c>
      <c r="AA7" s="239" t="s">
        <v>491</v>
      </c>
      <c r="AB7" s="242" t="s">
        <v>491</v>
      </c>
      <c r="AC7" s="239" t="s">
        <v>488</v>
      </c>
      <c r="AD7" s="70"/>
      <c r="AE7" s="70"/>
      <c r="AF7" s="245" t="s">
        <v>679</v>
      </c>
      <c r="AG7" s="251" t="s">
        <v>493</v>
      </c>
    </row>
    <row r="8" spans="1:35" ht="20.25" thickBot="1" x14ac:dyDescent="0.45">
      <c r="A8" s="225">
        <v>46433</v>
      </c>
      <c r="B8" s="53"/>
      <c r="C8" s="42" t="s">
        <v>143</v>
      </c>
      <c r="G8" s="44" t="s">
        <v>668</v>
      </c>
      <c r="H8" s="45" t="s">
        <v>147</v>
      </c>
      <c r="I8" s="46" t="s">
        <v>440</v>
      </c>
      <c r="J8" s="56"/>
      <c r="L8" s="120" t="s">
        <v>986</v>
      </c>
      <c r="M8" s="230" t="s">
        <v>456</v>
      </c>
      <c r="N8" s="70"/>
      <c r="O8" s="230" t="s">
        <v>647</v>
      </c>
      <c r="Q8" s="70"/>
      <c r="S8" s="70"/>
      <c r="W8" s="119" t="s">
        <v>490</v>
      </c>
      <c r="X8" s="70"/>
      <c r="Y8" s="239" t="s">
        <v>488</v>
      </c>
      <c r="Z8" s="239" t="s">
        <v>495</v>
      </c>
      <c r="AA8" s="239" t="s">
        <v>495</v>
      </c>
      <c r="AB8" s="242" t="s">
        <v>495</v>
      </c>
      <c r="AC8" s="239" t="s">
        <v>491</v>
      </c>
      <c r="AD8" s="70"/>
      <c r="AE8" s="70"/>
      <c r="AF8" s="245" t="s">
        <v>680</v>
      </c>
      <c r="AG8" s="251" t="s">
        <v>496</v>
      </c>
    </row>
    <row r="9" spans="1:35" ht="20.25" thickBot="1" x14ac:dyDescent="0.45">
      <c r="A9" s="52"/>
      <c r="B9" s="53"/>
      <c r="C9" s="42" t="s">
        <v>145</v>
      </c>
      <c r="G9" s="44" t="s">
        <v>146</v>
      </c>
      <c r="H9" s="45" t="s">
        <v>150</v>
      </c>
      <c r="I9" s="47" t="s">
        <v>441</v>
      </c>
      <c r="J9" s="56"/>
      <c r="L9" s="70"/>
      <c r="M9" s="70"/>
      <c r="N9" s="70"/>
      <c r="O9" s="70"/>
      <c r="P9" s="70"/>
      <c r="Q9" s="70"/>
      <c r="U9" s="70"/>
      <c r="W9" s="119" t="s">
        <v>494</v>
      </c>
      <c r="X9" s="70"/>
      <c r="Y9" s="239" t="s">
        <v>491</v>
      </c>
      <c r="Z9" s="240" t="s">
        <v>498</v>
      </c>
      <c r="AA9" s="240" t="s">
        <v>498</v>
      </c>
      <c r="AB9" s="243" t="s">
        <v>498</v>
      </c>
      <c r="AC9" s="239" t="s">
        <v>495</v>
      </c>
      <c r="AD9" s="70"/>
      <c r="AE9" s="70"/>
      <c r="AF9" s="245" t="s">
        <v>681</v>
      </c>
      <c r="AG9" s="252" t="s">
        <v>499</v>
      </c>
    </row>
    <row r="10" spans="1:35" ht="20.25" thickBot="1" x14ac:dyDescent="0.45">
      <c r="A10" s="52"/>
      <c r="B10" s="53"/>
      <c r="C10" s="42" t="s">
        <v>148</v>
      </c>
      <c r="G10" s="121" t="s">
        <v>149</v>
      </c>
      <c r="H10" s="54"/>
      <c r="I10" s="47" t="s">
        <v>442</v>
      </c>
      <c r="J10" s="56"/>
      <c r="L10" s="70"/>
      <c r="M10" s="70"/>
      <c r="N10" s="70"/>
      <c r="P10" s="70"/>
      <c r="Q10" s="70"/>
      <c r="S10" s="70"/>
      <c r="T10" s="70"/>
      <c r="U10" s="70"/>
      <c r="W10" s="119" t="s">
        <v>497</v>
      </c>
      <c r="X10" s="70"/>
      <c r="Y10" s="239" t="s">
        <v>495</v>
      </c>
      <c r="Z10" s="70"/>
      <c r="AA10" s="70"/>
      <c r="AB10" s="70"/>
      <c r="AC10" s="239" t="s">
        <v>502</v>
      </c>
      <c r="AD10" s="70"/>
      <c r="AE10" s="70"/>
      <c r="AF10" s="245" t="s">
        <v>682</v>
      </c>
      <c r="AG10" s="70"/>
    </row>
    <row r="11" spans="1:35" ht="20.25" thickBot="1" x14ac:dyDescent="0.45">
      <c r="A11" s="219" t="s">
        <v>870</v>
      </c>
      <c r="B11" s="310" t="s">
        <v>1074</v>
      </c>
      <c r="C11" s="42" t="s">
        <v>152</v>
      </c>
      <c r="G11" s="51"/>
      <c r="H11" s="55"/>
      <c r="I11" s="47" t="s">
        <v>443</v>
      </c>
      <c r="J11" s="56"/>
      <c r="L11" s="1429" t="s">
        <v>617</v>
      </c>
      <c r="M11" s="1429"/>
      <c r="N11" s="70"/>
      <c r="O11" s="70"/>
      <c r="P11" s="70"/>
      <c r="Q11" s="70"/>
      <c r="R11" s="70"/>
      <c r="U11" s="70"/>
      <c r="W11" s="119" t="s">
        <v>639</v>
      </c>
      <c r="X11" s="70"/>
      <c r="Y11" s="240" t="s">
        <v>498</v>
      </c>
      <c r="Z11" s="70"/>
      <c r="AA11" s="70"/>
      <c r="AB11" s="70"/>
      <c r="AC11" s="239" t="s">
        <v>498</v>
      </c>
      <c r="AD11" s="70"/>
      <c r="AE11" s="70"/>
      <c r="AF11" s="245" t="s">
        <v>683</v>
      </c>
      <c r="AG11" s="70"/>
    </row>
    <row r="12" spans="1:35" ht="20.25" thickBot="1" x14ac:dyDescent="0.45">
      <c r="A12" s="309">
        <v>45658</v>
      </c>
      <c r="B12" s="223"/>
      <c r="C12" s="42" t="s">
        <v>153</v>
      </c>
      <c r="H12" s="55"/>
      <c r="I12" s="47" t="s">
        <v>444</v>
      </c>
      <c r="J12" s="56"/>
      <c r="L12" s="135" t="s">
        <v>615</v>
      </c>
      <c r="M12" s="135" t="s">
        <v>618</v>
      </c>
      <c r="N12" s="70"/>
      <c r="P12" s="70"/>
      <c r="Q12" s="70"/>
      <c r="R12" s="70"/>
      <c r="S12" s="70"/>
      <c r="T12" s="70"/>
      <c r="U12" s="70"/>
      <c r="W12" s="119" t="s">
        <v>500</v>
      </c>
      <c r="X12" s="70"/>
      <c r="Y12" s="70"/>
      <c r="Z12" s="70"/>
      <c r="AA12" s="70"/>
      <c r="AB12" s="70"/>
      <c r="AC12" s="240" t="s">
        <v>505</v>
      </c>
      <c r="AD12" s="70"/>
      <c r="AE12" s="70"/>
      <c r="AF12" s="245" t="s">
        <v>684</v>
      </c>
      <c r="AG12" s="70"/>
      <c r="AI12" s="299"/>
    </row>
    <row r="13" spans="1:35" x14ac:dyDescent="0.4">
      <c r="A13" s="220">
        <f>DATE(YEAR(A12)-YEAR(1),,)</f>
        <v>45626</v>
      </c>
      <c r="B13" s="53"/>
      <c r="C13" s="42" t="s">
        <v>154</v>
      </c>
      <c r="H13" s="55"/>
      <c r="I13" s="47" t="s">
        <v>445</v>
      </c>
      <c r="J13" s="56"/>
      <c r="L13" s="135" t="s">
        <v>616</v>
      </c>
      <c r="M13" s="135" t="s">
        <v>733</v>
      </c>
      <c r="N13" s="70"/>
      <c r="O13" s="70"/>
      <c r="P13" s="70"/>
      <c r="Q13" s="70"/>
      <c r="R13" s="70"/>
      <c r="S13" s="70"/>
      <c r="T13" s="70"/>
      <c r="U13" s="70"/>
      <c r="W13" s="119" t="s">
        <v>501</v>
      </c>
      <c r="X13" s="70"/>
      <c r="Y13" s="70"/>
      <c r="Z13" s="70"/>
      <c r="AA13" s="70"/>
      <c r="AB13" s="70"/>
      <c r="AC13" s="70"/>
      <c r="AD13" s="70"/>
      <c r="AE13" s="70"/>
      <c r="AF13" s="245" t="s">
        <v>685</v>
      </c>
      <c r="AG13" s="70"/>
    </row>
    <row r="14" spans="1:35" x14ac:dyDescent="0.4">
      <c r="A14" s="220">
        <f>DATE(YEAR(A13)-YEAR(1),,)</f>
        <v>45260</v>
      </c>
      <c r="B14" s="53"/>
      <c r="C14" s="42" t="s">
        <v>155</v>
      </c>
      <c r="H14" s="55"/>
      <c r="I14" s="47" t="s">
        <v>446</v>
      </c>
      <c r="J14" s="56"/>
      <c r="L14" s="300" t="s">
        <v>1019</v>
      </c>
      <c r="M14" s="135" t="s">
        <v>732</v>
      </c>
      <c r="N14" s="70"/>
      <c r="P14" s="70"/>
      <c r="Q14" s="70"/>
      <c r="R14" s="70"/>
      <c r="S14" s="70"/>
      <c r="T14" s="70"/>
      <c r="U14" s="70"/>
      <c r="W14" s="119" t="s">
        <v>503</v>
      </c>
      <c r="X14" s="70"/>
      <c r="Y14" s="70"/>
      <c r="Z14" s="70"/>
      <c r="AA14" s="70"/>
      <c r="AB14" s="70"/>
      <c r="AC14" s="70"/>
      <c r="AD14" s="70"/>
      <c r="AE14" s="70"/>
      <c r="AF14" s="245" t="s">
        <v>686</v>
      </c>
      <c r="AG14" s="70"/>
    </row>
    <row r="15" spans="1:35" ht="20.25" thickBot="1" x14ac:dyDescent="0.45">
      <c r="A15" s="221">
        <f>DATE(YEAR(A14)-YEAR(1),,)</f>
        <v>44895</v>
      </c>
      <c r="B15" s="53"/>
      <c r="C15" s="42" t="s">
        <v>156</v>
      </c>
      <c r="H15" s="55"/>
      <c r="I15" s="47" t="s">
        <v>447</v>
      </c>
      <c r="J15" s="56"/>
      <c r="L15" s="301" t="s">
        <v>1020</v>
      </c>
      <c r="M15" s="135" t="s">
        <v>733</v>
      </c>
      <c r="N15" s="70"/>
      <c r="O15" s="70"/>
      <c r="P15" s="70"/>
      <c r="Q15" s="70"/>
      <c r="R15" s="70"/>
      <c r="S15" s="70"/>
      <c r="T15" s="70"/>
      <c r="U15" s="70"/>
      <c r="W15" s="119" t="s">
        <v>504</v>
      </c>
      <c r="X15" s="70"/>
      <c r="Y15" s="70"/>
      <c r="Z15" s="70"/>
      <c r="AA15" s="70"/>
      <c r="AB15" s="70"/>
      <c r="AD15" s="70"/>
      <c r="AE15" s="70"/>
      <c r="AF15" s="245" t="s">
        <v>687</v>
      </c>
      <c r="AG15" s="70"/>
    </row>
    <row r="16" spans="1:35" x14ac:dyDescent="0.4">
      <c r="A16" s="53"/>
      <c r="B16" s="53"/>
      <c r="C16" s="42" t="s">
        <v>157</v>
      </c>
      <c r="H16" s="55"/>
      <c r="I16" s="47" t="s">
        <v>448</v>
      </c>
      <c r="J16" s="56"/>
      <c r="L16" s="135" t="s">
        <v>490</v>
      </c>
      <c r="M16" s="135" t="s">
        <v>780</v>
      </c>
      <c r="W16" s="119" t="s">
        <v>506</v>
      </c>
      <c r="X16" s="70"/>
      <c r="Y16" s="70"/>
      <c r="Z16" s="70"/>
      <c r="AA16" s="70"/>
      <c r="AB16" s="70"/>
      <c r="AC16" s="70"/>
      <c r="AD16" s="70"/>
      <c r="AE16" s="70"/>
      <c r="AF16" s="245" t="s">
        <v>688</v>
      </c>
      <c r="AG16" s="70"/>
    </row>
    <row r="17" spans="1:33" ht="20.25" thickBot="1" x14ac:dyDescent="0.45">
      <c r="B17" s="53"/>
      <c r="C17" s="42" t="s">
        <v>158</v>
      </c>
      <c r="H17" s="55"/>
      <c r="I17" s="47" t="s">
        <v>449</v>
      </c>
      <c r="J17" s="56"/>
      <c r="L17" s="135" t="s">
        <v>503</v>
      </c>
      <c r="M17" s="135" t="s">
        <v>780</v>
      </c>
      <c r="W17" s="296" t="s">
        <v>507</v>
      </c>
      <c r="X17" s="70"/>
      <c r="Y17" s="70"/>
      <c r="Z17" s="70"/>
      <c r="AA17" s="70"/>
      <c r="AB17" s="70"/>
      <c r="AC17" s="70"/>
      <c r="AD17" s="70"/>
      <c r="AE17" s="70"/>
      <c r="AF17" s="245" t="s">
        <v>689</v>
      </c>
      <c r="AG17" s="70"/>
    </row>
    <row r="18" spans="1:33" x14ac:dyDescent="0.4">
      <c r="A18" s="219" t="s">
        <v>959</v>
      </c>
      <c r="B18" s="53"/>
      <c r="C18" s="42" t="s">
        <v>159</v>
      </c>
      <c r="H18" s="55"/>
      <c r="I18" s="47" t="s">
        <v>1070</v>
      </c>
      <c r="J18" s="56"/>
      <c r="L18" s="135" t="s">
        <v>777</v>
      </c>
      <c r="M18" s="135" t="s">
        <v>779</v>
      </c>
      <c r="W18" s="297" t="s">
        <v>1040</v>
      </c>
      <c r="X18" s="70"/>
      <c r="Y18" s="70"/>
      <c r="Z18" s="70"/>
      <c r="AA18" s="70"/>
      <c r="AB18" s="70"/>
      <c r="AC18" s="70"/>
      <c r="AD18" s="70"/>
      <c r="AE18" s="70"/>
      <c r="AF18" s="245" t="s">
        <v>690</v>
      </c>
      <c r="AG18" s="70"/>
    </row>
    <row r="19" spans="1:33" ht="20.25" thickBot="1" x14ac:dyDescent="0.45">
      <c r="A19" s="226" t="s">
        <v>960</v>
      </c>
      <c r="B19" s="53"/>
      <c r="C19" s="42" t="s">
        <v>160</v>
      </c>
      <c r="H19" s="55"/>
      <c r="I19" s="60" t="s">
        <v>450</v>
      </c>
      <c r="J19" s="56"/>
      <c r="L19" s="291" t="s">
        <v>778</v>
      </c>
      <c r="M19" s="291" t="s">
        <v>780</v>
      </c>
      <c r="W19" s="297" t="s">
        <v>1041</v>
      </c>
      <c r="X19" s="70"/>
      <c r="Y19" s="70"/>
      <c r="Z19" s="70"/>
      <c r="AA19" s="70"/>
      <c r="AB19" s="70"/>
      <c r="AC19" s="70"/>
      <c r="AD19" s="70"/>
      <c r="AE19" s="70"/>
      <c r="AF19" s="245" t="s">
        <v>691</v>
      </c>
      <c r="AG19" s="70"/>
    </row>
    <row r="20" spans="1:33" ht="20.25" thickBot="1" x14ac:dyDescent="0.45">
      <c r="A20" s="279" t="s">
        <v>961</v>
      </c>
      <c r="B20" s="59"/>
      <c r="C20" s="42" t="s">
        <v>161</v>
      </c>
      <c r="I20" s="51"/>
      <c r="J20" s="71"/>
      <c r="L20" s="292" t="s">
        <v>1014</v>
      </c>
      <c r="M20" s="291" t="s">
        <v>780</v>
      </c>
      <c r="W20" s="297" t="s">
        <v>1016</v>
      </c>
      <c r="X20" s="70"/>
      <c r="Y20" s="70"/>
      <c r="Z20" s="70"/>
      <c r="AA20" s="70"/>
      <c r="AB20" s="70"/>
      <c r="AC20" s="70"/>
      <c r="AD20" s="70"/>
      <c r="AE20" s="70"/>
      <c r="AF20" s="245" t="s">
        <v>692</v>
      </c>
      <c r="AG20" s="70"/>
    </row>
    <row r="21" spans="1:33" x14ac:dyDescent="0.4">
      <c r="B21" s="59"/>
      <c r="C21" s="42" t="s">
        <v>162</v>
      </c>
      <c r="F21" s="156"/>
      <c r="G21" s="157"/>
      <c r="H21" s="157"/>
      <c r="I21" s="157"/>
      <c r="J21" s="157"/>
      <c r="L21" s="292" t="s">
        <v>1015</v>
      </c>
      <c r="M21" s="293" t="s">
        <v>1021</v>
      </c>
      <c r="W21" s="297" t="s">
        <v>1043</v>
      </c>
      <c r="X21" s="70"/>
      <c r="Y21" s="70"/>
      <c r="Z21" s="70"/>
      <c r="AA21" s="70"/>
      <c r="AB21" s="70"/>
      <c r="AC21" s="70"/>
      <c r="AD21" s="70"/>
      <c r="AE21" s="70"/>
      <c r="AF21" s="245" t="s">
        <v>693</v>
      </c>
      <c r="AG21" s="70"/>
    </row>
    <row r="22" spans="1:33" x14ac:dyDescent="0.4">
      <c r="A22" s="58"/>
      <c r="B22" s="59"/>
      <c r="C22" s="42" t="s">
        <v>163</v>
      </c>
      <c r="F22" s="157"/>
      <c r="G22" s="156"/>
      <c r="H22" s="156"/>
      <c r="I22" s="156"/>
      <c r="J22" s="156"/>
      <c r="L22" s="292" t="s">
        <v>1016</v>
      </c>
      <c r="M22" s="293" t="s">
        <v>779</v>
      </c>
      <c r="W22" s="297" t="s">
        <v>1042</v>
      </c>
      <c r="X22" s="70"/>
      <c r="Y22" s="70"/>
      <c r="Z22" s="70"/>
      <c r="AA22" s="70"/>
      <c r="AB22" s="70"/>
      <c r="AC22" s="70"/>
      <c r="AD22" s="70"/>
      <c r="AE22" s="70"/>
      <c r="AF22" s="245" t="s">
        <v>694</v>
      </c>
      <c r="AG22" s="70"/>
    </row>
    <row r="23" spans="1:33" x14ac:dyDescent="0.4">
      <c r="A23" s="58"/>
      <c r="B23" s="59"/>
      <c r="C23" s="42" t="s">
        <v>164</v>
      </c>
      <c r="F23" s="157"/>
      <c r="G23" s="156"/>
      <c r="H23" s="156"/>
      <c r="I23" s="156"/>
      <c r="J23" s="156"/>
      <c r="L23" s="292" t="s">
        <v>1017</v>
      </c>
      <c r="M23" s="293" t="s">
        <v>780</v>
      </c>
      <c r="W23" s="70"/>
      <c r="X23" s="70"/>
      <c r="Y23" s="70"/>
      <c r="Z23" s="70"/>
      <c r="AA23" s="70"/>
      <c r="AB23" s="70"/>
      <c r="AC23" s="70"/>
      <c r="AD23" s="70"/>
      <c r="AE23" s="70"/>
      <c r="AF23" s="245" t="s">
        <v>695</v>
      </c>
      <c r="AG23" s="70"/>
    </row>
    <row r="24" spans="1:33" x14ac:dyDescent="0.4">
      <c r="A24" s="58"/>
      <c r="B24" s="59"/>
      <c r="C24" s="42" t="s">
        <v>165</v>
      </c>
      <c r="F24" s="157"/>
      <c r="G24" s="156"/>
      <c r="H24" s="156"/>
      <c r="I24" s="156"/>
      <c r="J24" s="156"/>
      <c r="L24" s="294"/>
      <c r="M24" s="295"/>
      <c r="W24" s="70"/>
      <c r="X24" s="70"/>
      <c r="Y24" s="70"/>
      <c r="Z24" s="70"/>
      <c r="AA24" s="70"/>
      <c r="AB24" s="70"/>
      <c r="AC24" s="70"/>
      <c r="AD24" s="70"/>
      <c r="AE24" s="70"/>
      <c r="AF24" s="245" t="s">
        <v>696</v>
      </c>
      <c r="AG24" s="70"/>
    </row>
    <row r="25" spans="1:33" x14ac:dyDescent="0.4">
      <c r="A25" s="58"/>
      <c r="B25" s="59"/>
      <c r="C25" s="42" t="s">
        <v>166</v>
      </c>
      <c r="L25" s="276"/>
      <c r="W25" s="70"/>
      <c r="X25" s="70"/>
      <c r="Y25" s="70"/>
      <c r="Z25" s="70"/>
      <c r="AA25" s="70"/>
      <c r="AB25" s="70"/>
      <c r="AC25" s="70"/>
      <c r="AD25" s="70"/>
      <c r="AE25" s="70"/>
      <c r="AF25" s="245" t="s">
        <v>697</v>
      </c>
      <c r="AG25" s="70"/>
    </row>
    <row r="26" spans="1:33" x14ac:dyDescent="0.4">
      <c r="A26" s="58"/>
      <c r="B26" s="59"/>
      <c r="C26" s="42" t="s">
        <v>167</v>
      </c>
      <c r="W26" s="70"/>
      <c r="X26" s="70"/>
      <c r="Y26" s="70"/>
      <c r="Z26" s="70"/>
      <c r="AA26" s="70"/>
      <c r="AB26" s="70"/>
      <c r="AC26" s="70"/>
      <c r="AD26" s="70"/>
      <c r="AE26" s="70"/>
      <c r="AF26" s="245" t="s">
        <v>698</v>
      </c>
      <c r="AG26" s="70"/>
    </row>
    <row r="27" spans="1:33" x14ac:dyDescent="0.4">
      <c r="A27" s="58"/>
      <c r="B27" s="59"/>
      <c r="C27" s="42" t="s">
        <v>168</v>
      </c>
      <c r="W27" s="70"/>
      <c r="X27" s="70"/>
      <c r="Y27" s="70"/>
      <c r="Z27" s="70"/>
      <c r="AA27" s="70"/>
      <c r="AB27" s="70"/>
      <c r="AC27" s="70"/>
      <c r="AD27" s="70"/>
      <c r="AE27" s="70"/>
      <c r="AF27" s="245" t="s">
        <v>699</v>
      </c>
      <c r="AG27" s="70"/>
    </row>
    <row r="28" spans="1:33" x14ac:dyDescent="0.4">
      <c r="A28" s="58"/>
      <c r="B28" s="59"/>
      <c r="C28" s="42" t="s">
        <v>169</v>
      </c>
      <c r="W28" s="70"/>
      <c r="X28" s="70"/>
      <c r="Y28" s="70"/>
      <c r="Z28" s="70"/>
      <c r="AA28" s="70"/>
      <c r="AB28" s="70"/>
      <c r="AC28" s="70"/>
      <c r="AD28" s="70"/>
      <c r="AE28" s="70"/>
      <c r="AF28" s="245" t="s">
        <v>700</v>
      </c>
      <c r="AG28" s="70"/>
    </row>
    <row r="29" spans="1:33" x14ac:dyDescent="0.4">
      <c r="A29" s="58"/>
      <c r="B29" s="59"/>
      <c r="C29" s="42" t="s">
        <v>170</v>
      </c>
      <c r="W29" s="70"/>
      <c r="X29" s="70"/>
      <c r="Y29" s="70"/>
      <c r="Z29" s="70"/>
      <c r="AA29" s="70"/>
      <c r="AB29" s="70"/>
      <c r="AC29" s="70"/>
      <c r="AD29" s="70"/>
      <c r="AE29" s="70"/>
      <c r="AF29" s="245" t="s">
        <v>701</v>
      </c>
      <c r="AG29" s="70"/>
    </row>
    <row r="30" spans="1:33" x14ac:dyDescent="0.4">
      <c r="A30" s="58"/>
      <c r="B30" s="59"/>
      <c r="C30" s="42" t="s">
        <v>171</v>
      </c>
      <c r="W30" s="70"/>
      <c r="X30" s="70"/>
      <c r="Y30" s="70"/>
      <c r="Z30" s="70"/>
      <c r="AA30" s="70"/>
      <c r="AB30" s="70"/>
      <c r="AC30" s="70"/>
      <c r="AD30" s="70"/>
      <c r="AE30" s="70"/>
      <c r="AF30" s="245" t="s">
        <v>739</v>
      </c>
      <c r="AG30" s="70"/>
    </row>
    <row r="31" spans="1:33" x14ac:dyDescent="0.4">
      <c r="A31" s="58"/>
      <c r="B31" s="59"/>
      <c r="C31" s="42" t="s">
        <v>172</v>
      </c>
      <c r="W31" s="70"/>
      <c r="X31" s="70"/>
      <c r="Y31" s="70"/>
      <c r="Z31" s="70"/>
      <c r="AA31" s="70"/>
      <c r="AB31" s="70"/>
      <c r="AC31" s="70"/>
      <c r="AD31" s="70"/>
      <c r="AE31" s="70"/>
      <c r="AF31" s="245" t="s">
        <v>740</v>
      </c>
      <c r="AG31" s="70"/>
    </row>
    <row r="32" spans="1:33" x14ac:dyDescent="0.4">
      <c r="A32" s="58"/>
      <c r="B32" s="59"/>
      <c r="C32" s="42" t="s">
        <v>173</v>
      </c>
      <c r="W32" s="70"/>
      <c r="X32" s="70"/>
      <c r="Y32" s="70"/>
      <c r="Z32" s="70"/>
      <c r="AA32" s="70"/>
      <c r="AB32" s="70"/>
      <c r="AC32" s="70"/>
      <c r="AD32" s="70"/>
      <c r="AE32" s="70"/>
      <c r="AF32" s="245" t="s">
        <v>741</v>
      </c>
      <c r="AG32" s="70"/>
    </row>
    <row r="33" spans="1:33" x14ac:dyDescent="0.4">
      <c r="A33" s="58"/>
      <c r="B33" s="59"/>
      <c r="C33" s="42" t="s">
        <v>174</v>
      </c>
      <c r="W33" s="70"/>
      <c r="X33" s="70"/>
      <c r="Y33" s="70"/>
      <c r="Z33" s="70"/>
      <c r="AA33" s="70"/>
      <c r="AB33" s="70"/>
      <c r="AC33" s="70"/>
      <c r="AD33" s="70"/>
      <c r="AE33" s="70"/>
      <c r="AF33" s="245" t="s">
        <v>742</v>
      </c>
      <c r="AG33" s="70"/>
    </row>
    <row r="34" spans="1:33" x14ac:dyDescent="0.4">
      <c r="A34" s="58"/>
      <c r="B34" s="59"/>
      <c r="C34" s="42" t="s">
        <v>175</v>
      </c>
      <c r="W34" s="70"/>
      <c r="X34" s="70"/>
      <c r="Y34" s="70"/>
      <c r="Z34" s="70"/>
      <c r="AA34" s="70"/>
      <c r="AB34" s="70"/>
      <c r="AC34" s="70"/>
      <c r="AD34" s="70"/>
      <c r="AE34" s="70"/>
      <c r="AF34" s="245" t="s">
        <v>702</v>
      </c>
      <c r="AG34" s="70"/>
    </row>
    <row r="35" spans="1:33" x14ac:dyDescent="0.4">
      <c r="A35" s="58"/>
      <c r="B35" s="59"/>
      <c r="C35" s="42" t="s">
        <v>176</v>
      </c>
      <c r="W35" s="70"/>
      <c r="X35" s="70"/>
      <c r="Y35" s="70"/>
      <c r="Z35" s="70"/>
      <c r="AA35" s="70"/>
      <c r="AB35" s="70"/>
      <c r="AC35" s="70"/>
      <c r="AD35" s="70"/>
      <c r="AE35" s="70"/>
      <c r="AF35" s="245" t="s">
        <v>703</v>
      </c>
      <c r="AG35" s="70"/>
    </row>
    <row r="36" spans="1:33" x14ac:dyDescent="0.4">
      <c r="A36" s="58"/>
      <c r="B36" s="59"/>
      <c r="C36" s="42" t="s">
        <v>177</v>
      </c>
      <c r="W36" s="70"/>
      <c r="X36" s="70"/>
      <c r="Y36" s="70"/>
      <c r="Z36" s="70"/>
      <c r="AA36" s="70"/>
      <c r="AB36" s="70"/>
      <c r="AC36" s="70"/>
      <c r="AD36" s="70"/>
      <c r="AE36" s="70"/>
      <c r="AF36" s="245" t="s">
        <v>704</v>
      </c>
      <c r="AG36" s="70"/>
    </row>
    <row r="37" spans="1:33" x14ac:dyDescent="0.4">
      <c r="A37" s="58"/>
      <c r="B37" s="59"/>
      <c r="C37" s="42" t="s">
        <v>178</v>
      </c>
      <c r="W37" s="70"/>
      <c r="X37" s="70"/>
      <c r="Y37" s="70"/>
      <c r="Z37" s="70"/>
      <c r="AA37" s="70"/>
      <c r="AB37" s="70"/>
      <c r="AC37" s="70"/>
      <c r="AD37" s="70"/>
      <c r="AE37" s="70"/>
      <c r="AF37" s="245" t="s">
        <v>705</v>
      </c>
      <c r="AG37" s="70"/>
    </row>
    <row r="38" spans="1:33" x14ac:dyDescent="0.4">
      <c r="A38" s="58"/>
      <c r="B38" s="59"/>
      <c r="C38" s="42" t="s">
        <v>179</v>
      </c>
      <c r="W38" s="70"/>
      <c r="X38" s="70"/>
      <c r="Y38" s="70"/>
      <c r="Z38" s="70"/>
      <c r="AA38" s="70"/>
      <c r="AB38" s="70"/>
      <c r="AC38" s="70"/>
      <c r="AD38" s="70"/>
      <c r="AE38" s="70"/>
      <c r="AF38" s="245" t="s">
        <v>706</v>
      </c>
      <c r="AG38" s="70"/>
    </row>
    <row r="39" spans="1:33" x14ac:dyDescent="0.4">
      <c r="A39" s="58"/>
      <c r="B39" s="59"/>
      <c r="C39" s="42" t="s">
        <v>180</v>
      </c>
      <c r="W39" s="70"/>
      <c r="X39" s="70"/>
      <c r="Y39" s="70"/>
      <c r="Z39" s="70"/>
      <c r="AA39" s="70"/>
      <c r="AB39" s="70"/>
      <c r="AC39" s="70"/>
      <c r="AD39" s="70"/>
      <c r="AE39" s="70"/>
      <c r="AF39" s="245" t="s">
        <v>707</v>
      </c>
      <c r="AG39" s="70"/>
    </row>
    <row r="40" spans="1:33" x14ac:dyDescent="0.4">
      <c r="A40" s="58"/>
      <c r="B40" s="59"/>
      <c r="C40" s="42" t="s">
        <v>181</v>
      </c>
      <c r="W40" s="70"/>
      <c r="X40" s="70"/>
      <c r="Y40" s="70"/>
      <c r="Z40" s="70"/>
      <c r="AA40" s="70"/>
      <c r="AB40" s="70"/>
      <c r="AC40" s="70"/>
      <c r="AD40" s="70"/>
      <c r="AE40" s="70"/>
      <c r="AF40" s="245" t="s">
        <v>708</v>
      </c>
      <c r="AG40" s="70"/>
    </row>
    <row r="41" spans="1:33" x14ac:dyDescent="0.4">
      <c r="A41" s="58"/>
      <c r="B41" s="59"/>
      <c r="C41" s="42" t="s">
        <v>182</v>
      </c>
      <c r="W41" s="70"/>
      <c r="X41" s="70"/>
      <c r="Y41" s="70"/>
      <c r="Z41" s="70"/>
      <c r="AA41" s="70"/>
      <c r="AB41" s="70"/>
      <c r="AC41" s="70"/>
      <c r="AD41" s="70"/>
      <c r="AE41" s="70"/>
      <c r="AF41" s="245" t="s">
        <v>709</v>
      </c>
      <c r="AG41" s="70"/>
    </row>
    <row r="42" spans="1:33" x14ac:dyDescent="0.4">
      <c r="A42" s="58"/>
      <c r="B42" s="59"/>
      <c r="C42" s="42" t="s">
        <v>183</v>
      </c>
      <c r="W42" s="70"/>
      <c r="X42" s="70"/>
      <c r="Y42" s="70"/>
      <c r="Z42" s="70"/>
      <c r="AA42" s="70"/>
      <c r="AB42" s="70"/>
      <c r="AC42" s="70"/>
      <c r="AD42" s="70"/>
      <c r="AE42" s="70"/>
      <c r="AF42" s="245" t="s">
        <v>710</v>
      </c>
      <c r="AG42" s="70"/>
    </row>
    <row r="43" spans="1:33" x14ac:dyDescent="0.4">
      <c r="A43" s="58"/>
      <c r="B43" s="59"/>
      <c r="C43" s="42" t="s">
        <v>184</v>
      </c>
      <c r="W43" s="70"/>
      <c r="X43" s="70"/>
      <c r="Y43" s="70"/>
      <c r="Z43" s="70"/>
      <c r="AA43" s="70"/>
      <c r="AB43" s="70"/>
      <c r="AC43" s="70"/>
      <c r="AD43" s="70"/>
      <c r="AE43" s="70"/>
      <c r="AF43" s="245" t="s">
        <v>711</v>
      </c>
      <c r="AG43" s="70"/>
    </row>
    <row r="44" spans="1:33" x14ac:dyDescent="0.4">
      <c r="A44" s="58"/>
      <c r="B44" s="59"/>
      <c r="C44" s="42" t="s">
        <v>185</v>
      </c>
      <c r="W44" s="70"/>
      <c r="X44" s="70"/>
      <c r="Y44" s="70"/>
      <c r="Z44" s="70"/>
      <c r="AA44" s="70"/>
      <c r="AB44" s="70"/>
      <c r="AC44" s="70"/>
      <c r="AD44" s="70"/>
      <c r="AE44" s="70"/>
      <c r="AF44" s="245" t="s">
        <v>712</v>
      </c>
      <c r="AG44" s="70"/>
    </row>
    <row r="45" spans="1:33" x14ac:dyDescent="0.4">
      <c r="A45" s="58"/>
      <c r="B45" s="59"/>
      <c r="C45" s="42" t="s">
        <v>186</v>
      </c>
      <c r="W45" s="70"/>
      <c r="X45" s="70"/>
      <c r="Y45" s="70"/>
      <c r="Z45" s="70"/>
      <c r="AA45" s="70"/>
      <c r="AB45" s="70"/>
      <c r="AC45" s="70"/>
      <c r="AD45" s="70"/>
      <c r="AE45" s="70"/>
      <c r="AF45" s="245" t="s">
        <v>713</v>
      </c>
      <c r="AG45" s="70"/>
    </row>
    <row r="46" spans="1:33" x14ac:dyDescent="0.4">
      <c r="A46" s="58"/>
      <c r="B46" s="59"/>
      <c r="C46" s="42" t="s">
        <v>187</v>
      </c>
      <c r="W46" s="70"/>
      <c r="X46" s="70"/>
      <c r="Y46" s="70"/>
      <c r="Z46" s="70"/>
      <c r="AA46" s="70"/>
      <c r="AB46" s="70"/>
      <c r="AC46" s="70"/>
      <c r="AD46" s="70"/>
      <c r="AE46" s="70"/>
      <c r="AF46" s="245" t="s">
        <v>714</v>
      </c>
      <c r="AG46" s="70"/>
    </row>
    <row r="47" spans="1:33" x14ac:dyDescent="0.4">
      <c r="A47" s="58"/>
      <c r="B47" s="59"/>
      <c r="C47" s="42" t="s">
        <v>188</v>
      </c>
      <c r="W47" s="70"/>
      <c r="AF47" s="245" t="s">
        <v>715</v>
      </c>
    </row>
    <row r="48" spans="1:33" x14ac:dyDescent="0.4">
      <c r="A48" s="58"/>
      <c r="B48" s="59"/>
      <c r="C48" s="42" t="s">
        <v>189</v>
      </c>
      <c r="AF48" s="245" t="s">
        <v>716</v>
      </c>
    </row>
    <row r="49" spans="3:32" ht="20.25" thickBot="1" x14ac:dyDescent="0.45">
      <c r="C49" s="61" t="s">
        <v>190</v>
      </c>
      <c r="AF49" s="245" t="s">
        <v>717</v>
      </c>
    </row>
    <row r="50" spans="3:32" ht="20.25" thickBot="1" x14ac:dyDescent="0.45">
      <c r="AF50" s="246" t="s">
        <v>718</v>
      </c>
    </row>
  </sheetData>
  <sheetProtection algorithmName="SHA-512" hashValue="dlUk+0gnRlAYrNzjhmm+hSagHJqDmwIfXTTIWZ0EP5k7L0F/ydeIhSWLp6QG9n6/qodYfmfuVYJh87LNLnEoKQ==" saltValue="NNtOOKiyLeVdGIao8d7Jfg==" spinCount="100000" sheet="1" objects="1" scenarios="1"/>
  <mergeCells count="2">
    <mergeCell ref="L11:M11"/>
    <mergeCell ref="G1:I1"/>
  </mergeCells>
  <phoneticPr fontId="21"/>
  <pageMargins left="0.31496062992125984" right="0.31496062992125984" top="0.55118110236220474" bottom="0" header="0.31496062992125984" footer="0.31496062992125984"/>
  <pageSetup paperSize="9" scale="50" fitToWidth="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94CF-10E1-CF4D-B79D-49405B926793}">
  <sheetPr codeName="Sheet6">
    <tabColor rgb="FF0070C0"/>
  </sheetPr>
  <dimension ref="A1:AP176"/>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87" customWidth="1"/>
    <col min="2" max="2" width="2.109375" style="387" customWidth="1"/>
    <col min="3" max="3" width="2.5546875" style="387" customWidth="1"/>
    <col min="4" max="36" width="2.109375" style="387" customWidth="1"/>
    <col min="37" max="37" width="0.6640625" style="387" customWidth="1"/>
    <col min="38" max="38" width="10.6640625" style="354"/>
    <col min="39" max="16384" width="10.6640625" style="387"/>
  </cols>
  <sheetData>
    <row r="1" spans="1:39" ht="26.1"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592"/>
      <c r="AM1" s="593"/>
    </row>
    <row r="2" spans="1:39" ht="14.1" customHeight="1" x14ac:dyDescent="0.4">
      <c r="B2" s="1556" t="s">
        <v>196</v>
      </c>
      <c r="C2" s="1556"/>
      <c r="D2" s="1556"/>
      <c r="E2" s="155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7" t="s">
        <v>852</v>
      </c>
      <c r="AJ2" s="1497"/>
    </row>
    <row r="3" spans="1:39" ht="14.1" customHeight="1" x14ac:dyDescent="0.4">
      <c r="AA3" s="1558"/>
      <c r="AB3" s="1558"/>
      <c r="AC3" s="1558"/>
      <c r="AD3" s="1558"/>
      <c r="AE3" s="1558"/>
      <c r="AF3" s="1558"/>
      <c r="AG3" s="1558"/>
      <c r="AH3" s="1558"/>
      <c r="AI3" s="1558"/>
      <c r="AJ3" s="1558"/>
    </row>
    <row r="4" spans="1:39" ht="14.1" customHeight="1" x14ac:dyDescent="0.4">
      <c r="Z4" s="385"/>
      <c r="AA4" s="385"/>
      <c r="AB4" s="594"/>
      <c r="AC4" s="594"/>
      <c r="AD4" s="1557" t="str">
        <f>IF(AND(項目マップ!C282="はい",入力シート!AV3="",入力シート!M12&lt;&gt;""),TEXT(入力シート!M12,"ggge年m月d日"),"令和●年●月●日")</f>
        <v>令和●年●月●日</v>
      </c>
      <c r="AE4" s="1558"/>
      <c r="AF4" s="1558"/>
      <c r="AG4" s="1558"/>
      <c r="AH4" s="1558"/>
      <c r="AI4" s="1558"/>
    </row>
    <row r="5" spans="1:39" ht="14.1" customHeight="1" x14ac:dyDescent="0.4">
      <c r="B5" s="391" t="s">
        <v>197</v>
      </c>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row>
    <row r="6" spans="1:39" ht="14.1" customHeight="1" x14ac:dyDescent="0.4">
      <c r="F6" s="1560" t="s">
        <v>198</v>
      </c>
      <c r="G6" s="1560"/>
      <c r="H6" s="1560"/>
      <c r="I6" s="1560" t="str">
        <f>IF(AND(項目マップ!C282="はい",入力シート!AV3="",入力シート!M12&lt;&gt;"",入力シート!AH12&lt;&gt;""),入力シート!AH12,"")</f>
        <v/>
      </c>
      <c r="J6" s="1560"/>
      <c r="K6" s="1560"/>
      <c r="L6" s="1560"/>
      <c r="M6" s="1560"/>
      <c r="N6" s="391" t="s">
        <v>199</v>
      </c>
      <c r="O6" s="391"/>
      <c r="P6" s="391"/>
      <c r="Q6" s="391"/>
      <c r="R6" s="391"/>
      <c r="S6" s="391"/>
      <c r="T6" s="391"/>
      <c r="U6" s="391"/>
      <c r="V6" s="391"/>
      <c r="W6" s="391"/>
      <c r="X6" s="391"/>
      <c r="Y6" s="391"/>
      <c r="Z6" s="391"/>
      <c r="AA6" s="391"/>
      <c r="AB6" s="391"/>
      <c r="AC6" s="391"/>
      <c r="AD6" s="391"/>
      <c r="AE6" s="391"/>
      <c r="AF6" s="391"/>
      <c r="AG6" s="391"/>
      <c r="AH6" s="391"/>
      <c r="AI6" s="391"/>
      <c r="AJ6" s="391"/>
    </row>
    <row r="7" spans="1:39" ht="15.95" hidden="1" customHeight="1" x14ac:dyDescent="0.4">
      <c r="A7" s="387">
        <v>1</v>
      </c>
      <c r="F7" s="390"/>
      <c r="G7" s="390"/>
      <c r="H7" s="390"/>
      <c r="I7" s="390"/>
      <c r="J7" s="390"/>
      <c r="K7" s="390"/>
      <c r="L7" s="390"/>
      <c r="M7" s="390"/>
      <c r="N7" s="391"/>
      <c r="O7" s="391"/>
      <c r="P7" s="391"/>
      <c r="Q7" s="391"/>
      <c r="R7" s="391"/>
      <c r="S7" s="391"/>
      <c r="T7" s="391"/>
      <c r="U7" s="391"/>
      <c r="V7" s="391"/>
      <c r="W7" s="391"/>
      <c r="X7" s="391"/>
      <c r="Y7" s="391"/>
      <c r="Z7" s="391"/>
      <c r="AA7" s="391"/>
      <c r="AB7" s="391"/>
      <c r="AC7" s="391"/>
      <c r="AD7" s="391"/>
      <c r="AE7" s="391"/>
      <c r="AF7" s="391"/>
      <c r="AG7" s="391"/>
      <c r="AH7" s="391"/>
      <c r="AI7" s="391"/>
      <c r="AJ7" s="391"/>
    </row>
    <row r="8" spans="1:39" ht="15.95" customHeight="1" x14ac:dyDescent="0.4">
      <c r="F8" s="390"/>
      <c r="G8" s="390"/>
      <c r="H8" s="390"/>
      <c r="I8" s="390"/>
      <c r="J8" s="390"/>
      <c r="K8" s="390"/>
      <c r="L8" s="390"/>
      <c r="M8" s="390"/>
      <c r="N8" s="391"/>
      <c r="O8" s="391"/>
      <c r="P8" s="391"/>
      <c r="Q8" s="391"/>
      <c r="R8" s="391"/>
      <c r="S8" s="391"/>
      <c r="T8" s="391"/>
      <c r="U8" s="391"/>
      <c r="V8" s="391"/>
      <c r="W8" s="391"/>
      <c r="X8" s="391"/>
      <c r="Y8" s="391"/>
      <c r="Z8" s="391"/>
      <c r="AA8" s="391"/>
      <c r="AB8" s="391"/>
      <c r="AC8" s="391"/>
      <c r="AD8" s="391"/>
      <c r="AE8" s="391"/>
      <c r="AF8" s="391"/>
      <c r="AG8" s="391"/>
      <c r="AH8" s="391"/>
      <c r="AI8" s="391"/>
      <c r="AJ8" s="391"/>
    </row>
    <row r="9" spans="1:39" ht="14.1" customHeight="1" x14ac:dyDescent="0.4"/>
    <row r="10" spans="1:39" ht="14.1" customHeight="1" x14ac:dyDescent="0.4">
      <c r="C10" s="1559"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交付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災害時に備えた社会的重要インフラへの自衛的な燃料備蓄の推進事業費補助金（災害時に備えた社会的重要インフラへの自衛的な燃料備蓄の推進事業のうち石油製品利用促進対策事業に係るもの）交付申請書</v>
      </c>
      <c r="D10" s="1559"/>
      <c r="E10" s="1559"/>
      <c r="F10" s="1559"/>
      <c r="G10" s="1559"/>
      <c r="H10" s="1559"/>
      <c r="I10" s="1559"/>
      <c r="J10" s="1559"/>
      <c r="K10" s="1559"/>
      <c r="L10" s="1559"/>
      <c r="M10" s="1559"/>
      <c r="N10" s="1559"/>
      <c r="O10" s="1559"/>
      <c r="P10" s="1559"/>
      <c r="Q10" s="1559"/>
      <c r="R10" s="1559"/>
      <c r="S10" s="1559"/>
      <c r="T10" s="1559"/>
      <c r="U10" s="1559"/>
      <c r="V10" s="1559"/>
      <c r="W10" s="1559"/>
      <c r="X10" s="1559"/>
      <c r="Y10" s="1559"/>
      <c r="Z10" s="1559"/>
      <c r="AA10" s="1559"/>
      <c r="AB10" s="1559"/>
      <c r="AC10" s="1559"/>
      <c r="AD10" s="1559"/>
      <c r="AE10" s="1559"/>
      <c r="AF10" s="1559"/>
      <c r="AG10" s="1559"/>
      <c r="AH10" s="1559"/>
      <c r="AI10" s="1559"/>
    </row>
    <row r="11" spans="1:39" ht="14.1" customHeight="1" x14ac:dyDescent="0.4">
      <c r="C11" s="1559"/>
      <c r="D11" s="1559"/>
      <c r="E11" s="1559"/>
      <c r="F11" s="1559"/>
      <c r="G11" s="1559"/>
      <c r="H11" s="1559"/>
      <c r="I11" s="1559"/>
      <c r="J11" s="1559"/>
      <c r="K11" s="1559"/>
      <c r="L11" s="1559"/>
      <c r="M11" s="1559"/>
      <c r="N11" s="1559"/>
      <c r="O11" s="1559"/>
      <c r="P11" s="1559"/>
      <c r="Q11" s="1559"/>
      <c r="R11" s="1559"/>
      <c r="S11" s="1559"/>
      <c r="T11" s="1559"/>
      <c r="U11" s="1559"/>
      <c r="V11" s="1559"/>
      <c r="W11" s="1559"/>
      <c r="X11" s="1559"/>
      <c r="Y11" s="1559"/>
      <c r="Z11" s="1559"/>
      <c r="AA11" s="1559"/>
      <c r="AB11" s="1559"/>
      <c r="AC11" s="1559"/>
      <c r="AD11" s="1559"/>
      <c r="AE11" s="1559"/>
      <c r="AF11" s="1559"/>
      <c r="AG11" s="1559"/>
      <c r="AH11" s="1559"/>
      <c r="AI11" s="1559"/>
      <c r="AJ11" s="391"/>
    </row>
    <row r="12" spans="1:39" ht="14.1" customHeight="1" x14ac:dyDescent="0.4">
      <c r="C12" s="1559"/>
      <c r="D12" s="1559"/>
      <c r="E12" s="1559"/>
      <c r="F12" s="1559"/>
      <c r="G12" s="1559"/>
      <c r="H12" s="1559"/>
      <c r="I12" s="1559"/>
      <c r="J12" s="1559"/>
      <c r="K12" s="1559"/>
      <c r="L12" s="1559"/>
      <c r="M12" s="1559"/>
      <c r="N12" s="1559"/>
      <c r="O12" s="1559"/>
      <c r="P12" s="1559"/>
      <c r="Q12" s="1559"/>
      <c r="R12" s="1559"/>
      <c r="S12" s="1559"/>
      <c r="T12" s="1559"/>
      <c r="U12" s="1559"/>
      <c r="V12" s="1559"/>
      <c r="W12" s="1559"/>
      <c r="X12" s="1559"/>
      <c r="Y12" s="1559"/>
      <c r="Z12" s="1559"/>
      <c r="AA12" s="1559"/>
      <c r="AB12" s="1559"/>
      <c r="AC12" s="1559"/>
      <c r="AD12" s="1559"/>
      <c r="AE12" s="1559"/>
      <c r="AF12" s="1559"/>
      <c r="AG12" s="1559"/>
      <c r="AH12" s="1559"/>
      <c r="AI12" s="1559"/>
    </row>
    <row r="13" spans="1:39" ht="14.1" hidden="1" customHeight="1" x14ac:dyDescent="0.4">
      <c r="C13" s="595"/>
      <c r="D13" s="595"/>
      <c r="E13" s="595"/>
      <c r="F13" s="595"/>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c r="AF13" s="595"/>
      <c r="AG13" s="595"/>
      <c r="AH13" s="595"/>
      <c r="AI13" s="595"/>
    </row>
    <row r="14" spans="1:39" ht="14.1" customHeight="1" x14ac:dyDescent="0.4">
      <c r="C14" s="1561" t="str">
        <f>IF(AND(項目マップ!C282="はい",入力シート!AV3="",入力シート!M12&lt;&gt;""),"業務方法書第８条第１項の規定に基づき、「申請に際しての確認事項」の各項目を理解し誓約のうえ、以下のとおり補助金の交付を申請します。","")</f>
        <v/>
      </c>
      <c r="D14" s="1561"/>
      <c r="E14" s="1561"/>
      <c r="F14" s="1561"/>
      <c r="G14" s="1561"/>
      <c r="H14" s="1561"/>
      <c r="I14" s="1561"/>
      <c r="J14" s="1561"/>
      <c r="K14" s="1561"/>
      <c r="L14" s="1561"/>
      <c r="M14" s="1561"/>
      <c r="N14" s="1561"/>
      <c r="O14" s="1561"/>
      <c r="P14" s="1561"/>
      <c r="Q14" s="1561"/>
      <c r="R14" s="1561"/>
      <c r="S14" s="1561"/>
      <c r="T14" s="1561"/>
      <c r="U14" s="1561"/>
      <c r="V14" s="1561"/>
      <c r="W14" s="1561"/>
      <c r="X14" s="1561"/>
      <c r="Y14" s="1561"/>
      <c r="Z14" s="1561"/>
      <c r="AA14" s="1561"/>
      <c r="AB14" s="1561"/>
      <c r="AC14" s="1561"/>
      <c r="AD14" s="1561"/>
      <c r="AE14" s="1561"/>
      <c r="AF14" s="1561"/>
      <c r="AG14" s="1561"/>
      <c r="AH14" s="1561"/>
      <c r="AI14" s="1561"/>
      <c r="AJ14" s="391"/>
    </row>
    <row r="15" spans="1:39" ht="14.1" customHeight="1" x14ac:dyDescent="0.4">
      <c r="C15" s="1561"/>
      <c r="D15" s="1561"/>
      <c r="E15" s="1561"/>
      <c r="F15" s="1561"/>
      <c r="G15" s="1561"/>
      <c r="H15" s="1561"/>
      <c r="I15" s="1561"/>
      <c r="J15" s="1561"/>
      <c r="K15" s="1561"/>
      <c r="L15" s="1561"/>
      <c r="M15" s="1561"/>
      <c r="N15" s="1561"/>
      <c r="O15" s="1561"/>
      <c r="P15" s="1561"/>
      <c r="Q15" s="1561"/>
      <c r="R15" s="1561"/>
      <c r="S15" s="1561"/>
      <c r="T15" s="1561"/>
      <c r="U15" s="1561"/>
      <c r="V15" s="1561"/>
      <c r="W15" s="1561"/>
      <c r="X15" s="1561"/>
      <c r="Y15" s="1561"/>
      <c r="Z15" s="1561"/>
      <c r="AA15" s="1561"/>
      <c r="AB15" s="1561"/>
      <c r="AC15" s="1561"/>
      <c r="AD15" s="1561"/>
      <c r="AE15" s="1561"/>
      <c r="AF15" s="1561"/>
      <c r="AG15" s="1561"/>
      <c r="AH15" s="1561"/>
      <c r="AI15" s="1561"/>
      <c r="AJ15" s="391"/>
    </row>
    <row r="16" spans="1:39" ht="14.1" hidden="1" customHeight="1" x14ac:dyDescent="0.4">
      <c r="C16" s="1561"/>
      <c r="D16" s="1561"/>
      <c r="E16" s="1561"/>
      <c r="F16" s="1561"/>
      <c r="G16" s="1561"/>
      <c r="H16" s="1561"/>
      <c r="I16" s="1561"/>
      <c r="J16" s="1561"/>
      <c r="K16" s="1561"/>
      <c r="L16" s="1561"/>
      <c r="M16" s="1561"/>
      <c r="N16" s="1561"/>
      <c r="O16" s="1561"/>
      <c r="P16" s="1561"/>
      <c r="Q16" s="1561"/>
      <c r="R16" s="1561"/>
      <c r="S16" s="1561"/>
      <c r="T16" s="1561"/>
      <c r="U16" s="1561"/>
      <c r="V16" s="1561"/>
      <c r="W16" s="1561"/>
      <c r="X16" s="1561"/>
      <c r="Y16" s="1561"/>
      <c r="Z16" s="1561"/>
      <c r="AA16" s="1561"/>
      <c r="AB16" s="1561"/>
      <c r="AC16" s="1561"/>
      <c r="AD16" s="1561"/>
      <c r="AE16" s="1561"/>
      <c r="AF16" s="1561"/>
      <c r="AG16" s="1561"/>
      <c r="AH16" s="1561"/>
      <c r="AI16" s="1561"/>
      <c r="AJ16" s="391"/>
    </row>
    <row r="17" spans="2:37" ht="14.1" hidden="1" customHeight="1" x14ac:dyDescent="0.4">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c r="AH17" s="596"/>
      <c r="AI17" s="596"/>
      <c r="AJ17" s="391"/>
    </row>
    <row r="18" spans="2:37" ht="14.1" hidden="1" customHeight="1" x14ac:dyDescent="0.4">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row>
    <row r="19" spans="2:37" ht="14.1" customHeight="1" x14ac:dyDescent="0.4">
      <c r="B19" s="597" t="str">
        <f>"１．申請者（補助対象"&amp;IF(申請種別="石油製品タンク等","石油","LPガス")&amp;"設備の購入者）"</f>
        <v>１．申請者（補助対象LPガス設備の購入者）</v>
      </c>
      <c r="C19" s="597"/>
      <c r="D19" s="597"/>
      <c r="E19" s="597"/>
      <c r="F19" s="597"/>
      <c r="G19" s="597"/>
      <c r="H19" s="597"/>
      <c r="I19" s="597"/>
      <c r="J19" s="597"/>
      <c r="K19" s="597"/>
      <c r="L19" s="597"/>
      <c r="M19" s="597"/>
      <c r="N19" s="597"/>
      <c r="O19" s="597"/>
      <c r="P19" s="597"/>
      <c r="Q19" s="597"/>
      <c r="R19" s="597"/>
      <c r="S19" s="597"/>
      <c r="T19" s="597"/>
      <c r="U19" s="597"/>
      <c r="V19" s="597"/>
      <c r="W19" s="597"/>
      <c r="X19" s="597"/>
      <c r="Y19" s="597"/>
      <c r="Z19" s="597"/>
      <c r="AA19" s="597"/>
      <c r="AB19" s="597"/>
      <c r="AC19" s="597"/>
      <c r="AD19" s="597"/>
      <c r="AE19" s="597"/>
      <c r="AF19" s="597"/>
      <c r="AG19" s="597"/>
      <c r="AH19" s="597"/>
      <c r="AI19" s="597"/>
      <c r="AJ19" s="597"/>
    </row>
    <row r="20" spans="2:37" ht="14.1" customHeight="1" x14ac:dyDescent="0.4"/>
    <row r="21" spans="2:37" ht="14.1" customHeight="1" x14ac:dyDescent="0.4">
      <c r="C21" s="598" t="s">
        <v>200</v>
      </c>
      <c r="D21" s="1486" t="s">
        <v>79</v>
      </c>
      <c r="E21" s="1487"/>
      <c r="F21" s="1487"/>
      <c r="G21" s="1487"/>
      <c r="H21" s="1487"/>
      <c r="I21" s="1487"/>
      <c r="J21" s="1487"/>
      <c r="K21" s="1488" t="str">
        <f>IF(AND(項目マップ!C282="はい",入力シート!AV3="",入力シート!M12&lt;&gt;"",項目マップ!C20&lt;&gt;""),項目マップ!C20,"")</f>
        <v/>
      </c>
      <c r="L21" s="1489"/>
      <c r="M21" s="1489"/>
      <c r="N21" s="1489"/>
      <c r="O21" s="1489"/>
      <c r="P21" s="1489"/>
      <c r="Q21" s="1489"/>
      <c r="R21" s="1489"/>
      <c r="S21" s="1490"/>
      <c r="T21" s="1491"/>
      <c r="U21" s="1492"/>
      <c r="V21" s="1492"/>
      <c r="W21" s="1492"/>
      <c r="X21" s="1492"/>
      <c r="Y21" s="1492"/>
      <c r="Z21" s="1492"/>
      <c r="AA21" s="1576"/>
      <c r="AB21" s="1576"/>
      <c r="AC21" s="1576"/>
      <c r="AD21" s="1576"/>
      <c r="AE21" s="1576"/>
      <c r="AF21" s="1576"/>
      <c r="AG21" s="1576"/>
      <c r="AH21" s="1576"/>
      <c r="AI21" s="1577"/>
    </row>
    <row r="22" spans="2:37" ht="14.1" customHeight="1" x14ac:dyDescent="0.4">
      <c r="C22" s="599" t="s">
        <v>201</v>
      </c>
      <c r="D22" s="1438" t="s">
        <v>202</v>
      </c>
      <c r="E22" s="1438"/>
      <c r="F22" s="1438"/>
      <c r="G22" s="1438"/>
      <c r="H22" s="1438"/>
      <c r="I22" s="1438"/>
      <c r="J22" s="1439"/>
      <c r="K22" s="1431" t="str">
        <f>IF(AND(項目マップ!C282="はい",入力シート!AV3="",入力シート!M12&lt;&gt;"",項目マップ!C21&lt;&gt;""),項目マップ!C21,"")</f>
        <v/>
      </c>
      <c r="L22" s="1432"/>
      <c r="M22" s="1432"/>
      <c r="N22" s="1432"/>
      <c r="O22" s="1432"/>
      <c r="P22" s="1432"/>
      <c r="Q22" s="1432"/>
      <c r="R22" s="1432"/>
      <c r="S22" s="1432"/>
      <c r="T22" s="1432"/>
      <c r="U22" s="1432"/>
      <c r="V22" s="1432"/>
      <c r="W22" s="1432"/>
      <c r="X22" s="1432"/>
      <c r="Y22" s="1432"/>
      <c r="Z22" s="1432"/>
      <c r="AA22" s="1432"/>
      <c r="AB22" s="1432"/>
      <c r="AC22" s="1432"/>
      <c r="AD22" s="1432"/>
      <c r="AE22" s="1432"/>
      <c r="AF22" s="1432"/>
      <c r="AG22" s="1432"/>
      <c r="AH22" s="1432"/>
      <c r="AI22" s="1433"/>
    </row>
    <row r="23" spans="2:37" ht="14.1" customHeight="1" x14ac:dyDescent="0.4">
      <c r="C23" s="600"/>
      <c r="D23" s="601" t="s">
        <v>203</v>
      </c>
      <c r="E23" s="601"/>
      <c r="F23" s="601"/>
      <c r="G23" s="601"/>
      <c r="H23" s="601"/>
      <c r="I23" s="601"/>
      <c r="J23" s="602"/>
      <c r="K23" s="1434" t="str">
        <f>IF(AND(項目マップ!C282="はい",入力シート!AV3="",入力シート!M12&lt;&gt;"",項目マップ!C22&lt;&gt;""),項目マップ!C22,"")</f>
        <v/>
      </c>
      <c r="L23" s="1435"/>
      <c r="M23" s="1435"/>
      <c r="N23" s="1435"/>
      <c r="O23" s="1435"/>
      <c r="P23" s="1435"/>
      <c r="Q23" s="1435"/>
      <c r="R23" s="1435"/>
      <c r="S23" s="1435"/>
      <c r="T23" s="1435"/>
      <c r="U23" s="1435"/>
      <c r="V23" s="1435"/>
      <c r="W23" s="1435"/>
      <c r="X23" s="1435"/>
      <c r="Y23" s="1435"/>
      <c r="Z23" s="1435"/>
      <c r="AA23" s="1435"/>
      <c r="AB23" s="1435"/>
      <c r="AC23" s="1435"/>
      <c r="AD23" s="1435"/>
      <c r="AE23" s="1435"/>
      <c r="AF23" s="1435"/>
      <c r="AG23" s="1435"/>
      <c r="AH23" s="1435"/>
      <c r="AI23" s="1436"/>
    </row>
    <row r="24" spans="2:37" ht="14.1" customHeight="1" x14ac:dyDescent="0.4">
      <c r="C24" s="603" t="s">
        <v>204</v>
      </c>
      <c r="D24" s="1442" t="s">
        <v>205</v>
      </c>
      <c r="E24" s="1443"/>
      <c r="F24" s="1443"/>
      <c r="G24" s="1443"/>
      <c r="H24" s="1443"/>
      <c r="I24" s="1443"/>
      <c r="J24" s="1443"/>
      <c r="K24" s="1515" t="str">
        <f>IF(AND(項目マップ!C282="はい",入力シート!AV3="",入力シート!M12&lt;&gt;"",項目マップ!C23&lt;&gt;""),項目マップ!C23,"")</f>
        <v/>
      </c>
      <c r="L24" s="1516"/>
      <c r="M24" s="1516"/>
      <c r="N24" s="1516"/>
      <c r="O24" s="1516"/>
      <c r="P24" s="1516"/>
      <c r="Q24" s="1516"/>
      <c r="R24" s="1516"/>
      <c r="S24" s="1517"/>
      <c r="T24" s="1518" t="s">
        <v>206</v>
      </c>
      <c r="U24" s="1519"/>
      <c r="V24" s="1519"/>
      <c r="W24" s="1519"/>
      <c r="X24" s="1519"/>
      <c r="Y24" s="1519"/>
      <c r="Z24" s="1520"/>
      <c r="AA24" s="1521" t="str">
        <f>IF(AND(項目マップ!C282="はい",入力シート!AV3="",入力シート!M12&lt;&gt;"",項目マップ!C24&lt;&gt;""),項目マップ!C24,"")</f>
        <v/>
      </c>
      <c r="AB24" s="1521"/>
      <c r="AC24" s="1521"/>
      <c r="AD24" s="1521"/>
      <c r="AE24" s="1521"/>
      <c r="AF24" s="1521"/>
      <c r="AG24" s="1521"/>
      <c r="AH24" s="1521"/>
      <c r="AI24" s="1522"/>
    </row>
    <row r="25" spans="2:37" ht="14.1" customHeight="1" x14ac:dyDescent="0.4">
      <c r="C25" s="604" t="s">
        <v>207</v>
      </c>
      <c r="D25" s="1441" t="s">
        <v>271</v>
      </c>
      <c r="E25" s="1441"/>
      <c r="F25" s="1441"/>
      <c r="G25" s="1441"/>
      <c r="H25" s="1441"/>
      <c r="I25" s="1441"/>
      <c r="J25" s="1441"/>
      <c r="K25" s="1440" t="str">
        <f>IF(AND(項目マップ!C282="はい",入力シート!AV3="",入力シート!M12&lt;&gt;"",項目マップ!C25&lt;&gt;""),項目マップ!C25,"")</f>
        <v/>
      </c>
      <c r="L25" s="1441"/>
      <c r="M25" s="1441"/>
      <c r="N25" s="1441"/>
      <c r="O25" s="1441"/>
      <c r="P25" s="1441"/>
      <c r="Q25" s="1441"/>
      <c r="R25" s="1441"/>
      <c r="S25" s="1442"/>
      <c r="T25" s="1440" t="s">
        <v>269</v>
      </c>
      <c r="U25" s="1441"/>
      <c r="V25" s="1441"/>
      <c r="W25" s="1441"/>
      <c r="X25" s="1441"/>
      <c r="Y25" s="1441"/>
      <c r="Z25" s="1442"/>
      <c r="AA25" s="1440" t="str">
        <f>IF(AND(項目マップ!C282="はい",入力シート!AV3="",入力シート!M12&lt;&gt;"",項目マップ!C26&lt;&gt;""),項目マップ!C26,"")</f>
        <v/>
      </c>
      <c r="AB25" s="1441"/>
      <c r="AC25" s="1441"/>
      <c r="AD25" s="1441"/>
      <c r="AE25" s="1441"/>
      <c r="AF25" s="1441"/>
      <c r="AG25" s="1441"/>
      <c r="AH25" s="1441"/>
      <c r="AI25" s="1499"/>
      <c r="AJ25" s="605"/>
      <c r="AK25" s="606" t="str">
        <f>IF(AJ25="?","郵便番号○○○-○○○○を半角で入力して下さい。",IF(AJ25="!","郵便番号は'-'を含めて８文字で入力して下さい。",""))</f>
        <v/>
      </c>
    </row>
    <row r="26" spans="2:37" ht="14.1" customHeight="1" x14ac:dyDescent="0.4">
      <c r="C26" s="607"/>
      <c r="D26" s="1500" t="s">
        <v>894</v>
      </c>
      <c r="E26" s="1500"/>
      <c r="F26" s="1500"/>
      <c r="G26" s="1500"/>
      <c r="H26" s="1500"/>
      <c r="I26" s="1500"/>
      <c r="J26" s="1500"/>
      <c r="K26" s="1501" t="str">
        <f>IF(AND(項目マップ!C282="はい",入力シート!AV3="",入力シート!M12&lt;&gt;"",項目マップ!C27&lt;&gt;""),項目マップ!C27,"")</f>
        <v/>
      </c>
      <c r="L26" s="1501"/>
      <c r="M26" s="1501"/>
      <c r="N26" s="1501"/>
      <c r="O26" s="1501"/>
      <c r="P26" s="1501"/>
      <c r="Q26" s="1501"/>
      <c r="R26" s="1501"/>
      <c r="S26" s="1501"/>
      <c r="T26" s="1501"/>
      <c r="U26" s="1501"/>
      <c r="V26" s="1501"/>
      <c r="W26" s="1501"/>
      <c r="X26" s="1501"/>
      <c r="Y26" s="1501"/>
      <c r="Z26" s="1501"/>
      <c r="AA26" s="1501"/>
      <c r="AB26" s="1501"/>
      <c r="AC26" s="1501"/>
      <c r="AD26" s="1501"/>
      <c r="AE26" s="1501"/>
      <c r="AF26" s="1501"/>
      <c r="AG26" s="1501"/>
      <c r="AH26" s="1501"/>
      <c r="AI26" s="1502"/>
    </row>
    <row r="27" spans="2:37" ht="14.1" customHeight="1" x14ac:dyDescent="0.4">
      <c r="C27" s="608" t="s">
        <v>208</v>
      </c>
      <c r="D27" s="1462" t="s">
        <v>209</v>
      </c>
      <c r="E27" s="1463"/>
      <c r="F27" s="1463"/>
      <c r="G27" s="1463"/>
      <c r="H27" s="1463"/>
      <c r="I27" s="1463"/>
      <c r="J27" s="1463"/>
      <c r="K27" s="1464"/>
      <c r="L27" s="1464"/>
      <c r="M27" s="1464"/>
      <c r="N27" s="1464"/>
      <c r="O27" s="1464"/>
      <c r="P27" s="1464"/>
      <c r="Q27" s="1464"/>
      <c r="R27" s="1464"/>
      <c r="S27" s="1464"/>
      <c r="T27" s="1464"/>
      <c r="U27" s="1464"/>
      <c r="V27" s="1464"/>
      <c r="W27" s="1464"/>
      <c r="X27" s="1464"/>
      <c r="Y27" s="1464"/>
      <c r="Z27" s="1464"/>
      <c r="AA27" s="1464"/>
      <c r="AB27" s="1464"/>
      <c r="AC27" s="1464"/>
      <c r="AD27" s="1464"/>
      <c r="AE27" s="1464"/>
      <c r="AF27" s="1464"/>
      <c r="AG27" s="1464"/>
      <c r="AH27" s="1464"/>
      <c r="AI27" s="1465"/>
    </row>
    <row r="28" spans="2:37" ht="14.1" customHeight="1" x14ac:dyDescent="0.4">
      <c r="C28" s="609"/>
      <c r="D28" s="1443" t="s">
        <v>210</v>
      </c>
      <c r="E28" s="1443"/>
      <c r="F28" s="1443"/>
      <c r="G28" s="1443"/>
      <c r="H28" s="1443"/>
      <c r="I28" s="1443"/>
      <c r="J28" s="1443"/>
      <c r="K28" s="1562" t="str">
        <f>IF(AND(項目マップ!C282="はい",入力シート!AV3="",入力シート!M12&lt;&gt;"",項目マップ!C32&lt;&gt;""),項目マップ!C32,"")</f>
        <v/>
      </c>
      <c r="L28" s="1563"/>
      <c r="M28" s="1563"/>
      <c r="N28" s="1563"/>
      <c r="O28" s="1563"/>
      <c r="P28" s="1563"/>
      <c r="Q28" s="1563"/>
      <c r="R28" s="1563"/>
      <c r="S28" s="1563"/>
      <c r="T28" s="1563"/>
      <c r="U28" s="1563"/>
      <c r="V28" s="1563"/>
      <c r="W28" s="1563"/>
      <c r="X28" s="1563"/>
      <c r="Y28" s="1563"/>
      <c r="Z28" s="1563"/>
      <c r="AA28" s="1563"/>
      <c r="AB28" s="1563"/>
      <c r="AC28" s="1563"/>
      <c r="AD28" s="1563"/>
      <c r="AE28" s="1563"/>
      <c r="AF28" s="1563"/>
      <c r="AG28" s="1563"/>
      <c r="AH28" s="1563"/>
      <c r="AI28" s="1564"/>
    </row>
    <row r="29" spans="2:37" ht="14.1" customHeight="1" x14ac:dyDescent="0.4">
      <c r="C29" s="609"/>
      <c r="D29" s="1443" t="s">
        <v>211</v>
      </c>
      <c r="E29" s="1443"/>
      <c r="F29" s="1443"/>
      <c r="G29" s="1443"/>
      <c r="H29" s="1443"/>
      <c r="I29" s="1443"/>
      <c r="J29" s="1443"/>
      <c r="K29" s="1537" t="str">
        <f>IF(AND(項目マップ!C282="はい",入力シート!AV3="",入力シート!M12&lt;&gt;"",項目マップ!C34&lt;&gt;""),項目マップ!C34,"")</f>
        <v/>
      </c>
      <c r="L29" s="1538"/>
      <c r="M29" s="1538"/>
      <c r="N29" s="1538"/>
      <c r="O29" s="1538"/>
      <c r="P29" s="1538"/>
      <c r="Q29" s="1538"/>
      <c r="R29" s="1538"/>
      <c r="S29" s="1539"/>
      <c r="T29" s="1540" t="s">
        <v>212</v>
      </c>
      <c r="U29" s="1541"/>
      <c r="V29" s="1541"/>
      <c r="W29" s="1541"/>
      <c r="X29" s="1541"/>
      <c r="Y29" s="1541"/>
      <c r="Z29" s="1541"/>
      <c r="AA29" s="1542" t="str">
        <f>IF(AND(項目マップ!C282="はい",入力シート!AV3="",入力シート!M12&lt;&gt;"",項目マップ!C35&lt;&gt;""),項目マップ!C35,"")</f>
        <v/>
      </c>
      <c r="AB29" s="1543"/>
      <c r="AC29" s="1543"/>
      <c r="AD29" s="1543"/>
      <c r="AE29" s="1543"/>
      <c r="AF29" s="1543"/>
      <c r="AG29" s="1543"/>
      <c r="AH29" s="1543"/>
      <c r="AI29" s="1544"/>
    </row>
    <row r="30" spans="2:37" ht="14.1" hidden="1" customHeight="1" x14ac:dyDescent="0.4">
      <c r="C30" s="609"/>
      <c r="D30" s="1738" t="s">
        <v>271</v>
      </c>
      <c r="E30" s="1441"/>
      <c r="F30" s="1441"/>
      <c r="G30" s="1441"/>
      <c r="H30" s="1441"/>
      <c r="I30" s="1441"/>
      <c r="J30" s="1442"/>
      <c r="K30" s="1440" t="str">
        <f>IF(入力シート!M12&lt;&gt;"",IF(項目マップ!C36&lt;&gt;"",項目マップ!C36,""),"")</f>
        <v/>
      </c>
      <c r="L30" s="1441"/>
      <c r="M30" s="1441"/>
      <c r="N30" s="1441"/>
      <c r="O30" s="1441"/>
      <c r="P30" s="1441"/>
      <c r="Q30" s="1441"/>
      <c r="R30" s="1441"/>
      <c r="S30" s="1442"/>
      <c r="T30" s="1503"/>
      <c r="U30" s="1504"/>
      <c r="V30" s="1504"/>
      <c r="W30" s="1504"/>
      <c r="X30" s="1504"/>
      <c r="Y30" s="1504"/>
      <c r="Z30" s="1504"/>
      <c r="AA30" s="1504"/>
      <c r="AB30" s="1504"/>
      <c r="AC30" s="1504"/>
      <c r="AD30" s="1504"/>
      <c r="AE30" s="1504"/>
      <c r="AF30" s="1504"/>
      <c r="AG30" s="1504"/>
      <c r="AH30" s="1504"/>
      <c r="AI30" s="1505"/>
    </row>
    <row r="31" spans="2:37" ht="14.1" hidden="1" customHeight="1" x14ac:dyDescent="0.4">
      <c r="C31" s="609"/>
      <c r="D31" s="1443" t="s">
        <v>213</v>
      </c>
      <c r="E31" s="1443"/>
      <c r="F31" s="1443"/>
      <c r="G31" s="1443"/>
      <c r="H31" s="1443"/>
      <c r="I31" s="1443"/>
      <c r="J31" s="1443"/>
      <c r="K31" s="1553" t="str">
        <f>IF(入力シート!M12&lt;&gt;"",IF(項目マップ!C37&lt;&gt;"",項目マップ!C37,""),"")</f>
        <v/>
      </c>
      <c r="L31" s="1553"/>
      <c r="M31" s="1553"/>
      <c r="N31" s="1553"/>
      <c r="O31" s="1553"/>
      <c r="P31" s="1553"/>
      <c r="Q31" s="1553"/>
      <c r="R31" s="1553"/>
      <c r="S31" s="1553"/>
      <c r="T31" s="1553"/>
      <c r="U31" s="1553"/>
      <c r="V31" s="1553"/>
      <c r="W31" s="1553"/>
      <c r="X31" s="1553"/>
      <c r="Y31" s="1553"/>
      <c r="Z31" s="1553"/>
      <c r="AA31" s="1553"/>
      <c r="AB31" s="1553"/>
      <c r="AC31" s="1553"/>
      <c r="AD31" s="1553"/>
      <c r="AE31" s="1553"/>
      <c r="AF31" s="1553"/>
      <c r="AG31" s="1553"/>
      <c r="AH31" s="1553"/>
      <c r="AI31" s="1554"/>
    </row>
    <row r="32" spans="2:37" ht="14.1" customHeight="1" x14ac:dyDescent="0.4">
      <c r="C32" s="609"/>
      <c r="D32" s="1443" t="s">
        <v>964</v>
      </c>
      <c r="E32" s="1443"/>
      <c r="F32" s="1443"/>
      <c r="G32" s="1443"/>
      <c r="H32" s="1443"/>
      <c r="I32" s="1443"/>
      <c r="J32" s="1443"/>
      <c r="K32" s="1431" t="str">
        <f>IF(AND(項目マップ!C282="はい",入力シート!AV3="",入力シート!M12&lt;&gt;"",項目マップ!C38&lt;&gt;""),項目マップ!C38,"")</f>
        <v/>
      </c>
      <c r="L32" s="1432"/>
      <c r="M32" s="1432"/>
      <c r="N32" s="1432"/>
      <c r="O32" s="1432"/>
      <c r="P32" s="1432"/>
      <c r="Q32" s="1432"/>
      <c r="R32" s="1432"/>
      <c r="S32" s="1432"/>
      <c r="T32" s="1432"/>
      <c r="U32" s="1432"/>
      <c r="V32" s="1432"/>
      <c r="W32" s="1432"/>
      <c r="X32" s="1432"/>
      <c r="Y32" s="1432"/>
      <c r="Z32" s="1432"/>
      <c r="AA32" s="1432"/>
      <c r="AB32" s="1432"/>
      <c r="AC32" s="1432"/>
      <c r="AD32" s="1432"/>
      <c r="AE32" s="1432"/>
      <c r="AF32" s="1432"/>
      <c r="AG32" s="1432"/>
      <c r="AH32" s="1432"/>
      <c r="AI32" s="1433"/>
    </row>
    <row r="33" spans="2:42" ht="14.1" customHeight="1" x14ac:dyDescent="0.4">
      <c r="C33" s="609"/>
      <c r="D33" s="1443" t="s">
        <v>965</v>
      </c>
      <c r="E33" s="1443"/>
      <c r="F33" s="1443"/>
      <c r="G33" s="1443"/>
      <c r="H33" s="1443"/>
      <c r="I33" s="1443"/>
      <c r="J33" s="1443"/>
      <c r="K33" s="1732" t="str">
        <f>IF(AND(項目マップ!C282="はい",入力シート!AV3="",入力シート!M12&lt;&gt;"",項目マップ!C39&lt;&gt;""),項目マップ!C39,"")</f>
        <v/>
      </c>
      <c r="L33" s="1733"/>
      <c r="M33" s="1733"/>
      <c r="N33" s="1733"/>
      <c r="O33" s="1733"/>
      <c r="P33" s="1733"/>
      <c r="Q33" s="1733"/>
      <c r="R33" s="1733"/>
      <c r="S33" s="1733"/>
      <c r="T33" s="1733"/>
      <c r="U33" s="1733"/>
      <c r="V33" s="1733"/>
      <c r="W33" s="1733"/>
      <c r="X33" s="1733"/>
      <c r="Y33" s="1733"/>
      <c r="Z33" s="1733"/>
      <c r="AA33" s="1733"/>
      <c r="AB33" s="1733"/>
      <c r="AC33" s="1733"/>
      <c r="AD33" s="1733"/>
      <c r="AE33" s="1733"/>
      <c r="AF33" s="1733"/>
      <c r="AG33" s="1733"/>
      <c r="AH33" s="1733"/>
      <c r="AI33" s="1734"/>
    </row>
    <row r="34" spans="2:42" ht="14.1" customHeight="1" x14ac:dyDescent="0.4">
      <c r="C34" s="609"/>
      <c r="D34" s="1729" t="s">
        <v>994</v>
      </c>
      <c r="E34" s="1729"/>
      <c r="F34" s="1729"/>
      <c r="G34" s="1729"/>
      <c r="H34" s="1729"/>
      <c r="I34" s="1729"/>
      <c r="J34" s="1729"/>
      <c r="K34" s="1730" t="str">
        <f>IF(AND(項目マップ!C282="はい",入力シート!AV3="",入力シート!M12&lt;&gt;"",項目マップ!C40&lt;&gt;""),項目マップ!C40,"")</f>
        <v/>
      </c>
      <c r="L34" s="1730"/>
      <c r="M34" s="1730"/>
      <c r="N34" s="1730"/>
      <c r="O34" s="1730"/>
      <c r="P34" s="1730"/>
      <c r="Q34" s="1730"/>
      <c r="R34" s="1730"/>
      <c r="S34" s="1730"/>
      <c r="T34" s="1730"/>
      <c r="U34" s="1730"/>
      <c r="V34" s="1730"/>
      <c r="W34" s="1730"/>
      <c r="X34" s="1730"/>
      <c r="Y34" s="1730"/>
      <c r="Z34" s="1730"/>
      <c r="AA34" s="1730"/>
      <c r="AB34" s="1730"/>
      <c r="AC34" s="1730"/>
      <c r="AD34" s="1730"/>
      <c r="AE34" s="1730"/>
      <c r="AF34" s="1730"/>
      <c r="AG34" s="1730"/>
      <c r="AH34" s="1730"/>
      <c r="AI34" s="1731"/>
    </row>
    <row r="35" spans="2:42" ht="14.1" hidden="1" customHeight="1" x14ac:dyDescent="0.4">
      <c r="C35" s="599" t="s">
        <v>253</v>
      </c>
      <c r="D35" s="1609" t="s">
        <v>719</v>
      </c>
      <c r="E35" s="1610"/>
      <c r="F35" s="1610"/>
      <c r="G35" s="1610"/>
      <c r="H35" s="1610"/>
      <c r="I35" s="1610"/>
      <c r="J35" s="1610"/>
      <c r="K35" s="1611" t="str">
        <f>IF(入力シート!M12&lt;&gt;"",IF(項目マップ!C28&lt;&gt;"",項目マップ!C28,""),"")</f>
        <v/>
      </c>
      <c r="L35" s="1611"/>
      <c r="M35" s="1611"/>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8"/>
    </row>
    <row r="36" spans="2:42" ht="14.1" customHeight="1" x14ac:dyDescent="0.4">
      <c r="B36" s="610"/>
      <c r="C36" s="611"/>
      <c r="D36" s="612" t="s">
        <v>1129</v>
      </c>
      <c r="E36" s="1447" t="s">
        <v>1130</v>
      </c>
      <c r="F36" s="1447"/>
      <c r="G36" s="1447"/>
      <c r="H36" s="1447"/>
      <c r="I36" s="1447"/>
      <c r="J36" s="1447"/>
      <c r="K36" s="1447"/>
      <c r="L36" s="1447"/>
      <c r="M36" s="1447"/>
      <c r="N36" s="1447"/>
      <c r="O36" s="1447"/>
      <c r="P36" s="1447"/>
      <c r="Q36" s="1447"/>
      <c r="R36" s="1447"/>
      <c r="S36" s="1447"/>
      <c r="T36" s="1447"/>
      <c r="U36" s="1447"/>
      <c r="V36" s="1447"/>
      <c r="W36" s="1447"/>
      <c r="X36" s="1447"/>
      <c r="Y36" s="1447"/>
      <c r="Z36" s="1447"/>
      <c r="AA36" s="1447"/>
      <c r="AB36" s="1447"/>
      <c r="AC36" s="1447"/>
      <c r="AD36" s="1447"/>
      <c r="AE36" s="1447"/>
      <c r="AF36" s="1447"/>
      <c r="AG36" s="1447"/>
      <c r="AH36" s="1447"/>
      <c r="AI36" s="1448"/>
      <c r="AN36" s="575"/>
      <c r="AO36" s="575"/>
      <c r="AP36" s="575"/>
    </row>
    <row r="37" spans="2:42" ht="14.1" customHeight="1" x14ac:dyDescent="0.4">
      <c r="C37" s="613"/>
      <c r="D37" s="614"/>
      <c r="E37" s="1449"/>
      <c r="F37" s="1449"/>
      <c r="G37" s="1449"/>
      <c r="H37" s="1449"/>
      <c r="I37" s="1449"/>
      <c r="J37" s="1449"/>
      <c r="K37" s="1449"/>
      <c r="L37" s="1449"/>
      <c r="M37" s="1449"/>
      <c r="N37" s="1449"/>
      <c r="O37" s="1449"/>
      <c r="P37" s="1449"/>
      <c r="Q37" s="1449"/>
      <c r="R37" s="1449"/>
      <c r="S37" s="1449"/>
      <c r="T37" s="1449"/>
      <c r="U37" s="1449"/>
      <c r="V37" s="1449"/>
      <c r="W37" s="1449"/>
      <c r="X37" s="1449"/>
      <c r="Y37" s="1449"/>
      <c r="Z37" s="1449"/>
      <c r="AA37" s="1449"/>
      <c r="AB37" s="1449"/>
      <c r="AC37" s="1449"/>
      <c r="AD37" s="1449"/>
      <c r="AE37" s="1449"/>
      <c r="AF37" s="1449"/>
      <c r="AG37" s="1449"/>
      <c r="AH37" s="1449"/>
      <c r="AI37" s="1450"/>
      <c r="AN37" s="575"/>
      <c r="AO37" s="575"/>
      <c r="AP37" s="575"/>
    </row>
    <row r="38" spans="2:42" ht="26.1" customHeight="1" x14ac:dyDescent="0.4">
      <c r="C38" s="609"/>
      <c r="D38" s="1437" t="s">
        <v>900</v>
      </c>
      <c r="E38" s="1437"/>
      <c r="F38" s="1437"/>
      <c r="G38" s="1437"/>
      <c r="H38" s="1437"/>
      <c r="I38" s="1437"/>
      <c r="J38" s="1437"/>
      <c r="K38" s="1508" t="str">
        <f>IF(AND(項目マップ!C282="はい",入力シート!AV3="",入力シート!M12&lt;&gt;"",項目マップ!C29&lt;&gt;""),項目マップ!C29,"")</f>
        <v/>
      </c>
      <c r="L38" s="1509"/>
      <c r="M38" s="1509"/>
      <c r="N38" s="1509"/>
      <c r="O38" s="1509"/>
      <c r="P38" s="1509"/>
      <c r="Q38" s="1509"/>
      <c r="R38" s="1509"/>
      <c r="S38" s="1510"/>
      <c r="T38" s="1511" t="s">
        <v>913</v>
      </c>
      <c r="U38" s="1512"/>
      <c r="V38" s="1512"/>
      <c r="W38" s="1512"/>
      <c r="X38" s="1512"/>
      <c r="Y38" s="1512"/>
      <c r="Z38" s="1513"/>
      <c r="AA38" s="1508" t="str">
        <f>IF(AND(項目マップ!C282="はい",入力シート!AV3="",入力シート!M12&lt;&gt;"",項目マップ!C30&lt;&gt;""),項目マップ!C30,"")</f>
        <v/>
      </c>
      <c r="AB38" s="1509"/>
      <c r="AC38" s="1509"/>
      <c r="AD38" s="1509"/>
      <c r="AE38" s="1509"/>
      <c r="AF38" s="1509"/>
      <c r="AG38" s="1509"/>
      <c r="AH38" s="1509"/>
      <c r="AI38" s="1514"/>
      <c r="AL38" s="615"/>
      <c r="AN38" s="575"/>
      <c r="AO38" s="575"/>
      <c r="AP38" s="575"/>
    </row>
    <row r="39" spans="2:42" ht="26.1" customHeight="1" x14ac:dyDescent="0.4">
      <c r="C39" s="607"/>
      <c r="D39" s="1444" t="s">
        <v>1054</v>
      </c>
      <c r="E39" s="1444"/>
      <c r="F39" s="1444"/>
      <c r="G39" s="1444"/>
      <c r="H39" s="1444"/>
      <c r="I39" s="1444"/>
      <c r="J39" s="1444"/>
      <c r="K39" s="1445" t="str">
        <f>IF(AND(項目マップ!C282="はい",入力シート!AV3="",入力シート!M12&lt;&gt;"",項目マップ!C31&lt;&gt;""),項目マップ!C31,"")</f>
        <v/>
      </c>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6"/>
      <c r="AL39" s="259"/>
      <c r="AN39" s="575"/>
      <c r="AO39" s="575"/>
      <c r="AP39" s="575"/>
    </row>
    <row r="40" spans="2:42" ht="14.1" customHeight="1" x14ac:dyDescent="0.4">
      <c r="C40" s="616"/>
      <c r="AF40" s="616"/>
      <c r="AN40" s="575"/>
      <c r="AO40" s="575"/>
      <c r="AP40" s="575"/>
    </row>
    <row r="41" spans="2:42" ht="30" customHeight="1" x14ac:dyDescent="0.4">
      <c r="B41" s="1735" t="s">
        <v>1112</v>
      </c>
      <c r="C41" s="1735"/>
      <c r="D41" s="1735"/>
      <c r="E41" s="1735"/>
      <c r="F41" s="1735"/>
      <c r="G41" s="1735"/>
      <c r="H41" s="1735"/>
      <c r="I41" s="1736" t="s">
        <v>1131</v>
      </c>
      <c r="J41" s="1737"/>
      <c r="K41" s="1737"/>
      <c r="L41" s="1737"/>
      <c r="M41" s="1737"/>
      <c r="N41" s="1737"/>
      <c r="O41" s="1737"/>
      <c r="P41" s="1737"/>
      <c r="Q41" s="1737"/>
      <c r="R41" s="1737"/>
      <c r="S41" s="1737"/>
      <c r="T41" s="1737"/>
      <c r="U41" s="1737"/>
      <c r="V41" s="1737"/>
      <c r="W41" s="1737"/>
      <c r="X41" s="1737"/>
      <c r="Y41" s="1737"/>
      <c r="Z41" s="1737"/>
      <c r="AA41" s="1737"/>
      <c r="AB41" s="1737"/>
      <c r="AC41" s="1737"/>
      <c r="AD41" s="1737"/>
      <c r="AE41" s="1737"/>
      <c r="AF41" s="1737"/>
      <c r="AG41" s="1737"/>
      <c r="AH41" s="1737"/>
      <c r="AI41" s="1737"/>
      <c r="AJ41" s="1737"/>
      <c r="AN41" s="575"/>
      <c r="AO41" s="575"/>
      <c r="AP41" s="575"/>
    </row>
    <row r="42" spans="2:42" ht="14.1" customHeight="1" x14ac:dyDescent="0.4"/>
    <row r="43" spans="2:42" ht="14.1" customHeight="1" x14ac:dyDescent="0.4">
      <c r="C43" s="598" t="s">
        <v>200</v>
      </c>
      <c r="D43" s="1486" t="s">
        <v>79</v>
      </c>
      <c r="E43" s="1487"/>
      <c r="F43" s="1487"/>
      <c r="G43" s="1487"/>
      <c r="H43" s="1487"/>
      <c r="I43" s="1487"/>
      <c r="J43" s="1487"/>
      <c r="K43" s="1488" t="str">
        <f>IF(AND(項目マップ!C282="はい",入力シート!AV3="",入力シート!M12&lt;&gt;"",項目マップ!C43&lt;&gt;""),項目マップ!C43,"")</f>
        <v/>
      </c>
      <c r="L43" s="1489"/>
      <c r="M43" s="1489"/>
      <c r="N43" s="1489"/>
      <c r="O43" s="1489"/>
      <c r="P43" s="1489"/>
      <c r="Q43" s="1489"/>
      <c r="R43" s="1489"/>
      <c r="S43" s="1490"/>
      <c r="T43" s="1491"/>
      <c r="U43" s="1492"/>
      <c r="V43" s="1492"/>
      <c r="W43" s="1492"/>
      <c r="X43" s="1492"/>
      <c r="Y43" s="1492"/>
      <c r="Z43" s="1492"/>
      <c r="AA43" s="1493"/>
      <c r="AB43" s="1493"/>
      <c r="AC43" s="1493"/>
      <c r="AD43" s="1493"/>
      <c r="AE43" s="1493"/>
      <c r="AF43" s="1493"/>
      <c r="AG43" s="1493"/>
      <c r="AH43" s="1493"/>
      <c r="AI43" s="1494"/>
    </row>
    <row r="44" spans="2:42" ht="14.1" customHeight="1" x14ac:dyDescent="0.4">
      <c r="C44" s="599" t="s">
        <v>201</v>
      </c>
      <c r="D44" s="1438" t="s">
        <v>202</v>
      </c>
      <c r="E44" s="1438"/>
      <c r="F44" s="1438"/>
      <c r="G44" s="1438"/>
      <c r="H44" s="1438"/>
      <c r="I44" s="1438"/>
      <c r="J44" s="1439"/>
      <c r="K44" s="1431" t="str">
        <f>IF(AND(項目マップ!C282="はい",入力シート!AV3="",入力シート!M12&lt;&gt;"",項目マップ!C44&lt;&gt;""),項目マップ!C44,"")</f>
        <v/>
      </c>
      <c r="L44" s="1432"/>
      <c r="M44" s="1432"/>
      <c r="N44" s="1432"/>
      <c r="O44" s="1432"/>
      <c r="P44" s="1432"/>
      <c r="Q44" s="1432"/>
      <c r="R44" s="1432"/>
      <c r="S44" s="1432"/>
      <c r="T44" s="1432"/>
      <c r="U44" s="1432"/>
      <c r="V44" s="1432"/>
      <c r="W44" s="1432"/>
      <c r="X44" s="1432"/>
      <c r="Y44" s="1432"/>
      <c r="Z44" s="1432"/>
      <c r="AA44" s="1432"/>
      <c r="AB44" s="1432"/>
      <c r="AC44" s="1432"/>
      <c r="AD44" s="1432"/>
      <c r="AE44" s="1432"/>
      <c r="AF44" s="1432"/>
      <c r="AG44" s="1432"/>
      <c r="AH44" s="1432"/>
      <c r="AI44" s="1433"/>
    </row>
    <row r="45" spans="2:42" ht="14.1" customHeight="1" x14ac:dyDescent="0.4">
      <c r="C45" s="600"/>
      <c r="D45" s="601" t="s">
        <v>203</v>
      </c>
      <c r="E45" s="601"/>
      <c r="F45" s="601"/>
      <c r="G45" s="601"/>
      <c r="H45" s="601"/>
      <c r="I45" s="601"/>
      <c r="J45" s="602"/>
      <c r="K45" s="1434" t="str">
        <f>IF(AND(項目マップ!C282="はい",入力シート!AV3="",入力シート!M12&lt;&gt;"",項目マップ!C45&lt;&gt;""),項目マップ!C45,"")</f>
        <v/>
      </c>
      <c r="L45" s="1435"/>
      <c r="M45" s="1435"/>
      <c r="N45" s="1435"/>
      <c r="O45" s="1435"/>
      <c r="P45" s="1435"/>
      <c r="Q45" s="1435"/>
      <c r="R45" s="1435"/>
      <c r="S45" s="1435"/>
      <c r="T45" s="1435"/>
      <c r="U45" s="1435"/>
      <c r="V45" s="1435"/>
      <c r="W45" s="1435"/>
      <c r="X45" s="1435"/>
      <c r="Y45" s="1435"/>
      <c r="Z45" s="1435"/>
      <c r="AA45" s="1435"/>
      <c r="AB45" s="1435"/>
      <c r="AC45" s="1435"/>
      <c r="AD45" s="1435"/>
      <c r="AE45" s="1435"/>
      <c r="AF45" s="1435"/>
      <c r="AG45" s="1435"/>
      <c r="AH45" s="1435"/>
      <c r="AI45" s="1436"/>
    </row>
    <row r="46" spans="2:42" ht="14.1" customHeight="1" x14ac:dyDescent="0.4">
      <c r="C46" s="603" t="s">
        <v>204</v>
      </c>
      <c r="D46" s="1442" t="s">
        <v>205</v>
      </c>
      <c r="E46" s="1443"/>
      <c r="F46" s="1443"/>
      <c r="G46" s="1443"/>
      <c r="H46" s="1443"/>
      <c r="I46" s="1443"/>
      <c r="J46" s="1443"/>
      <c r="K46" s="1515" t="str">
        <f>IF(AND(項目マップ!C282="はい",入力シート!AV3="",入力シート!M12&lt;&gt;"",項目マップ!C46&lt;&gt;""),項目マップ!C46,"")</f>
        <v/>
      </c>
      <c r="L46" s="1516"/>
      <c r="M46" s="1516"/>
      <c r="N46" s="1516"/>
      <c r="O46" s="1516"/>
      <c r="P46" s="1516"/>
      <c r="Q46" s="1516"/>
      <c r="R46" s="1516"/>
      <c r="S46" s="1517"/>
      <c r="T46" s="1518" t="s">
        <v>206</v>
      </c>
      <c r="U46" s="1519"/>
      <c r="V46" s="1519"/>
      <c r="W46" s="1519"/>
      <c r="X46" s="1519"/>
      <c r="Y46" s="1519"/>
      <c r="Z46" s="1520"/>
      <c r="AA46" s="1521" t="str">
        <f>IF(AND(項目マップ!C282="はい",入力シート!AV3="",入力シート!M12&lt;&gt;"",項目マップ!C47&lt;&gt;""),項目マップ!C47,"")</f>
        <v/>
      </c>
      <c r="AB46" s="1521"/>
      <c r="AC46" s="1521"/>
      <c r="AD46" s="1521"/>
      <c r="AE46" s="1521"/>
      <c r="AF46" s="1521"/>
      <c r="AG46" s="1521"/>
      <c r="AH46" s="1521"/>
      <c r="AI46" s="1522"/>
    </row>
    <row r="47" spans="2:42" ht="14.1" customHeight="1" x14ac:dyDescent="0.4">
      <c r="C47" s="604" t="s">
        <v>207</v>
      </c>
      <c r="D47" s="1441" t="s">
        <v>271</v>
      </c>
      <c r="E47" s="1441"/>
      <c r="F47" s="1441"/>
      <c r="G47" s="1441"/>
      <c r="H47" s="1441"/>
      <c r="I47" s="1441"/>
      <c r="J47" s="1441"/>
      <c r="K47" s="1440" t="str">
        <f>IF(AND(項目マップ!C282="はい",入力シート!AV3="",入力シート!M12&lt;&gt;"",項目マップ!C48&lt;&gt;""),項目マップ!C48,"")</f>
        <v/>
      </c>
      <c r="L47" s="1441"/>
      <c r="M47" s="1441"/>
      <c r="N47" s="1441"/>
      <c r="O47" s="1441"/>
      <c r="P47" s="1441"/>
      <c r="Q47" s="1441"/>
      <c r="R47" s="1441"/>
      <c r="S47" s="1442"/>
      <c r="T47" s="1440" t="s">
        <v>269</v>
      </c>
      <c r="U47" s="1441"/>
      <c r="V47" s="1441"/>
      <c r="W47" s="1441"/>
      <c r="X47" s="1441"/>
      <c r="Y47" s="1441"/>
      <c r="Z47" s="1442"/>
      <c r="AA47" s="1440" t="str">
        <f>IF(AND(項目マップ!C282="はい",入力シート!AV3="",入力シート!M12&lt;&gt;"",項目マップ!C49&lt;&gt;""),項目マップ!C49,"")</f>
        <v/>
      </c>
      <c r="AB47" s="1441"/>
      <c r="AC47" s="1441"/>
      <c r="AD47" s="1441"/>
      <c r="AE47" s="1441"/>
      <c r="AF47" s="1441"/>
      <c r="AG47" s="1441"/>
      <c r="AH47" s="1441"/>
      <c r="AI47" s="1499"/>
      <c r="AJ47" s="605"/>
      <c r="AK47" s="606" t="str">
        <f>IF(AJ47="?","郵便番号○○○-○○○○を半角で入力して下さい。",IF(AJ47="!","郵便番号は'-'を含めて８文字で入力して下さい。",""))</f>
        <v/>
      </c>
    </row>
    <row r="48" spans="2:42" ht="14.1" customHeight="1" x14ac:dyDescent="0.4">
      <c r="C48" s="607"/>
      <c r="D48" s="1500" t="s">
        <v>894</v>
      </c>
      <c r="E48" s="1500"/>
      <c r="F48" s="1500"/>
      <c r="G48" s="1500"/>
      <c r="H48" s="1500"/>
      <c r="I48" s="1500"/>
      <c r="J48" s="1500"/>
      <c r="K48" s="1501" t="str">
        <f>IF(AND(項目マップ!C282="はい",入力シート!AV3="",入力シート!M12&lt;&gt;"",項目マップ!C50&lt;&gt;""),項目マップ!C50,"")</f>
        <v/>
      </c>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2"/>
    </row>
    <row r="49" spans="2:38" ht="14.1" customHeight="1" x14ac:dyDescent="0.4">
      <c r="C49" s="608" t="s">
        <v>208</v>
      </c>
      <c r="D49" s="1462" t="s">
        <v>209</v>
      </c>
      <c r="E49" s="1463"/>
      <c r="F49" s="1463"/>
      <c r="G49" s="1463"/>
      <c r="H49" s="1463"/>
      <c r="I49" s="1463"/>
      <c r="J49" s="1463"/>
      <c r="K49" s="1464"/>
      <c r="L49" s="1464"/>
      <c r="M49" s="1464"/>
      <c r="N49" s="1464"/>
      <c r="O49" s="1464"/>
      <c r="P49" s="1464"/>
      <c r="Q49" s="1464"/>
      <c r="R49" s="1464"/>
      <c r="S49" s="1464"/>
      <c r="T49" s="1464"/>
      <c r="U49" s="1464"/>
      <c r="V49" s="1464"/>
      <c r="W49" s="1464"/>
      <c r="X49" s="1464"/>
      <c r="Y49" s="1464"/>
      <c r="Z49" s="1464"/>
      <c r="AA49" s="1464"/>
      <c r="AB49" s="1464"/>
      <c r="AC49" s="1464"/>
      <c r="AD49" s="1464"/>
      <c r="AE49" s="1464"/>
      <c r="AF49" s="1464"/>
      <c r="AG49" s="1464"/>
      <c r="AH49" s="1464"/>
      <c r="AI49" s="1465"/>
    </row>
    <row r="50" spans="2:38" ht="14.1" customHeight="1" x14ac:dyDescent="0.4">
      <c r="C50" s="609"/>
      <c r="D50" s="1443" t="s">
        <v>210</v>
      </c>
      <c r="E50" s="1443"/>
      <c r="F50" s="1443"/>
      <c r="G50" s="1443"/>
      <c r="H50" s="1443"/>
      <c r="I50" s="1443"/>
      <c r="J50" s="1443"/>
      <c r="K50" s="1562" t="str">
        <f>IF(AND(項目マップ!C282="はい",入力シート!AV3="",入力シート!M12&lt;&gt;"",項目マップ!C54&lt;&gt;""),項目マップ!C54,"")</f>
        <v/>
      </c>
      <c r="L50" s="1563"/>
      <c r="M50" s="1563"/>
      <c r="N50" s="1563"/>
      <c r="O50" s="1563"/>
      <c r="P50" s="1563"/>
      <c r="Q50" s="1563"/>
      <c r="R50" s="1563"/>
      <c r="S50" s="1563"/>
      <c r="T50" s="1563"/>
      <c r="U50" s="1563"/>
      <c r="V50" s="1563"/>
      <c r="W50" s="1563"/>
      <c r="X50" s="1563"/>
      <c r="Y50" s="1563"/>
      <c r="Z50" s="1563"/>
      <c r="AA50" s="1563"/>
      <c r="AB50" s="1563"/>
      <c r="AC50" s="1563"/>
      <c r="AD50" s="1563"/>
      <c r="AE50" s="1563"/>
      <c r="AF50" s="1563"/>
      <c r="AG50" s="1563"/>
      <c r="AH50" s="1563"/>
      <c r="AI50" s="1564"/>
    </row>
    <row r="51" spans="2:38" ht="14.1" customHeight="1" x14ac:dyDescent="0.4">
      <c r="C51" s="609"/>
      <c r="D51" s="1443" t="s">
        <v>211</v>
      </c>
      <c r="E51" s="1443"/>
      <c r="F51" s="1443"/>
      <c r="G51" s="1443"/>
      <c r="H51" s="1443"/>
      <c r="I51" s="1443"/>
      <c r="J51" s="1443"/>
      <c r="K51" s="1537" t="str">
        <f>IF(AND(項目マップ!C282="はい",入力シート!AV3="",入力シート!M12&lt;&gt;"",項目マップ!C56&lt;&gt;""),項目マップ!C56,"")</f>
        <v/>
      </c>
      <c r="L51" s="1538"/>
      <c r="M51" s="1538"/>
      <c r="N51" s="1538"/>
      <c r="O51" s="1538"/>
      <c r="P51" s="1538"/>
      <c r="Q51" s="1538"/>
      <c r="R51" s="1538"/>
      <c r="S51" s="1539"/>
      <c r="T51" s="1540" t="s">
        <v>212</v>
      </c>
      <c r="U51" s="1541"/>
      <c r="V51" s="1541"/>
      <c r="W51" s="1541"/>
      <c r="X51" s="1541"/>
      <c r="Y51" s="1541"/>
      <c r="Z51" s="1541"/>
      <c r="AA51" s="1542" t="str">
        <f>IF(AND(項目マップ!C282="はい",入力シート!AV3="",入力シート!M12&lt;&gt;"",項目マップ!C57&lt;&gt;""),項目マップ!C57,"")</f>
        <v/>
      </c>
      <c r="AB51" s="1543"/>
      <c r="AC51" s="1543"/>
      <c r="AD51" s="1543"/>
      <c r="AE51" s="1543"/>
      <c r="AF51" s="1543"/>
      <c r="AG51" s="1543"/>
      <c r="AH51" s="1543"/>
      <c r="AI51" s="1544"/>
    </row>
    <row r="52" spans="2:38" ht="14.1" hidden="1" customHeight="1" x14ac:dyDescent="0.4">
      <c r="C52" s="609"/>
      <c r="D52" s="1441" t="s">
        <v>271</v>
      </c>
      <c r="E52" s="1441"/>
      <c r="F52" s="1441"/>
      <c r="G52" s="1441"/>
      <c r="H52" s="1441"/>
      <c r="I52" s="1441"/>
      <c r="J52" s="1441"/>
      <c r="K52" s="1440" t="str">
        <f>IF(入力シート!M12&lt;&gt;"",IF(項目マップ!C58&lt;&gt;"",項目マップ!C58,""),"")</f>
        <v/>
      </c>
      <c r="L52" s="1441"/>
      <c r="M52" s="1441"/>
      <c r="N52" s="1441"/>
      <c r="O52" s="1441"/>
      <c r="P52" s="1441"/>
      <c r="Q52" s="1441"/>
      <c r="R52" s="1441"/>
      <c r="S52" s="1442"/>
      <c r="T52" s="1503"/>
      <c r="U52" s="1504"/>
      <c r="V52" s="1504"/>
      <c r="W52" s="1504"/>
      <c r="X52" s="1504"/>
      <c r="Y52" s="1504"/>
      <c r="Z52" s="1504"/>
      <c r="AA52" s="1504"/>
      <c r="AB52" s="1504"/>
      <c r="AC52" s="1504"/>
      <c r="AD52" s="1504"/>
      <c r="AE52" s="1504"/>
      <c r="AF52" s="1504"/>
      <c r="AG52" s="1504"/>
      <c r="AH52" s="1504"/>
      <c r="AI52" s="1505"/>
    </row>
    <row r="53" spans="2:38" ht="14.1" hidden="1" customHeight="1" x14ac:dyDescent="0.4">
      <c r="C53" s="609"/>
      <c r="D53" s="1443" t="s">
        <v>213</v>
      </c>
      <c r="E53" s="1443"/>
      <c r="F53" s="1443"/>
      <c r="G53" s="1443"/>
      <c r="H53" s="1443"/>
      <c r="I53" s="1443"/>
      <c r="J53" s="1443"/>
      <c r="K53" s="1553" t="str">
        <f>IF(入力シート!M12&lt;&gt;"",IF(項目マップ!C59&lt;&gt;"",項目マップ!C59,""),"")</f>
        <v/>
      </c>
      <c r="L53" s="1553"/>
      <c r="M53" s="1553"/>
      <c r="N53" s="1553"/>
      <c r="O53" s="1553"/>
      <c r="P53" s="1553"/>
      <c r="Q53" s="1553"/>
      <c r="R53" s="1553"/>
      <c r="S53" s="1553"/>
      <c r="T53" s="1553"/>
      <c r="U53" s="1553"/>
      <c r="V53" s="1553"/>
      <c r="W53" s="1553"/>
      <c r="X53" s="1553"/>
      <c r="Y53" s="1553"/>
      <c r="Z53" s="1553"/>
      <c r="AA53" s="1553"/>
      <c r="AB53" s="1553"/>
      <c r="AC53" s="1553"/>
      <c r="AD53" s="1553"/>
      <c r="AE53" s="1553"/>
      <c r="AF53" s="1553"/>
      <c r="AG53" s="1553"/>
      <c r="AH53" s="1553"/>
      <c r="AI53" s="1554"/>
    </row>
    <row r="54" spans="2:38" ht="14.1" customHeight="1" x14ac:dyDescent="0.4">
      <c r="C54" s="609"/>
      <c r="D54" s="1443" t="s">
        <v>964</v>
      </c>
      <c r="E54" s="1443"/>
      <c r="F54" s="1443"/>
      <c r="G54" s="1443"/>
      <c r="H54" s="1443"/>
      <c r="I54" s="1443"/>
      <c r="J54" s="1443"/>
      <c r="K54" s="1452" t="str">
        <f>IF(AND(項目マップ!C282="はい",入力シート!AV3="",入力シート!M12&lt;&gt;"",項目マップ!C60&lt;&gt;""),項目マップ!C60,"")</f>
        <v/>
      </c>
      <c r="L54" s="1453"/>
      <c r="M54" s="1453"/>
      <c r="N54" s="1453"/>
      <c r="O54" s="1453"/>
      <c r="P54" s="1453"/>
      <c r="Q54" s="1453"/>
      <c r="R54" s="1453"/>
      <c r="S54" s="1453"/>
      <c r="T54" s="1453"/>
      <c r="U54" s="1453"/>
      <c r="V54" s="1453"/>
      <c r="W54" s="1453"/>
      <c r="X54" s="1453"/>
      <c r="Y54" s="1453"/>
      <c r="Z54" s="1453"/>
      <c r="AA54" s="1453"/>
      <c r="AB54" s="1453"/>
      <c r="AC54" s="1453"/>
      <c r="AD54" s="1453"/>
      <c r="AE54" s="1453"/>
      <c r="AF54" s="1453"/>
      <c r="AG54" s="1453"/>
      <c r="AH54" s="1453"/>
      <c r="AI54" s="1454"/>
    </row>
    <row r="55" spans="2:38" ht="14.1" customHeight="1" x14ac:dyDescent="0.4">
      <c r="C55" s="609"/>
      <c r="D55" s="1443" t="s">
        <v>965</v>
      </c>
      <c r="E55" s="1443"/>
      <c r="F55" s="1443"/>
      <c r="G55" s="1443"/>
      <c r="H55" s="1443"/>
      <c r="I55" s="1443"/>
      <c r="J55" s="1443"/>
      <c r="K55" s="1452" t="str">
        <f>IF(AND(項目マップ!C282="はい",入力シート!AV3="",入力シート!M12&lt;&gt;"",項目マップ!C61&lt;&gt;""),項目マップ!C61,"")</f>
        <v/>
      </c>
      <c r="L55" s="1453"/>
      <c r="M55" s="1453"/>
      <c r="N55" s="1453"/>
      <c r="O55" s="1453"/>
      <c r="P55" s="1453"/>
      <c r="Q55" s="1453"/>
      <c r="R55" s="1453"/>
      <c r="S55" s="1453"/>
      <c r="T55" s="1453"/>
      <c r="U55" s="1453"/>
      <c r="V55" s="1453"/>
      <c r="W55" s="1453"/>
      <c r="X55" s="1453"/>
      <c r="Y55" s="1453"/>
      <c r="Z55" s="1453"/>
      <c r="AA55" s="1453"/>
      <c r="AB55" s="1453"/>
      <c r="AC55" s="1453"/>
      <c r="AD55" s="1453"/>
      <c r="AE55" s="1453"/>
      <c r="AF55" s="1453"/>
      <c r="AG55" s="1453"/>
      <c r="AH55" s="1453"/>
      <c r="AI55" s="1454"/>
    </row>
    <row r="56" spans="2:38" ht="14.1" customHeight="1" x14ac:dyDescent="0.4">
      <c r="C56" s="609"/>
      <c r="D56" s="1466" t="s">
        <v>994</v>
      </c>
      <c r="E56" s="1466"/>
      <c r="F56" s="1466"/>
      <c r="G56" s="1466"/>
      <c r="H56" s="1466"/>
      <c r="I56" s="1466"/>
      <c r="J56" s="1466"/>
      <c r="K56" s="1466" t="str">
        <f>IF(AND(項目マップ!C282="はい",入力シート!AV3="",入力シート!M12&lt;&gt;"",項目マップ!C62&lt;&gt;""),項目マップ!C62,"")</f>
        <v/>
      </c>
      <c r="L56" s="1466"/>
      <c r="M56" s="1466"/>
      <c r="N56" s="1466"/>
      <c r="O56" s="1466"/>
      <c r="P56" s="1466"/>
      <c r="Q56" s="1466"/>
      <c r="R56" s="1466"/>
      <c r="S56" s="1466"/>
      <c r="T56" s="1466"/>
      <c r="U56" s="1466"/>
      <c r="V56" s="1466"/>
      <c r="W56" s="1466"/>
      <c r="X56" s="1466"/>
      <c r="Y56" s="1466"/>
      <c r="Z56" s="1466"/>
      <c r="AA56" s="1466"/>
      <c r="AB56" s="1466"/>
      <c r="AC56" s="1466"/>
      <c r="AD56" s="1466"/>
      <c r="AE56" s="1466"/>
      <c r="AF56" s="1466"/>
      <c r="AG56" s="1466"/>
      <c r="AH56" s="1466"/>
      <c r="AI56" s="1467"/>
    </row>
    <row r="57" spans="2:38" ht="14.1" customHeight="1" x14ac:dyDescent="0.4">
      <c r="B57" s="610"/>
      <c r="C57" s="617"/>
      <c r="D57" s="618" t="s">
        <v>41</v>
      </c>
      <c r="E57" s="619"/>
      <c r="F57" s="619"/>
      <c r="G57" s="619"/>
      <c r="H57" s="619"/>
      <c r="I57" s="619"/>
      <c r="J57" s="619"/>
      <c r="K57" s="619"/>
      <c r="L57" s="619"/>
      <c r="M57" s="619"/>
      <c r="N57" s="619"/>
      <c r="O57" s="619"/>
      <c r="P57" s="619"/>
      <c r="Q57" s="619"/>
      <c r="R57" s="619"/>
      <c r="S57" s="619"/>
      <c r="T57" s="619"/>
      <c r="U57" s="619"/>
      <c r="V57" s="619"/>
      <c r="W57" s="619"/>
      <c r="X57" s="619"/>
      <c r="Y57" s="619"/>
      <c r="Z57" s="619"/>
      <c r="AA57" s="619"/>
      <c r="AB57" s="619"/>
      <c r="AC57" s="619"/>
      <c r="AD57" s="619"/>
      <c r="AE57" s="619"/>
      <c r="AF57" s="619"/>
      <c r="AG57" s="619"/>
      <c r="AH57" s="619"/>
      <c r="AI57" s="620"/>
      <c r="AJ57" s="621"/>
    </row>
    <row r="58" spans="2:38" ht="26.1" customHeight="1" x14ac:dyDescent="0.4">
      <c r="C58" s="622"/>
      <c r="D58" s="1437" t="s">
        <v>900</v>
      </c>
      <c r="E58" s="1437"/>
      <c r="F58" s="1437"/>
      <c r="G58" s="1437"/>
      <c r="H58" s="1437"/>
      <c r="I58" s="1437"/>
      <c r="J58" s="1437"/>
      <c r="K58" s="1455" t="str">
        <f>IF(AND(項目マップ!C282="はい",入力シート!AV3="",入力シート!M12&lt;&gt;"",項目マップ!C51&lt;&gt;""),項目マップ!C51,"")</f>
        <v/>
      </c>
      <c r="L58" s="1456"/>
      <c r="M58" s="1456"/>
      <c r="N58" s="1456"/>
      <c r="O58" s="1456"/>
      <c r="P58" s="1456"/>
      <c r="Q58" s="1456"/>
      <c r="R58" s="1456"/>
      <c r="S58" s="1457"/>
      <c r="T58" s="1458" t="s">
        <v>913</v>
      </c>
      <c r="U58" s="1459"/>
      <c r="V58" s="1459"/>
      <c r="W58" s="1459"/>
      <c r="X58" s="1459"/>
      <c r="Y58" s="1459"/>
      <c r="Z58" s="1460"/>
      <c r="AA58" s="1455" t="str">
        <f>IF(AND(項目マップ!C282="はい",入力シート!AV3="",入力シート!M12&lt;&gt;"",項目マップ!C52&lt;&gt;""),項目マップ!C52,"")</f>
        <v/>
      </c>
      <c r="AB58" s="1456"/>
      <c r="AC58" s="1456"/>
      <c r="AD58" s="1456"/>
      <c r="AE58" s="1456"/>
      <c r="AF58" s="1456"/>
      <c r="AG58" s="1456"/>
      <c r="AH58" s="1456"/>
      <c r="AI58" s="1461"/>
      <c r="AL58" s="615"/>
    </row>
    <row r="59" spans="2:38" ht="26.1" customHeight="1" x14ac:dyDescent="0.4">
      <c r="C59" s="623"/>
      <c r="D59" s="1444" t="s">
        <v>1054</v>
      </c>
      <c r="E59" s="1444"/>
      <c r="F59" s="1444"/>
      <c r="G59" s="1444"/>
      <c r="H59" s="1444"/>
      <c r="I59" s="1444"/>
      <c r="J59" s="1444"/>
      <c r="K59" s="1471" t="str">
        <f>IF(AND(項目マップ!C282="はい",入力シート!AV3="",入力シート!M12&lt;&gt;"",項目マップ!C53&lt;&gt;""),項目マップ!C53,"")</f>
        <v/>
      </c>
      <c r="L59" s="1472"/>
      <c r="M59" s="1472"/>
      <c r="N59" s="1472"/>
      <c r="O59" s="1472"/>
      <c r="P59" s="1472"/>
      <c r="Q59" s="1472"/>
      <c r="R59" s="1472"/>
      <c r="S59" s="1472"/>
      <c r="T59" s="1472"/>
      <c r="U59" s="1472"/>
      <c r="V59" s="1472"/>
      <c r="W59" s="1472"/>
      <c r="X59" s="1472"/>
      <c r="Y59" s="1472"/>
      <c r="Z59" s="1472"/>
      <c r="AA59" s="1472"/>
      <c r="AB59" s="1472"/>
      <c r="AC59" s="1472"/>
      <c r="AD59" s="1472"/>
      <c r="AE59" s="1472"/>
      <c r="AF59" s="1472"/>
      <c r="AG59" s="1472"/>
      <c r="AH59" s="1472"/>
      <c r="AI59" s="1473"/>
      <c r="AL59" s="259"/>
    </row>
    <row r="60" spans="2:38" ht="14.1" customHeight="1" x14ac:dyDescent="0.4">
      <c r="C60" s="624"/>
      <c r="D60" s="624"/>
      <c r="E60" s="624"/>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row>
    <row r="61" spans="2:38" ht="14.1" customHeight="1" x14ac:dyDescent="0.4">
      <c r="B61" s="1556" t="s">
        <v>196</v>
      </c>
      <c r="C61" s="1556"/>
      <c r="D61" s="1556"/>
      <c r="E61" s="1556"/>
      <c r="F61" s="1496"/>
      <c r="G61" s="1496"/>
      <c r="H61" s="1496"/>
      <c r="I61" s="1496"/>
      <c r="J61" s="1496"/>
      <c r="K61" s="1496"/>
      <c r="L61" s="1496"/>
      <c r="M61" s="1496"/>
      <c r="N61" s="1496"/>
      <c r="O61" s="1496"/>
      <c r="P61" s="1496"/>
      <c r="Q61" s="1496"/>
      <c r="R61" s="1496"/>
      <c r="S61" s="1496"/>
      <c r="T61" s="1496"/>
      <c r="U61" s="1496"/>
      <c r="V61" s="1496"/>
      <c r="W61" s="1496"/>
      <c r="X61" s="1496"/>
      <c r="Y61" s="1496"/>
      <c r="Z61" s="1496"/>
      <c r="AA61" s="1496"/>
      <c r="AB61" s="1496"/>
      <c r="AC61" s="1496"/>
      <c r="AD61" s="1496"/>
      <c r="AE61" s="1496"/>
      <c r="AF61" s="1496"/>
      <c r="AG61" s="1496"/>
      <c r="AH61" s="1496"/>
      <c r="AI61" s="1497" t="s">
        <v>851</v>
      </c>
      <c r="AJ61" s="1497"/>
    </row>
    <row r="62" spans="2:38" ht="14.1" customHeight="1" x14ac:dyDescent="0.4">
      <c r="C62" s="625"/>
      <c r="D62" s="626"/>
      <c r="E62" s="626"/>
      <c r="F62" s="626"/>
      <c r="G62" s="626"/>
      <c r="H62" s="626"/>
      <c r="I62" s="626"/>
      <c r="J62" s="626"/>
      <c r="K62" s="626"/>
      <c r="L62" s="626"/>
      <c r="M62" s="626"/>
      <c r="N62" s="626"/>
      <c r="O62" s="626"/>
      <c r="P62" s="626"/>
      <c r="Q62" s="626"/>
      <c r="R62" s="626"/>
      <c r="S62" s="626"/>
      <c r="T62" s="626"/>
      <c r="U62" s="626"/>
      <c r="V62" s="626"/>
      <c r="W62" s="626"/>
      <c r="X62" s="626"/>
      <c r="Y62" s="626"/>
      <c r="Z62" s="626"/>
      <c r="AA62" s="626"/>
      <c r="AB62" s="626"/>
      <c r="AC62" s="626"/>
      <c r="AD62" s="626"/>
      <c r="AE62" s="626"/>
      <c r="AF62" s="626"/>
      <c r="AG62" s="626"/>
      <c r="AH62" s="626"/>
      <c r="AI62" s="626"/>
    </row>
    <row r="63" spans="2:38" ht="28.5" customHeight="1" x14ac:dyDescent="0.4">
      <c r="B63" s="1498" t="s">
        <v>1113</v>
      </c>
      <c r="C63" s="1498"/>
      <c r="D63" s="1498"/>
      <c r="E63" s="1498"/>
      <c r="F63" s="1498"/>
      <c r="G63" s="1498"/>
      <c r="H63" s="1451" t="s">
        <v>1132</v>
      </c>
      <c r="I63" s="1451"/>
      <c r="J63" s="1451"/>
      <c r="K63" s="1451"/>
      <c r="L63" s="1451"/>
      <c r="M63" s="1451"/>
      <c r="N63" s="1451"/>
      <c r="O63" s="1451"/>
      <c r="P63" s="1451"/>
      <c r="Q63" s="1451"/>
      <c r="R63" s="1451"/>
      <c r="S63" s="1451"/>
      <c r="T63" s="1451"/>
      <c r="U63" s="1451"/>
      <c r="V63" s="1451"/>
      <c r="W63" s="1451"/>
      <c r="X63" s="1451"/>
      <c r="Y63" s="1451"/>
      <c r="Z63" s="1451"/>
      <c r="AA63" s="1451"/>
      <c r="AB63" s="1451"/>
      <c r="AC63" s="1451"/>
      <c r="AD63" s="1451"/>
      <c r="AE63" s="1451"/>
      <c r="AF63" s="1451"/>
      <c r="AG63" s="1451"/>
      <c r="AH63" s="1451"/>
      <c r="AI63" s="1451"/>
      <c r="AJ63" s="1451"/>
    </row>
    <row r="64" spans="2:38" ht="14.1" customHeight="1" x14ac:dyDescent="0.4"/>
    <row r="65" spans="2:37" ht="14.1" customHeight="1" x14ac:dyDescent="0.4">
      <c r="C65" s="598" t="s">
        <v>200</v>
      </c>
      <c r="D65" s="1486" t="s">
        <v>79</v>
      </c>
      <c r="E65" s="1487"/>
      <c r="F65" s="1487"/>
      <c r="G65" s="1487"/>
      <c r="H65" s="1487"/>
      <c r="I65" s="1487"/>
      <c r="J65" s="1487"/>
      <c r="K65" s="1488" t="str">
        <f>IF(AND(項目マップ!C282="はい",入力シート!AV3="",入力シート!M12&lt;&gt;"",項目マップ!C64&lt;&gt;""),項目マップ!C64,"")</f>
        <v/>
      </c>
      <c r="L65" s="1489"/>
      <c r="M65" s="1489"/>
      <c r="N65" s="1489"/>
      <c r="O65" s="1489"/>
      <c r="P65" s="1489"/>
      <c r="Q65" s="1489"/>
      <c r="R65" s="1489"/>
      <c r="S65" s="1490"/>
      <c r="T65" s="1491"/>
      <c r="U65" s="1492"/>
      <c r="V65" s="1492"/>
      <c r="W65" s="1492"/>
      <c r="X65" s="1492"/>
      <c r="Y65" s="1492"/>
      <c r="Z65" s="1492"/>
      <c r="AA65" s="1493"/>
      <c r="AB65" s="1493"/>
      <c r="AC65" s="1493"/>
      <c r="AD65" s="1493"/>
      <c r="AE65" s="1493"/>
      <c r="AF65" s="1493"/>
      <c r="AG65" s="1493"/>
      <c r="AH65" s="1493"/>
      <c r="AI65" s="1494"/>
    </row>
    <row r="66" spans="2:37" ht="14.1" customHeight="1" x14ac:dyDescent="0.4">
      <c r="C66" s="599" t="s">
        <v>201</v>
      </c>
      <c r="D66" s="1438" t="s">
        <v>1114</v>
      </c>
      <c r="E66" s="1438"/>
      <c r="F66" s="1438"/>
      <c r="G66" s="1438"/>
      <c r="H66" s="1438"/>
      <c r="I66" s="1438"/>
      <c r="J66" s="1439"/>
      <c r="K66" s="1431" t="str">
        <f>IF(AND(項目マップ!C282="はい",入力シート!AV3="",入力シート!M12&lt;&gt;"",項目マップ!C65&lt;&gt;""),項目マップ!C65,"")</f>
        <v/>
      </c>
      <c r="L66" s="1432"/>
      <c r="M66" s="1432"/>
      <c r="N66" s="1432"/>
      <c r="O66" s="1432"/>
      <c r="P66" s="1432"/>
      <c r="Q66" s="1432"/>
      <c r="R66" s="1432"/>
      <c r="S66" s="1432"/>
      <c r="T66" s="1432"/>
      <c r="U66" s="1432"/>
      <c r="V66" s="1432"/>
      <c r="W66" s="1432"/>
      <c r="X66" s="1432"/>
      <c r="Y66" s="1432"/>
      <c r="Z66" s="1432"/>
      <c r="AA66" s="1432"/>
      <c r="AB66" s="1432"/>
      <c r="AC66" s="1432"/>
      <c r="AD66" s="1432"/>
      <c r="AE66" s="1432"/>
      <c r="AF66" s="1432"/>
      <c r="AG66" s="1432"/>
      <c r="AH66" s="1432"/>
      <c r="AI66" s="1433"/>
    </row>
    <row r="67" spans="2:37" ht="14.1" customHeight="1" x14ac:dyDescent="0.4">
      <c r="C67" s="600"/>
      <c r="D67" s="601" t="s">
        <v>1115</v>
      </c>
      <c r="E67" s="601"/>
      <c r="F67" s="601"/>
      <c r="G67" s="601"/>
      <c r="H67" s="601"/>
      <c r="I67" s="601"/>
      <c r="J67" s="602"/>
      <c r="K67" s="1434" t="str">
        <f>IF(AND(項目マップ!C282="はい",入力シート!AV3="",入力シート!M12&lt;&gt;"",項目マップ!C66&lt;&gt;""),項目マップ!C66,"")</f>
        <v/>
      </c>
      <c r="L67" s="1435"/>
      <c r="M67" s="1435"/>
      <c r="N67" s="1435"/>
      <c r="O67" s="1435"/>
      <c r="P67" s="1435"/>
      <c r="Q67" s="1435"/>
      <c r="R67" s="1435"/>
      <c r="S67" s="1435"/>
      <c r="T67" s="1435"/>
      <c r="U67" s="1435"/>
      <c r="V67" s="1435"/>
      <c r="W67" s="1435"/>
      <c r="X67" s="1435"/>
      <c r="Y67" s="1435"/>
      <c r="Z67" s="1435"/>
      <c r="AA67" s="1435"/>
      <c r="AB67" s="1435"/>
      <c r="AC67" s="1435"/>
      <c r="AD67" s="1435"/>
      <c r="AE67" s="1435"/>
      <c r="AF67" s="1435"/>
      <c r="AG67" s="1435"/>
      <c r="AH67" s="1435"/>
      <c r="AI67" s="1436"/>
    </row>
    <row r="68" spans="2:37" ht="14.1" customHeight="1" x14ac:dyDescent="0.4">
      <c r="C68" s="603" t="s">
        <v>204</v>
      </c>
      <c r="D68" s="1442" t="s">
        <v>1116</v>
      </c>
      <c r="E68" s="1443"/>
      <c r="F68" s="1443"/>
      <c r="G68" s="1443"/>
      <c r="H68" s="1443"/>
      <c r="I68" s="1443"/>
      <c r="J68" s="1443"/>
      <c r="K68" s="1515" t="str">
        <f>IF(AND(項目マップ!C282="はい",入力シート!AV3="",入力シート!M12&lt;&gt;"",項目マップ!C67&lt;&gt;""),項目マップ!C67,"")</f>
        <v/>
      </c>
      <c r="L68" s="1516"/>
      <c r="M68" s="1516"/>
      <c r="N68" s="1516"/>
      <c r="O68" s="1516"/>
      <c r="P68" s="1516"/>
      <c r="Q68" s="1516"/>
      <c r="R68" s="1516"/>
      <c r="S68" s="1517"/>
      <c r="T68" s="1518" t="s">
        <v>1117</v>
      </c>
      <c r="U68" s="1519"/>
      <c r="V68" s="1519"/>
      <c r="W68" s="1519"/>
      <c r="X68" s="1519"/>
      <c r="Y68" s="1519"/>
      <c r="Z68" s="1520"/>
      <c r="AA68" s="1521" t="str">
        <f>IF(AND(項目マップ!C282="はい",入力シート!AV3="",入力シート!M12&lt;&gt;"",項目マップ!C68&lt;&gt;""),項目マップ!C68,"")</f>
        <v/>
      </c>
      <c r="AB68" s="1521"/>
      <c r="AC68" s="1521"/>
      <c r="AD68" s="1521"/>
      <c r="AE68" s="1521"/>
      <c r="AF68" s="1521"/>
      <c r="AG68" s="1521"/>
      <c r="AH68" s="1521"/>
      <c r="AI68" s="1522"/>
    </row>
    <row r="69" spans="2:37" ht="14.1" customHeight="1" x14ac:dyDescent="0.4">
      <c r="C69" s="604" t="s">
        <v>207</v>
      </c>
      <c r="D69" s="1441" t="s">
        <v>271</v>
      </c>
      <c r="E69" s="1441"/>
      <c r="F69" s="1441"/>
      <c r="G69" s="1441"/>
      <c r="H69" s="1441"/>
      <c r="I69" s="1441"/>
      <c r="J69" s="1441"/>
      <c r="K69" s="1440" t="str">
        <f>IF(AND(項目マップ!C282="はい",入力シート!AV3="",入力シート!M12&lt;&gt;"",項目マップ!C69&lt;&gt;""),項目マップ!C69,"")</f>
        <v/>
      </c>
      <c r="L69" s="1441"/>
      <c r="M69" s="1441"/>
      <c r="N69" s="1441"/>
      <c r="O69" s="1441"/>
      <c r="P69" s="1441"/>
      <c r="Q69" s="1441"/>
      <c r="R69" s="1441"/>
      <c r="S69" s="1442"/>
      <c r="T69" s="1440" t="s">
        <v>269</v>
      </c>
      <c r="U69" s="1441"/>
      <c r="V69" s="1441"/>
      <c r="W69" s="1441"/>
      <c r="X69" s="1441"/>
      <c r="Y69" s="1441"/>
      <c r="Z69" s="1442"/>
      <c r="AA69" s="1440" t="str">
        <f>IF(AND(項目マップ!C282="はい",入力シート!AV3="",入力シート!M12&lt;&gt;"",項目マップ!C70&lt;&gt;""),項目マップ!C70,"")</f>
        <v/>
      </c>
      <c r="AB69" s="1441"/>
      <c r="AC69" s="1441"/>
      <c r="AD69" s="1441"/>
      <c r="AE69" s="1441"/>
      <c r="AF69" s="1441"/>
      <c r="AG69" s="1441"/>
      <c r="AH69" s="1441"/>
      <c r="AI69" s="1499"/>
      <c r="AJ69" s="605"/>
      <c r="AK69" s="606" t="str">
        <f>IF(AJ69="?","郵便番号○○○-○○○○を半角で入力して下さい。",IF(AJ69="!","郵便番号は'-'を含めて８文字で入力して下さい。",""))</f>
        <v/>
      </c>
    </row>
    <row r="70" spans="2:37" ht="14.1" customHeight="1" x14ac:dyDescent="0.4">
      <c r="C70" s="607"/>
      <c r="D70" s="1500" t="s">
        <v>894</v>
      </c>
      <c r="E70" s="1500"/>
      <c r="F70" s="1500"/>
      <c r="G70" s="1500"/>
      <c r="H70" s="1500"/>
      <c r="I70" s="1500"/>
      <c r="J70" s="1500"/>
      <c r="K70" s="1501" t="str">
        <f>IF(AND(項目マップ!C282="はい",入力シート!AV3="",入力シート!M12&lt;&gt;"",項目マップ!C71&lt;&gt;""),項目マップ!C71,"")</f>
        <v/>
      </c>
      <c r="L70" s="1501"/>
      <c r="M70" s="1501"/>
      <c r="N70" s="1501"/>
      <c r="O70" s="1501"/>
      <c r="P70" s="1501"/>
      <c r="Q70" s="1501"/>
      <c r="R70" s="1501"/>
      <c r="S70" s="1501"/>
      <c r="T70" s="1501"/>
      <c r="U70" s="1501"/>
      <c r="V70" s="1501"/>
      <c r="W70" s="1501"/>
      <c r="X70" s="1501"/>
      <c r="Y70" s="1501"/>
      <c r="Z70" s="1501"/>
      <c r="AA70" s="1501"/>
      <c r="AB70" s="1501"/>
      <c r="AC70" s="1501"/>
      <c r="AD70" s="1501"/>
      <c r="AE70" s="1501"/>
      <c r="AF70" s="1501"/>
      <c r="AG70" s="1501"/>
      <c r="AH70" s="1501"/>
      <c r="AI70" s="1502"/>
    </row>
    <row r="71" spans="2:37" ht="14.1" customHeight="1" x14ac:dyDescent="0.4">
      <c r="C71" s="608" t="s">
        <v>208</v>
      </c>
      <c r="D71" s="1462" t="s">
        <v>209</v>
      </c>
      <c r="E71" s="1463"/>
      <c r="F71" s="1463"/>
      <c r="G71" s="1463"/>
      <c r="H71" s="1463"/>
      <c r="I71" s="1463"/>
      <c r="J71" s="1463"/>
      <c r="K71" s="1464"/>
      <c r="L71" s="1464"/>
      <c r="M71" s="1464"/>
      <c r="N71" s="1464"/>
      <c r="O71" s="1464"/>
      <c r="P71" s="1464"/>
      <c r="Q71" s="1464"/>
      <c r="R71" s="1464"/>
      <c r="S71" s="1464"/>
      <c r="T71" s="1464"/>
      <c r="U71" s="1464"/>
      <c r="V71" s="1464"/>
      <c r="W71" s="1464"/>
      <c r="X71" s="1464"/>
      <c r="Y71" s="1464"/>
      <c r="Z71" s="1464"/>
      <c r="AA71" s="1464"/>
      <c r="AB71" s="1464"/>
      <c r="AC71" s="1464"/>
      <c r="AD71" s="1464"/>
      <c r="AE71" s="1464"/>
      <c r="AF71" s="1464"/>
      <c r="AG71" s="1464"/>
      <c r="AH71" s="1464"/>
      <c r="AI71" s="1465"/>
    </row>
    <row r="72" spans="2:37" ht="13.5" customHeight="1" x14ac:dyDescent="0.4">
      <c r="C72" s="609"/>
      <c r="D72" s="1443" t="s">
        <v>210</v>
      </c>
      <c r="E72" s="1443"/>
      <c r="F72" s="1443"/>
      <c r="G72" s="1443"/>
      <c r="H72" s="1443"/>
      <c r="I72" s="1443"/>
      <c r="J72" s="1443"/>
      <c r="K72" s="1562" t="str">
        <f>IF(AND(項目マップ!C282="はい",入力シート!AV3="",入力シート!M12&lt;&gt;"",項目マップ!C72&lt;&gt;""),項目マップ!C72,"")</f>
        <v/>
      </c>
      <c r="L72" s="1563"/>
      <c r="M72" s="1563"/>
      <c r="N72" s="1563"/>
      <c r="O72" s="1563"/>
      <c r="P72" s="1563"/>
      <c r="Q72" s="1563"/>
      <c r="R72" s="1563"/>
      <c r="S72" s="1563"/>
      <c r="T72" s="1563"/>
      <c r="U72" s="1563"/>
      <c r="V72" s="1563"/>
      <c r="W72" s="1563"/>
      <c r="X72" s="1563"/>
      <c r="Y72" s="1563"/>
      <c r="Z72" s="1563"/>
      <c r="AA72" s="1563"/>
      <c r="AB72" s="1563"/>
      <c r="AC72" s="1563"/>
      <c r="AD72" s="1563"/>
      <c r="AE72" s="1563"/>
      <c r="AF72" s="1563"/>
      <c r="AG72" s="1563"/>
      <c r="AH72" s="1563"/>
      <c r="AI72" s="1564"/>
    </row>
    <row r="73" spans="2:37" ht="13.5" customHeight="1" x14ac:dyDescent="0.4">
      <c r="C73" s="609"/>
      <c r="D73" s="1443" t="s">
        <v>211</v>
      </c>
      <c r="E73" s="1443"/>
      <c r="F73" s="1443"/>
      <c r="G73" s="1443"/>
      <c r="H73" s="1443"/>
      <c r="I73" s="1443"/>
      <c r="J73" s="1443"/>
      <c r="K73" s="1537" t="str">
        <f>IF(AND(項目マップ!C282="はい",入力シート!AV3="",入力シート!M12&lt;&gt;"",項目マップ!C73&lt;&gt;""),項目マップ!C73,"")</f>
        <v/>
      </c>
      <c r="L73" s="1538"/>
      <c r="M73" s="1538"/>
      <c r="N73" s="1538"/>
      <c r="O73" s="1538"/>
      <c r="P73" s="1538"/>
      <c r="Q73" s="1538"/>
      <c r="R73" s="1538"/>
      <c r="S73" s="1539"/>
      <c r="T73" s="1540" t="s">
        <v>212</v>
      </c>
      <c r="U73" s="1541"/>
      <c r="V73" s="1541"/>
      <c r="W73" s="1541"/>
      <c r="X73" s="1541"/>
      <c r="Y73" s="1541"/>
      <c r="Z73" s="1541"/>
      <c r="AA73" s="1542" t="str">
        <f>IF(AND(項目マップ!C282="はい",入力シート!AV3="",入力シート!M12&lt;&gt;"",項目マップ!C74&lt;&gt;""),項目マップ!C74,"")</f>
        <v/>
      </c>
      <c r="AB73" s="1543"/>
      <c r="AC73" s="1543"/>
      <c r="AD73" s="1543"/>
      <c r="AE73" s="1543"/>
      <c r="AF73" s="1543"/>
      <c r="AG73" s="1543"/>
      <c r="AH73" s="1543"/>
      <c r="AI73" s="1544"/>
    </row>
    <row r="74" spans="2:37" ht="13.5" hidden="1" customHeight="1" x14ac:dyDescent="0.4">
      <c r="C74" s="609"/>
      <c r="D74" s="1441" t="s">
        <v>271</v>
      </c>
      <c r="E74" s="1441"/>
      <c r="F74" s="1441"/>
      <c r="G74" s="1441"/>
      <c r="H74" s="1441"/>
      <c r="I74" s="1441"/>
      <c r="J74" s="1441"/>
      <c r="K74" s="1440" t="str">
        <f>IF(入力シート!M32&lt;&gt;"",IF(項目マップ!C78&lt;&gt;"",項目マップ!C78,""),"")</f>
        <v/>
      </c>
      <c r="L74" s="1441"/>
      <c r="M74" s="1441"/>
      <c r="N74" s="1441"/>
      <c r="O74" s="1441"/>
      <c r="P74" s="1441"/>
      <c r="Q74" s="1441"/>
      <c r="R74" s="1441"/>
      <c r="S74" s="1442"/>
      <c r="T74" s="1503"/>
      <c r="U74" s="1504"/>
      <c r="V74" s="1504"/>
      <c r="W74" s="1504"/>
      <c r="X74" s="1504"/>
      <c r="Y74" s="1504"/>
      <c r="Z74" s="1504"/>
      <c r="AA74" s="1504"/>
      <c r="AB74" s="1504"/>
      <c r="AC74" s="1504"/>
      <c r="AD74" s="1504"/>
      <c r="AE74" s="1504"/>
      <c r="AF74" s="1504"/>
      <c r="AG74" s="1504"/>
      <c r="AH74" s="1504"/>
      <c r="AI74" s="1505"/>
    </row>
    <row r="75" spans="2:37" ht="13.5" hidden="1" customHeight="1" x14ac:dyDescent="0.4">
      <c r="C75" s="609"/>
      <c r="D75" s="1443" t="s">
        <v>213</v>
      </c>
      <c r="E75" s="1443"/>
      <c r="F75" s="1443"/>
      <c r="G75" s="1443"/>
      <c r="H75" s="1443"/>
      <c r="I75" s="1443"/>
      <c r="J75" s="1443"/>
      <c r="K75" s="1553" t="str">
        <f>IF(入力シート!M32&lt;&gt;"",IF(項目マップ!C79&lt;&gt;"",項目マップ!C79,""),"")</f>
        <v/>
      </c>
      <c r="L75" s="1553"/>
      <c r="M75" s="1553"/>
      <c r="N75" s="1553"/>
      <c r="O75" s="1553"/>
      <c r="P75" s="1553"/>
      <c r="Q75" s="1553"/>
      <c r="R75" s="1553"/>
      <c r="S75" s="1553"/>
      <c r="T75" s="1553"/>
      <c r="U75" s="1553"/>
      <c r="V75" s="1553"/>
      <c r="W75" s="1553"/>
      <c r="X75" s="1553"/>
      <c r="Y75" s="1553"/>
      <c r="Z75" s="1553"/>
      <c r="AA75" s="1553"/>
      <c r="AB75" s="1553"/>
      <c r="AC75" s="1553"/>
      <c r="AD75" s="1553"/>
      <c r="AE75" s="1553"/>
      <c r="AF75" s="1553"/>
      <c r="AG75" s="1553"/>
      <c r="AH75" s="1553"/>
      <c r="AI75" s="1554"/>
    </row>
    <row r="76" spans="2:37" ht="13.5" customHeight="1" x14ac:dyDescent="0.4">
      <c r="C76" s="609"/>
      <c r="D76" s="1443" t="s">
        <v>964</v>
      </c>
      <c r="E76" s="1443"/>
      <c r="F76" s="1443"/>
      <c r="G76" s="1443"/>
      <c r="H76" s="1443"/>
      <c r="I76" s="1443"/>
      <c r="J76" s="1443"/>
      <c r="K76" s="1452" t="str">
        <f>IF(AND(項目マップ!C282="はい",入力シート!AV3="",入力シート!M12&lt;&gt;"",項目マップ!C75&lt;&gt;""),項目マップ!C75,"")</f>
        <v/>
      </c>
      <c r="L76" s="1453"/>
      <c r="M76" s="1453"/>
      <c r="N76" s="1453"/>
      <c r="O76" s="1453"/>
      <c r="P76" s="1453"/>
      <c r="Q76" s="1453"/>
      <c r="R76" s="1453"/>
      <c r="S76" s="1453"/>
      <c r="T76" s="1453"/>
      <c r="U76" s="1453"/>
      <c r="V76" s="1453"/>
      <c r="W76" s="1453"/>
      <c r="X76" s="1453"/>
      <c r="Y76" s="1453"/>
      <c r="Z76" s="1453"/>
      <c r="AA76" s="1453"/>
      <c r="AB76" s="1453"/>
      <c r="AC76" s="1453"/>
      <c r="AD76" s="1453"/>
      <c r="AE76" s="1453"/>
      <c r="AF76" s="1453"/>
      <c r="AG76" s="1453"/>
      <c r="AH76" s="1453"/>
      <c r="AI76" s="1454"/>
    </row>
    <row r="77" spans="2:37" ht="14.1" customHeight="1" x14ac:dyDescent="0.4">
      <c r="C77" s="609"/>
      <c r="D77" s="1443" t="s">
        <v>965</v>
      </c>
      <c r="E77" s="1443"/>
      <c r="F77" s="1443"/>
      <c r="G77" s="1443"/>
      <c r="H77" s="1443"/>
      <c r="I77" s="1443"/>
      <c r="J77" s="1443"/>
      <c r="K77" s="1452" t="str">
        <f>IF(AND(項目マップ!C282="はい",入力シート!AV3="",入力シート!M12&lt;&gt;"",項目マップ!C76&lt;&gt;""),項目マップ!C76,"")</f>
        <v/>
      </c>
      <c r="L77" s="1453"/>
      <c r="M77" s="1453"/>
      <c r="N77" s="1453"/>
      <c r="O77" s="1453"/>
      <c r="P77" s="1453"/>
      <c r="Q77" s="1453"/>
      <c r="R77" s="1453"/>
      <c r="S77" s="1453"/>
      <c r="T77" s="1453"/>
      <c r="U77" s="1453"/>
      <c r="V77" s="1453"/>
      <c r="W77" s="1453"/>
      <c r="X77" s="1453"/>
      <c r="Y77" s="1453"/>
      <c r="Z77" s="1453"/>
      <c r="AA77" s="1453"/>
      <c r="AB77" s="1453"/>
      <c r="AC77" s="1453"/>
      <c r="AD77" s="1453"/>
      <c r="AE77" s="1453"/>
      <c r="AF77" s="1453"/>
      <c r="AG77" s="1453"/>
      <c r="AH77" s="1453"/>
      <c r="AI77" s="1454"/>
    </row>
    <row r="78" spans="2:37" ht="14.1" customHeight="1" x14ac:dyDescent="0.4">
      <c r="C78" s="609"/>
      <c r="D78" s="1466" t="s">
        <v>994</v>
      </c>
      <c r="E78" s="1466"/>
      <c r="F78" s="1466"/>
      <c r="G78" s="1466"/>
      <c r="H78" s="1466"/>
      <c r="I78" s="1466"/>
      <c r="J78" s="1466"/>
      <c r="K78" s="1466" t="str">
        <f>IF(AND(項目マップ!C282="はい",入力シート!AV3="",入力シート!M12&lt;&gt;"",項目マップ!C77&lt;&gt;""),項目マップ!C77,"")</f>
        <v/>
      </c>
      <c r="L78" s="1466"/>
      <c r="M78" s="1466"/>
      <c r="N78" s="1466"/>
      <c r="O78" s="1466"/>
      <c r="P78" s="1466"/>
      <c r="Q78" s="1466"/>
      <c r="R78" s="1466"/>
      <c r="S78" s="1466"/>
      <c r="T78" s="1466"/>
      <c r="U78" s="1466"/>
      <c r="V78" s="1466"/>
      <c r="W78" s="1466"/>
      <c r="X78" s="1466"/>
      <c r="Y78" s="1466"/>
      <c r="Z78" s="1466"/>
      <c r="AA78" s="1466"/>
      <c r="AB78" s="1466"/>
      <c r="AC78" s="1466"/>
      <c r="AD78" s="1466"/>
      <c r="AE78" s="1466"/>
      <c r="AF78" s="1466"/>
      <c r="AG78" s="1466"/>
      <c r="AH78" s="1466"/>
      <c r="AI78" s="1467"/>
    </row>
    <row r="79" spans="2:37" ht="14.1" customHeight="1" x14ac:dyDescent="0.4">
      <c r="B79" s="610"/>
      <c r="C79" s="617"/>
      <c r="D79" s="618" t="s">
        <v>41</v>
      </c>
      <c r="E79" s="619"/>
      <c r="F79" s="619"/>
      <c r="G79" s="619"/>
      <c r="H79" s="619"/>
      <c r="I79" s="619"/>
      <c r="J79" s="619"/>
      <c r="K79" s="619"/>
      <c r="L79" s="619"/>
      <c r="M79" s="619"/>
      <c r="N79" s="619"/>
      <c r="O79" s="619"/>
      <c r="P79" s="619"/>
      <c r="Q79" s="619"/>
      <c r="R79" s="619"/>
      <c r="S79" s="619"/>
      <c r="T79" s="619"/>
      <c r="U79" s="619"/>
      <c r="V79" s="619"/>
      <c r="W79" s="619"/>
      <c r="X79" s="619"/>
      <c r="Y79" s="619"/>
      <c r="Z79" s="619"/>
      <c r="AA79" s="619"/>
      <c r="AB79" s="619"/>
      <c r="AC79" s="619"/>
      <c r="AD79" s="619"/>
      <c r="AE79" s="619"/>
      <c r="AF79" s="619"/>
      <c r="AG79" s="619"/>
      <c r="AH79" s="619"/>
      <c r="AI79" s="620"/>
      <c r="AJ79" s="621"/>
    </row>
    <row r="80" spans="2:37" ht="14.1" customHeight="1" x14ac:dyDescent="0.4">
      <c r="C80" s="624"/>
      <c r="D80" s="624"/>
      <c r="E80" s="624"/>
      <c r="F80" s="624"/>
      <c r="G80" s="624"/>
      <c r="H80" s="624"/>
      <c r="I80" s="624"/>
      <c r="J80" s="624"/>
      <c r="K80" s="624"/>
      <c r="L80" s="624"/>
      <c r="M80" s="624"/>
      <c r="N80" s="624"/>
      <c r="O80" s="624"/>
      <c r="P80" s="624"/>
      <c r="Q80" s="624"/>
      <c r="R80" s="624"/>
      <c r="S80" s="624"/>
      <c r="T80" s="624"/>
      <c r="U80" s="624"/>
      <c r="V80" s="624"/>
      <c r="W80" s="624"/>
      <c r="X80" s="624"/>
      <c r="Y80" s="624"/>
      <c r="Z80" s="624"/>
      <c r="AA80" s="624"/>
      <c r="AB80" s="624"/>
      <c r="AC80" s="624"/>
      <c r="AD80" s="624"/>
      <c r="AE80" s="624"/>
      <c r="AF80" s="624"/>
      <c r="AG80" s="624"/>
      <c r="AH80" s="624"/>
      <c r="AI80" s="624"/>
    </row>
    <row r="81" spans="2:36" ht="14.1" customHeight="1" x14ac:dyDescent="0.4">
      <c r="B81" s="1556" t="s">
        <v>196</v>
      </c>
      <c r="C81" s="1556"/>
      <c r="D81" s="1556"/>
      <c r="E81" s="1556"/>
      <c r="F81" s="1496"/>
      <c r="G81" s="1496"/>
      <c r="H81" s="1496"/>
      <c r="I81" s="1496"/>
      <c r="J81" s="1496"/>
      <c r="K81" s="1496"/>
      <c r="L81" s="1496"/>
      <c r="M81" s="1496"/>
      <c r="N81" s="1496"/>
      <c r="O81" s="1496"/>
      <c r="P81" s="1496"/>
      <c r="Q81" s="1496"/>
      <c r="R81" s="1496"/>
      <c r="S81" s="1496"/>
      <c r="T81" s="1496"/>
      <c r="U81" s="1496"/>
      <c r="V81" s="1496"/>
      <c r="W81" s="1496"/>
      <c r="X81" s="1496"/>
      <c r="Y81" s="1496"/>
      <c r="Z81" s="1496"/>
      <c r="AA81" s="1496"/>
      <c r="AB81" s="1496"/>
      <c r="AC81" s="1496"/>
      <c r="AD81" s="1496"/>
      <c r="AE81" s="1496"/>
      <c r="AF81" s="1496"/>
      <c r="AG81" s="1496"/>
      <c r="AH81" s="1496"/>
      <c r="AI81" s="1497" t="s">
        <v>850</v>
      </c>
      <c r="AJ81" s="1497"/>
    </row>
    <row r="82" spans="2:36" ht="14.1" customHeight="1" x14ac:dyDescent="0.4">
      <c r="C82" s="625"/>
      <c r="D82" s="626"/>
      <c r="E82" s="626"/>
      <c r="F82" s="626"/>
      <c r="G82" s="626"/>
      <c r="H82" s="626"/>
      <c r="I82" s="626"/>
      <c r="J82" s="626"/>
      <c r="K82" s="626"/>
      <c r="L82" s="626"/>
      <c r="M82" s="626"/>
      <c r="N82" s="626"/>
      <c r="O82" s="626"/>
      <c r="P82" s="626"/>
      <c r="Q82" s="626"/>
      <c r="R82" s="626"/>
      <c r="S82" s="626"/>
      <c r="T82" s="626"/>
      <c r="U82" s="626"/>
      <c r="V82" s="626"/>
      <c r="W82" s="626"/>
      <c r="X82" s="626"/>
      <c r="Y82" s="626"/>
      <c r="Z82" s="626"/>
      <c r="AA82" s="626"/>
      <c r="AB82" s="626"/>
      <c r="AC82" s="626"/>
      <c r="AD82" s="626"/>
      <c r="AE82" s="626"/>
      <c r="AF82" s="626"/>
      <c r="AG82" s="626"/>
      <c r="AH82" s="626"/>
      <c r="AI82" s="626"/>
    </row>
    <row r="83" spans="2:36" ht="14.1" hidden="1" customHeight="1" x14ac:dyDescent="0.4">
      <c r="C83" s="625"/>
      <c r="D83" s="626"/>
      <c r="E83" s="626"/>
      <c r="F83" s="626"/>
      <c r="G83" s="626"/>
      <c r="H83" s="626"/>
      <c r="I83" s="626"/>
      <c r="J83" s="626"/>
      <c r="K83" s="626"/>
      <c r="L83" s="626"/>
      <c r="M83" s="626"/>
      <c r="N83" s="626"/>
      <c r="O83" s="626"/>
      <c r="P83" s="626"/>
      <c r="Q83" s="626"/>
      <c r="R83" s="626"/>
      <c r="S83" s="626"/>
      <c r="T83" s="626"/>
      <c r="U83" s="626"/>
      <c r="V83" s="626"/>
      <c r="W83" s="626"/>
      <c r="X83" s="626"/>
      <c r="Y83" s="626"/>
      <c r="Z83" s="626"/>
      <c r="AA83" s="626"/>
      <c r="AB83" s="626"/>
      <c r="AC83" s="626"/>
      <c r="AD83" s="626"/>
      <c r="AE83" s="626"/>
      <c r="AF83" s="626"/>
      <c r="AG83" s="626"/>
      <c r="AH83" s="626"/>
      <c r="AI83" s="626"/>
    </row>
    <row r="84" spans="2:36" ht="14.1" customHeight="1" x14ac:dyDescent="0.4">
      <c r="B84" s="1495" t="str">
        <f>"3．補助対象"&amp;IF(申請種別="石油製品タンク等","石油","LPガス")&amp;"設備の設置先"</f>
        <v>3．補助対象LPガス設備の設置先</v>
      </c>
      <c r="C84" s="1495"/>
      <c r="D84" s="1495"/>
      <c r="E84" s="1495"/>
      <c r="F84" s="1495"/>
      <c r="G84" s="1495"/>
      <c r="H84" s="1495"/>
      <c r="I84" s="1495"/>
      <c r="J84" s="1495"/>
      <c r="K84" s="1495"/>
      <c r="L84" s="1495"/>
      <c r="M84" s="1495"/>
      <c r="N84" s="1495"/>
      <c r="O84" s="1495"/>
      <c r="P84" s="1495"/>
      <c r="Q84" s="1495"/>
      <c r="R84" s="1495"/>
      <c r="S84" s="1495"/>
      <c r="T84" s="1495"/>
      <c r="U84" s="1495"/>
      <c r="V84" s="1495"/>
      <c r="W84" s="1495"/>
      <c r="X84" s="1495"/>
      <c r="Y84" s="1495"/>
      <c r="Z84" s="1495"/>
      <c r="AA84" s="1495"/>
      <c r="AB84" s="1495"/>
      <c r="AC84" s="1495"/>
      <c r="AD84" s="1495"/>
      <c r="AE84" s="1495"/>
      <c r="AF84" s="1495"/>
      <c r="AG84" s="1495"/>
      <c r="AH84" s="1495"/>
      <c r="AI84" s="1495"/>
      <c r="AJ84" s="1495"/>
    </row>
    <row r="85" spans="2:36" ht="14.1" customHeight="1" x14ac:dyDescent="0.4"/>
    <row r="86" spans="2:36" ht="14.1" customHeight="1" x14ac:dyDescent="0.4">
      <c r="C86" s="627" t="s">
        <v>218</v>
      </c>
      <c r="D86" s="1746" t="s">
        <v>220</v>
      </c>
      <c r="E86" s="1746"/>
      <c r="F86" s="1746"/>
      <c r="G86" s="1746"/>
      <c r="H86" s="1746"/>
      <c r="I86" s="1746"/>
      <c r="J86" s="1747"/>
      <c r="K86" s="1748" t="str">
        <f>IF(AND(項目マップ!C282="はい",入力シート!AV3="",入力シート!M12&lt;&gt;"",項目マップ!C87&lt;&gt;""),項目マップ!C87,"")</f>
        <v/>
      </c>
      <c r="L86" s="1749"/>
      <c r="M86" s="1749"/>
      <c r="N86" s="1749"/>
      <c r="O86" s="1749"/>
      <c r="P86" s="1749"/>
      <c r="Q86" s="1749"/>
      <c r="R86" s="1749"/>
      <c r="S86" s="1749"/>
      <c r="T86" s="1749"/>
      <c r="U86" s="1749"/>
      <c r="V86" s="1749"/>
      <c r="W86" s="1749"/>
      <c r="X86" s="1749"/>
      <c r="Y86" s="1749"/>
      <c r="Z86" s="1749"/>
      <c r="AA86" s="1749"/>
      <c r="AB86" s="1749"/>
      <c r="AC86" s="1749"/>
      <c r="AD86" s="1749"/>
      <c r="AE86" s="1749"/>
      <c r="AF86" s="1749"/>
      <c r="AG86" s="1749"/>
      <c r="AH86" s="1749"/>
      <c r="AI86" s="1750"/>
    </row>
    <row r="87" spans="2:36" ht="14.1" customHeight="1" x14ac:dyDescent="0.4">
      <c r="C87" s="628"/>
      <c r="D87" s="1474" t="s">
        <v>221</v>
      </c>
      <c r="E87" s="1475"/>
      <c r="F87" s="1475"/>
      <c r="G87" s="1475"/>
      <c r="H87" s="1475"/>
      <c r="I87" s="1475"/>
      <c r="J87" s="1485"/>
      <c r="K87" s="1742" t="str">
        <f>IF(AND(項目マップ!C282="はい",入力シート!AV3="",入力シート!M12&lt;&gt;"",項目マップ!C88&lt;&gt;""),項目マップ!C88,"")</f>
        <v/>
      </c>
      <c r="L87" s="1743"/>
      <c r="M87" s="1743"/>
      <c r="N87" s="1743"/>
      <c r="O87" s="1743"/>
      <c r="P87" s="1743"/>
      <c r="Q87" s="1743"/>
      <c r="R87" s="1743"/>
      <c r="S87" s="1743"/>
      <c r="T87" s="1743"/>
      <c r="U87" s="1743"/>
      <c r="V87" s="1743"/>
      <c r="W87" s="1743"/>
      <c r="X87" s="1743"/>
      <c r="Y87" s="1743"/>
      <c r="Z87" s="1743"/>
      <c r="AA87" s="1743"/>
      <c r="AB87" s="1743"/>
      <c r="AC87" s="1743"/>
      <c r="AD87" s="1743"/>
      <c r="AE87" s="1743"/>
      <c r="AF87" s="1743"/>
      <c r="AG87" s="1743"/>
      <c r="AH87" s="1743"/>
      <c r="AI87" s="1744"/>
    </row>
    <row r="88" spans="2:36" ht="14.1" customHeight="1" x14ac:dyDescent="0.4">
      <c r="C88" s="604" t="s">
        <v>201</v>
      </c>
      <c r="D88" s="1475" t="s">
        <v>271</v>
      </c>
      <c r="E88" s="1475"/>
      <c r="F88" s="1475"/>
      <c r="G88" s="1475"/>
      <c r="H88" s="1475"/>
      <c r="I88" s="1475"/>
      <c r="J88" s="1485"/>
      <c r="K88" s="1474" t="str">
        <f>IF(AND(項目マップ!C282="はい",入力シート!AV3="",入力シート!M12&lt;&gt;"",項目マップ!C89&lt;&gt;""),項目マップ!C89,"")</f>
        <v/>
      </c>
      <c r="L88" s="1475"/>
      <c r="M88" s="1475"/>
      <c r="N88" s="1475"/>
      <c r="O88" s="1475"/>
      <c r="P88" s="1475"/>
      <c r="Q88" s="1475"/>
      <c r="R88" s="1475"/>
      <c r="S88" s="1485"/>
      <c r="T88" s="1474" t="s">
        <v>269</v>
      </c>
      <c r="U88" s="1475"/>
      <c r="V88" s="1475"/>
      <c r="W88" s="1475"/>
      <c r="X88" s="1475"/>
      <c r="Y88" s="1475"/>
      <c r="Z88" s="1485"/>
      <c r="AA88" s="1474" t="str">
        <f>IF(AND(項目マップ!C282="はい",入力シート!AV3="",入力シート!M12&lt;&gt;"",項目マップ!C90&lt;&gt;""),項目マップ!C90,"")</f>
        <v/>
      </c>
      <c r="AB88" s="1475"/>
      <c r="AC88" s="1475"/>
      <c r="AD88" s="1475"/>
      <c r="AE88" s="1475"/>
      <c r="AF88" s="1475"/>
      <c r="AG88" s="1475"/>
      <c r="AH88" s="1475"/>
      <c r="AI88" s="1745"/>
    </row>
    <row r="89" spans="2:36" ht="14.1" customHeight="1" x14ac:dyDescent="0.4">
      <c r="C89" s="629"/>
      <c r="D89" s="1693" t="s">
        <v>894</v>
      </c>
      <c r="E89" s="1693"/>
      <c r="F89" s="1693"/>
      <c r="G89" s="1693"/>
      <c r="H89" s="1693"/>
      <c r="I89" s="1693"/>
      <c r="J89" s="1693"/>
      <c r="K89" s="1551" t="str">
        <f>IF(AND(項目マップ!C282="はい",入力シート!AV3="",入力シート!M12&lt;&gt;"",項目マップ!C91&lt;&gt;""),項目マップ!C91,"")</f>
        <v/>
      </c>
      <c r="L89" s="1551"/>
      <c r="M89" s="1551"/>
      <c r="N89" s="1551"/>
      <c r="O89" s="1551"/>
      <c r="P89" s="1551"/>
      <c r="Q89" s="1551"/>
      <c r="R89" s="1551"/>
      <c r="S89" s="1551"/>
      <c r="T89" s="1551"/>
      <c r="U89" s="1551"/>
      <c r="V89" s="1551"/>
      <c r="W89" s="1551"/>
      <c r="X89" s="1551"/>
      <c r="Y89" s="1551"/>
      <c r="Z89" s="1551"/>
      <c r="AA89" s="1551"/>
      <c r="AB89" s="1551"/>
      <c r="AC89" s="1551"/>
      <c r="AD89" s="1551"/>
      <c r="AE89" s="1551"/>
      <c r="AF89" s="1551"/>
      <c r="AG89" s="1551"/>
      <c r="AH89" s="1551"/>
      <c r="AI89" s="1552"/>
    </row>
    <row r="90" spans="2:36" ht="14.1" customHeight="1" x14ac:dyDescent="0.4">
      <c r="C90" s="608" t="s">
        <v>204</v>
      </c>
      <c r="D90" s="1477" t="s">
        <v>222</v>
      </c>
      <c r="E90" s="1478"/>
      <c r="F90" s="1478"/>
      <c r="G90" s="1478"/>
      <c r="H90" s="1478"/>
      <c r="I90" s="1478"/>
      <c r="J90" s="1478"/>
      <c r="K90" s="1479"/>
      <c r="L90" s="1479"/>
      <c r="M90" s="1479"/>
      <c r="N90" s="1479"/>
      <c r="O90" s="1479"/>
      <c r="P90" s="1479"/>
      <c r="Q90" s="1479"/>
      <c r="R90" s="1479"/>
      <c r="S90" s="1479"/>
      <c r="T90" s="1479"/>
      <c r="U90" s="1479"/>
      <c r="V90" s="1479"/>
      <c r="W90" s="1479"/>
      <c r="X90" s="1479"/>
      <c r="Y90" s="1479"/>
      <c r="Z90" s="1479"/>
      <c r="AA90" s="1479"/>
      <c r="AB90" s="1479"/>
      <c r="AC90" s="1479"/>
      <c r="AD90" s="1479"/>
      <c r="AE90" s="1479"/>
      <c r="AF90" s="1479"/>
      <c r="AG90" s="1479"/>
      <c r="AH90" s="1479"/>
      <c r="AI90" s="1480"/>
    </row>
    <row r="91" spans="2:36" ht="14.1" customHeight="1" x14ac:dyDescent="0.4">
      <c r="C91" s="609"/>
      <c r="D91" s="1481" t="s">
        <v>210</v>
      </c>
      <c r="E91" s="1481"/>
      <c r="F91" s="1481"/>
      <c r="G91" s="1481"/>
      <c r="H91" s="1481"/>
      <c r="I91" s="1481"/>
      <c r="J91" s="1481"/>
      <c r="K91" s="1545" t="str">
        <f>IF(AND(項目マップ!C282="はい",入力シート!AV3="",入力シート!M12&lt;&gt;"",項目マップ!C92&lt;&gt;""),項目マップ!C92,"")</f>
        <v/>
      </c>
      <c r="L91" s="1546"/>
      <c r="M91" s="1546"/>
      <c r="N91" s="1546"/>
      <c r="O91" s="1546"/>
      <c r="P91" s="1546"/>
      <c r="Q91" s="1546"/>
      <c r="R91" s="1546"/>
      <c r="S91" s="1547"/>
      <c r="T91" s="1482"/>
      <c r="U91" s="1483"/>
      <c r="V91" s="1483"/>
      <c r="W91" s="1483"/>
      <c r="X91" s="1483"/>
      <c r="Y91" s="1483"/>
      <c r="Z91" s="1483"/>
      <c r="AA91" s="1483"/>
      <c r="AB91" s="1483"/>
      <c r="AC91" s="1483"/>
      <c r="AD91" s="1483"/>
      <c r="AE91" s="1483"/>
      <c r="AF91" s="1483"/>
      <c r="AG91" s="1483"/>
      <c r="AH91" s="1483"/>
      <c r="AI91" s="1484"/>
    </row>
    <row r="92" spans="2:36" ht="14.1" customHeight="1" x14ac:dyDescent="0.4">
      <c r="C92" s="609"/>
      <c r="D92" s="1481" t="s">
        <v>211</v>
      </c>
      <c r="E92" s="1481"/>
      <c r="F92" s="1481"/>
      <c r="G92" s="1481"/>
      <c r="H92" s="1481"/>
      <c r="I92" s="1481"/>
      <c r="J92" s="1481"/>
      <c r="K92" s="1545" t="str">
        <f>IF(AND(項目マップ!C282="はい",入力シート!AV3="",入力シート!M12&lt;&gt;"",項目マップ!C94&lt;&gt;""),項目マップ!C94,"")</f>
        <v/>
      </c>
      <c r="L92" s="1546"/>
      <c r="M92" s="1546"/>
      <c r="N92" s="1546"/>
      <c r="O92" s="1546"/>
      <c r="P92" s="1546"/>
      <c r="Q92" s="1546"/>
      <c r="R92" s="1546"/>
      <c r="S92" s="1547"/>
      <c r="T92" s="1474"/>
      <c r="U92" s="1475"/>
      <c r="V92" s="1475"/>
      <c r="W92" s="1475"/>
      <c r="X92" s="1475"/>
      <c r="Y92" s="1475"/>
      <c r="Z92" s="1475"/>
      <c r="AA92" s="1475"/>
      <c r="AB92" s="1475"/>
      <c r="AC92" s="1475"/>
      <c r="AD92" s="1475"/>
      <c r="AE92" s="1475"/>
      <c r="AF92" s="1475"/>
      <c r="AG92" s="1475"/>
      <c r="AH92" s="1475"/>
      <c r="AI92" s="1476"/>
    </row>
    <row r="93" spans="2:36" ht="14.1" customHeight="1" x14ac:dyDescent="0.4">
      <c r="C93" s="609"/>
      <c r="D93" s="1481" t="s">
        <v>964</v>
      </c>
      <c r="E93" s="1481"/>
      <c r="F93" s="1481"/>
      <c r="G93" s="1481"/>
      <c r="H93" s="1481"/>
      <c r="I93" s="1481"/>
      <c r="J93" s="1481"/>
      <c r="K93" s="1739" t="str">
        <f>IF(AND(項目マップ!C282="はい",入力シート!AV3="",入力シート!M12&lt;&gt;"",項目マップ!C95&lt;&gt;""),項目マップ!C95,"")</f>
        <v/>
      </c>
      <c r="L93" s="1740"/>
      <c r="M93" s="1740"/>
      <c r="N93" s="1740"/>
      <c r="O93" s="1740"/>
      <c r="P93" s="1740"/>
      <c r="Q93" s="1740"/>
      <c r="R93" s="1740"/>
      <c r="S93" s="1740"/>
      <c r="T93" s="1740"/>
      <c r="U93" s="1740"/>
      <c r="V93" s="1740"/>
      <c r="W93" s="1740"/>
      <c r="X93" s="1740"/>
      <c r="Y93" s="1740"/>
      <c r="Z93" s="1740"/>
      <c r="AA93" s="1740"/>
      <c r="AB93" s="1740"/>
      <c r="AC93" s="1740"/>
      <c r="AD93" s="1740"/>
      <c r="AE93" s="1740"/>
      <c r="AF93" s="1740"/>
      <c r="AG93" s="1740"/>
      <c r="AH93" s="1740"/>
      <c r="AI93" s="1741"/>
    </row>
    <row r="94" spans="2:36" x14ac:dyDescent="0.4">
      <c r="C94" s="630"/>
      <c r="D94" s="1693" t="s">
        <v>994</v>
      </c>
      <c r="E94" s="1693"/>
      <c r="F94" s="1693"/>
      <c r="G94" s="1693"/>
      <c r="H94" s="1693"/>
      <c r="I94" s="1693"/>
      <c r="J94" s="1693"/>
      <c r="K94" s="1693" t="str">
        <f>IF(AND(項目マップ!C282="はい",入力シート!AV3="",入力シート!M12&lt;&gt;"",項目マップ!C96&lt;&gt;""),項目マップ!C96,"")</f>
        <v/>
      </c>
      <c r="L94" s="1693"/>
      <c r="M94" s="1693"/>
      <c r="N94" s="1693"/>
      <c r="O94" s="1693"/>
      <c r="P94" s="1693"/>
      <c r="Q94" s="1693"/>
      <c r="R94" s="1693"/>
      <c r="S94" s="1693"/>
      <c r="T94" s="1693"/>
      <c r="U94" s="1693"/>
      <c r="V94" s="1693"/>
      <c r="W94" s="1693"/>
      <c r="X94" s="1693"/>
      <c r="Y94" s="1693"/>
      <c r="Z94" s="1693"/>
      <c r="AA94" s="1693"/>
      <c r="AB94" s="1693"/>
      <c r="AC94" s="1693"/>
      <c r="AD94" s="1693"/>
      <c r="AE94" s="1693"/>
      <c r="AF94" s="1693"/>
      <c r="AG94" s="1693"/>
      <c r="AH94" s="1693"/>
      <c r="AI94" s="1694"/>
    </row>
    <row r="95" spans="2:36" ht="14.1" customHeight="1" x14ac:dyDescent="0.4">
      <c r="C95" s="631" t="s">
        <v>207</v>
      </c>
      <c r="D95" s="1565" t="s">
        <v>270</v>
      </c>
      <c r="E95" s="1565"/>
      <c r="F95" s="1565"/>
      <c r="G95" s="1565"/>
      <c r="H95" s="1565"/>
      <c r="I95" s="1565"/>
      <c r="J95" s="1566"/>
      <c r="K95" s="1724" t="str">
        <f>IF(AND(項目マップ!C282="はい",入力シート!AV3="",入力シート!M12&lt;&gt;"",項目マップ!C97&lt;&gt;""),項目マップ!C97,"")</f>
        <v/>
      </c>
      <c r="L95" s="1725"/>
      <c r="M95" s="1725"/>
      <c r="N95" s="1725"/>
      <c r="O95" s="1725"/>
      <c r="P95" s="1725"/>
      <c r="Q95" s="1725"/>
      <c r="R95" s="1725"/>
      <c r="S95" s="1725"/>
      <c r="T95" s="1725"/>
      <c r="U95" s="1726"/>
      <c r="V95" s="1727"/>
      <c r="W95" s="1727"/>
      <c r="X95" s="1727"/>
      <c r="Y95" s="1727"/>
      <c r="Z95" s="1727"/>
      <c r="AA95" s="1727"/>
      <c r="AB95" s="1727"/>
      <c r="AC95" s="1727"/>
      <c r="AD95" s="1727"/>
      <c r="AE95" s="1727"/>
      <c r="AF95" s="1727"/>
      <c r="AG95" s="1727"/>
      <c r="AH95" s="1727"/>
      <c r="AI95" s="1728"/>
    </row>
    <row r="96" spans="2:36" ht="14.1" customHeight="1" x14ac:dyDescent="0.4">
      <c r="C96" s="632" t="s">
        <v>234</v>
      </c>
      <c r="D96" s="1709" t="s">
        <v>335</v>
      </c>
      <c r="E96" s="1710"/>
      <c r="F96" s="1710"/>
      <c r="G96" s="1710"/>
      <c r="H96" s="1710"/>
      <c r="I96" s="1710"/>
      <c r="J96" s="1711"/>
      <c r="K96" s="1475" t="str">
        <f>IF(AND(項目マップ!C282="はい",入力シート!AV3="",入力シート!M12&lt;&gt;"",項目マップ!C99&lt;&gt;""),項目マップ!C99,"")</f>
        <v/>
      </c>
      <c r="L96" s="1475"/>
      <c r="M96" s="1475"/>
      <c r="N96" s="1475"/>
      <c r="O96" s="1475"/>
      <c r="P96" s="1475"/>
      <c r="Q96" s="1475"/>
      <c r="R96" s="1475"/>
      <c r="S96" s="1475"/>
      <c r="T96" s="1475"/>
      <c r="U96" s="1584" t="str">
        <f>IF(AND(項目マップ!C282="はい",入力シート!AV3="",入力シート!M12&lt;&gt;"",項目マップ!C100&lt;&gt;""),項目マップ!C100,"")</f>
        <v/>
      </c>
      <c r="V96" s="1580"/>
      <c r="W96" s="1580"/>
      <c r="X96" s="1580"/>
      <c r="Y96" s="1580"/>
      <c r="Z96" s="1585"/>
      <c r="AA96" s="1580" t="str">
        <f>IF(AND(項目マップ!C282="はい",入力シート!AV3="",入力シート!M12&lt;&gt;"",項目マップ!C102&lt;&gt;""),項目マップ!C102,"")</f>
        <v/>
      </c>
      <c r="AB96" s="1580"/>
      <c r="AC96" s="1580"/>
      <c r="AD96" s="1580"/>
      <c r="AE96" s="1580"/>
      <c r="AF96" s="1580"/>
      <c r="AG96" s="1580"/>
      <c r="AH96" s="1580"/>
      <c r="AI96" s="1581"/>
    </row>
    <row r="97" spans="2:38" ht="14.1" customHeight="1" x14ac:dyDescent="0.4">
      <c r="C97" s="633"/>
      <c r="D97" s="634"/>
      <c r="E97" s="635"/>
      <c r="F97" s="635"/>
      <c r="G97" s="635"/>
      <c r="H97" s="635"/>
      <c r="I97" s="635"/>
      <c r="J97" s="636" t="s">
        <v>640</v>
      </c>
      <c r="K97" s="637"/>
      <c r="L97" s="635"/>
      <c r="M97" s="635"/>
      <c r="N97" s="635"/>
      <c r="O97" s="635"/>
      <c r="P97" s="635"/>
      <c r="Q97" s="635"/>
      <c r="R97" s="635"/>
      <c r="S97" s="635"/>
      <c r="T97" s="637"/>
      <c r="U97" s="1586"/>
      <c r="V97" s="1582"/>
      <c r="W97" s="1582"/>
      <c r="X97" s="1582"/>
      <c r="Y97" s="1582"/>
      <c r="Z97" s="1587"/>
      <c r="AA97" s="1582"/>
      <c r="AB97" s="1582"/>
      <c r="AC97" s="1582"/>
      <c r="AD97" s="1582"/>
      <c r="AE97" s="1582"/>
      <c r="AF97" s="1582"/>
      <c r="AG97" s="1582"/>
      <c r="AH97" s="1582"/>
      <c r="AI97" s="1583"/>
    </row>
    <row r="98" spans="2:38" ht="14.1" customHeight="1" x14ac:dyDescent="0.4">
      <c r="C98" s="631" t="s">
        <v>253</v>
      </c>
      <c r="D98" s="1468" t="s">
        <v>1133</v>
      </c>
      <c r="E98" s="1469"/>
      <c r="F98" s="1469"/>
      <c r="G98" s="1469"/>
      <c r="H98" s="1469"/>
      <c r="I98" s="1469"/>
      <c r="J98" s="1470"/>
      <c r="K98" s="1700" t="str">
        <f>IF(AND(項目マップ!C282="はい",入力シート!AV3="",入力シート!M12&lt;&gt;"",項目マップ!C101&lt;&gt;""),項目マップ!C101,"")</f>
        <v/>
      </c>
      <c r="L98" s="1701"/>
      <c r="M98" s="1701"/>
      <c r="N98" s="1701"/>
      <c r="O98" s="1701"/>
      <c r="P98" s="1701"/>
      <c r="Q98" s="1701"/>
      <c r="R98" s="1701"/>
      <c r="S98" s="1701"/>
      <c r="T98" s="1701"/>
      <c r="U98" s="1701"/>
      <c r="V98" s="1701"/>
      <c r="W98" s="1701"/>
      <c r="X98" s="1701"/>
      <c r="Y98" s="1701"/>
      <c r="Z98" s="1701"/>
      <c r="AA98" s="1701"/>
      <c r="AB98" s="1701"/>
      <c r="AC98" s="1701"/>
      <c r="AD98" s="1701"/>
      <c r="AE98" s="1701"/>
      <c r="AF98" s="1701"/>
      <c r="AG98" s="1701"/>
      <c r="AH98" s="1701"/>
      <c r="AI98" s="1702"/>
    </row>
    <row r="99" spans="2:38" ht="14.1" customHeight="1" x14ac:dyDescent="0.4">
      <c r="C99" s="627" t="s">
        <v>1134</v>
      </c>
      <c r="D99" s="1695" t="s">
        <v>846</v>
      </c>
      <c r="E99" s="1696"/>
      <c r="F99" s="1696"/>
      <c r="G99" s="1696"/>
      <c r="H99" s="1696"/>
      <c r="I99" s="1696"/>
      <c r="J99" s="1696"/>
      <c r="K99" s="638"/>
      <c r="L99" s="638"/>
      <c r="M99" s="638"/>
      <c r="N99" s="638"/>
      <c r="O99" s="638"/>
      <c r="P99" s="638"/>
      <c r="Q99" s="638"/>
      <c r="R99" s="638"/>
      <c r="S99" s="638"/>
      <c r="T99" s="638"/>
      <c r="U99" s="638"/>
      <c r="V99" s="638"/>
      <c r="W99" s="638"/>
      <c r="X99" s="638"/>
      <c r="Y99" s="638"/>
      <c r="Z99" s="638"/>
      <c r="AA99" s="638"/>
      <c r="AB99" s="638"/>
      <c r="AC99" s="638"/>
      <c r="AD99" s="638"/>
      <c r="AE99" s="638"/>
      <c r="AF99" s="638"/>
      <c r="AG99" s="638"/>
      <c r="AH99" s="638"/>
      <c r="AI99" s="639"/>
    </row>
    <row r="100" spans="2:38" ht="17.100000000000001" customHeight="1" x14ac:dyDescent="0.4">
      <c r="C100" s="621"/>
      <c r="D100" s="640" t="s">
        <v>835</v>
      </c>
      <c r="E100" s="641"/>
      <c r="F100" s="641"/>
      <c r="G100" s="641"/>
      <c r="H100" s="641"/>
      <c r="I100" s="641"/>
      <c r="J100" s="641"/>
      <c r="K100" s="642"/>
      <c r="L100" s="642"/>
      <c r="M100" s="642"/>
      <c r="N100" s="642"/>
      <c r="O100" s="642"/>
      <c r="P100" s="642"/>
      <c r="Q100" s="642"/>
      <c r="R100" s="642"/>
      <c r="S100" s="642"/>
      <c r="T100" s="642"/>
      <c r="U100" s="642"/>
      <c r="V100" s="642"/>
      <c r="W100" s="642"/>
      <c r="X100" s="642"/>
      <c r="Y100" s="642"/>
      <c r="Z100" s="642"/>
      <c r="AA100" s="642"/>
      <c r="AB100" s="642"/>
      <c r="AC100" s="642"/>
      <c r="AD100" s="642"/>
      <c r="AE100" s="642"/>
      <c r="AF100" s="642"/>
      <c r="AG100" s="642"/>
      <c r="AH100" s="642"/>
      <c r="AI100" s="643"/>
    </row>
    <row r="101" spans="2:38" ht="14.1" customHeight="1" x14ac:dyDescent="0.4">
      <c r="C101" s="621"/>
      <c r="D101" s="621"/>
      <c r="E101" s="644" t="s">
        <v>218</v>
      </c>
      <c r="F101" s="645" t="s">
        <v>838</v>
      </c>
      <c r="G101" s="645"/>
      <c r="H101" s="645"/>
      <c r="I101" s="645"/>
      <c r="J101" s="645"/>
      <c r="K101" s="645"/>
      <c r="L101" s="646"/>
      <c r="M101" s="645"/>
      <c r="N101" s="645"/>
      <c r="O101" s="645"/>
      <c r="P101" s="645"/>
      <c r="Q101" s="645"/>
      <c r="R101" s="645"/>
      <c r="S101" s="645"/>
      <c r="T101" s="646"/>
      <c r="U101" s="645"/>
      <c r="V101" s="645"/>
      <c r="W101" s="645"/>
      <c r="X101" s="645"/>
      <c r="Y101" s="646"/>
      <c r="Z101" s="647"/>
      <c r="AA101" s="647"/>
      <c r="AB101" s="647"/>
      <c r="AC101" s="647"/>
      <c r="AD101" s="647"/>
      <c r="AE101" s="1697" t="str">
        <f>IF(AND(項目マップ!C282="はい",入力シート!AV3="",入力シート!M12&lt;&gt;"",項目マップ!C103&lt;&gt;""),項目マップ!C103,"")</f>
        <v/>
      </c>
      <c r="AF101" s="1698"/>
      <c r="AG101" s="1698"/>
      <c r="AH101" s="1698"/>
      <c r="AI101" s="1699"/>
      <c r="AL101" s="648"/>
    </row>
    <row r="102" spans="2:38" ht="14.1" customHeight="1" x14ac:dyDescent="0.4">
      <c r="C102" s="621"/>
      <c r="D102" s="621"/>
      <c r="E102" s="644" t="s">
        <v>201</v>
      </c>
      <c r="F102" s="645" t="s">
        <v>839</v>
      </c>
      <c r="G102" s="645"/>
      <c r="H102" s="645"/>
      <c r="I102" s="645"/>
      <c r="J102" s="645"/>
      <c r="K102" s="645"/>
      <c r="L102" s="646"/>
      <c r="M102" s="645"/>
      <c r="N102" s="645"/>
      <c r="O102" s="645"/>
      <c r="P102" s="645"/>
      <c r="Q102" s="645"/>
      <c r="R102" s="645"/>
      <c r="S102" s="645"/>
      <c r="T102" s="646"/>
      <c r="U102" s="645"/>
      <c r="V102" s="645"/>
      <c r="W102" s="645"/>
      <c r="X102" s="645"/>
      <c r="Y102" s="646"/>
      <c r="Z102" s="647"/>
      <c r="AA102" s="647"/>
      <c r="AB102" s="647"/>
      <c r="AC102" s="647"/>
      <c r="AD102" s="647"/>
      <c r="AE102" s="1697" t="str">
        <f>IF(AND(項目マップ!C282="はい",入力シート!AV3="",入力シート!M12&lt;&gt;"",項目マップ!C104&lt;&gt;""),項目マップ!C104,"")</f>
        <v/>
      </c>
      <c r="AF102" s="1698"/>
      <c r="AG102" s="1698"/>
      <c r="AH102" s="1698"/>
      <c r="AI102" s="1699"/>
      <c r="AL102" s="648"/>
    </row>
    <row r="103" spans="2:38" ht="14.1" customHeight="1" x14ac:dyDescent="0.4">
      <c r="C103" s="621"/>
      <c r="D103" s="649"/>
      <c r="E103" s="650" t="s">
        <v>204</v>
      </c>
      <c r="F103" s="651" t="s">
        <v>1158</v>
      </c>
      <c r="G103" s="651"/>
      <c r="H103" s="651"/>
      <c r="I103" s="651"/>
      <c r="J103" s="651"/>
      <c r="K103" s="651"/>
      <c r="L103" s="652"/>
      <c r="M103" s="651"/>
      <c r="N103" s="651"/>
      <c r="O103" s="651"/>
      <c r="P103" s="651"/>
      <c r="Q103" s="651"/>
      <c r="R103" s="651"/>
      <c r="S103" s="651"/>
      <c r="T103" s="652"/>
      <c r="U103" s="651"/>
      <c r="V103" s="651"/>
      <c r="W103" s="651"/>
      <c r="X103" s="651"/>
      <c r="Y103" s="652"/>
      <c r="Z103" s="653"/>
      <c r="AA103" s="653"/>
      <c r="AB103" s="653"/>
      <c r="AC103" s="653"/>
      <c r="AD103" s="653"/>
      <c r="AE103" s="1690" t="str">
        <f>IF(AND(項目マップ!C282="はい",入力シート!AV3="",入力シート!M12&lt;&gt;"",項目マップ!C105&lt;&gt;""),項目マップ!C105,"")</f>
        <v/>
      </c>
      <c r="AF103" s="1691"/>
      <c r="AG103" s="1691"/>
      <c r="AH103" s="1691"/>
      <c r="AI103" s="1692"/>
    </row>
    <row r="104" spans="2:38" ht="17.100000000000001" customHeight="1" x14ac:dyDescent="0.4">
      <c r="C104" s="621"/>
      <c r="D104" s="640" t="s">
        <v>836</v>
      </c>
      <c r="E104" s="641"/>
      <c r="F104" s="641"/>
      <c r="G104" s="641"/>
      <c r="H104" s="641"/>
      <c r="I104" s="641"/>
      <c r="J104" s="641"/>
      <c r="K104" s="642"/>
      <c r="L104" s="642"/>
      <c r="M104" s="642"/>
      <c r="N104" s="642"/>
      <c r="O104" s="642"/>
      <c r="P104" s="642"/>
      <c r="Q104" s="642"/>
      <c r="R104" s="642"/>
      <c r="S104" s="642"/>
      <c r="T104" s="641"/>
      <c r="U104" s="642"/>
      <c r="V104" s="642"/>
      <c r="W104" s="642"/>
      <c r="X104" s="642"/>
      <c r="Y104" s="642"/>
      <c r="Z104" s="642"/>
      <c r="AA104" s="642"/>
      <c r="AB104" s="642"/>
      <c r="AC104" s="642"/>
      <c r="AD104" s="642"/>
      <c r="AE104" s="654"/>
      <c r="AF104" s="654"/>
      <c r="AG104" s="654"/>
      <c r="AH104" s="654"/>
      <c r="AI104" s="655"/>
    </row>
    <row r="105" spans="2:38" ht="14.1" customHeight="1" x14ac:dyDescent="0.4">
      <c r="C105" s="621"/>
      <c r="D105" s="649"/>
      <c r="E105" s="656" t="s">
        <v>218</v>
      </c>
      <c r="F105" s="651" t="s">
        <v>840</v>
      </c>
      <c r="G105" s="651"/>
      <c r="H105" s="651"/>
      <c r="I105" s="651"/>
      <c r="J105" s="651"/>
      <c r="K105" s="651"/>
      <c r="L105" s="651"/>
      <c r="M105" s="651"/>
      <c r="N105" s="651"/>
      <c r="O105" s="651"/>
      <c r="P105" s="651"/>
      <c r="Q105" s="651"/>
      <c r="R105" s="651"/>
      <c r="S105" s="651"/>
      <c r="T105" s="652"/>
      <c r="U105" s="651"/>
      <c r="V105" s="651"/>
      <c r="W105" s="651"/>
      <c r="X105" s="651"/>
      <c r="Y105" s="652"/>
      <c r="Z105" s="653"/>
      <c r="AA105" s="653"/>
      <c r="AB105" s="653"/>
      <c r="AC105" s="653"/>
      <c r="AD105" s="653"/>
      <c r="AE105" s="1690" t="str">
        <f>IF(AND(項目マップ!C282="はい",入力シート!AV3="",入力シート!M12&lt;&gt;"",項目マップ!C106&lt;&gt;""),項目マップ!C106,"")</f>
        <v/>
      </c>
      <c r="AF105" s="1691"/>
      <c r="AG105" s="1691"/>
      <c r="AH105" s="1691"/>
      <c r="AI105" s="1692"/>
    </row>
    <row r="106" spans="2:38" ht="17.100000000000001" customHeight="1" x14ac:dyDescent="0.4">
      <c r="C106" s="621"/>
      <c r="D106" s="640" t="s">
        <v>837</v>
      </c>
      <c r="E106" s="616"/>
      <c r="F106" s="616"/>
      <c r="G106" s="616"/>
      <c r="H106" s="616"/>
      <c r="I106" s="616"/>
      <c r="J106" s="616"/>
      <c r="K106" s="638"/>
      <c r="L106" s="638"/>
      <c r="M106" s="638"/>
      <c r="N106" s="638"/>
      <c r="O106" s="638"/>
      <c r="P106" s="638"/>
      <c r="Q106" s="638"/>
      <c r="R106" s="638"/>
      <c r="S106" s="638"/>
      <c r="T106" s="638"/>
      <c r="U106" s="638"/>
      <c r="V106" s="638"/>
      <c r="W106" s="638"/>
      <c r="X106" s="638"/>
      <c r="Y106" s="638"/>
      <c r="Z106" s="638"/>
      <c r="AA106" s="638"/>
      <c r="AB106" s="638"/>
      <c r="AC106" s="638"/>
      <c r="AD106" s="638"/>
      <c r="AE106" s="657"/>
      <c r="AF106" s="657"/>
      <c r="AG106" s="657"/>
      <c r="AH106" s="657"/>
      <c r="AI106" s="658"/>
    </row>
    <row r="107" spans="2:38" ht="14.1" customHeight="1" x14ac:dyDescent="0.4">
      <c r="C107" s="621"/>
      <c r="D107" s="621"/>
      <c r="E107" s="659" t="s">
        <v>218</v>
      </c>
      <c r="F107" s="1432" t="s">
        <v>858</v>
      </c>
      <c r="G107" s="1712"/>
      <c r="H107" s="1712"/>
      <c r="I107" s="1712"/>
      <c r="J107" s="1712"/>
      <c r="K107" s="1712"/>
      <c r="L107" s="1712"/>
      <c r="M107" s="1712"/>
      <c r="N107" s="1712"/>
      <c r="O107" s="1712"/>
      <c r="P107" s="1712"/>
      <c r="Q107" s="1712"/>
      <c r="R107" s="1712"/>
      <c r="S107" s="1712"/>
      <c r="T107" s="1712"/>
      <c r="U107" s="1712"/>
      <c r="V107" s="1712"/>
      <c r="W107" s="1712"/>
      <c r="X107" s="1712"/>
      <c r="Y107" s="1712"/>
      <c r="Z107" s="1712"/>
      <c r="AA107" s="1712"/>
      <c r="AB107" s="1712"/>
      <c r="AC107" s="1712"/>
      <c r="AD107" s="1712"/>
      <c r="AE107" s="1524" t="str">
        <f>IF(AND(項目マップ!C282="はい",入力シート!AV3="",入力シート!M12&lt;&gt;"",項目マップ!C107&lt;&gt;""),項目マップ!C107,"")</f>
        <v/>
      </c>
      <c r="AF107" s="1525"/>
      <c r="AG107" s="1525"/>
      <c r="AH107" s="1525"/>
      <c r="AI107" s="1526"/>
    </row>
    <row r="108" spans="2:38" ht="14.1" customHeight="1" x14ac:dyDescent="0.4">
      <c r="C108" s="621"/>
      <c r="D108" s="621"/>
      <c r="E108" s="660"/>
      <c r="F108" s="1713"/>
      <c r="G108" s="1713"/>
      <c r="H108" s="1713"/>
      <c r="I108" s="1713"/>
      <c r="J108" s="1713"/>
      <c r="K108" s="1713"/>
      <c r="L108" s="1713"/>
      <c r="M108" s="1713"/>
      <c r="N108" s="1713"/>
      <c r="O108" s="1713"/>
      <c r="P108" s="1713"/>
      <c r="Q108" s="1713"/>
      <c r="R108" s="1713"/>
      <c r="S108" s="1713"/>
      <c r="T108" s="1713"/>
      <c r="U108" s="1713"/>
      <c r="V108" s="1713"/>
      <c r="W108" s="1713"/>
      <c r="X108" s="1713"/>
      <c r="Y108" s="1713"/>
      <c r="Z108" s="1713"/>
      <c r="AA108" s="1713"/>
      <c r="AB108" s="1713"/>
      <c r="AC108" s="1713"/>
      <c r="AD108" s="1713"/>
      <c r="AE108" s="1527"/>
      <c r="AF108" s="1528"/>
      <c r="AG108" s="1528"/>
      <c r="AH108" s="1528"/>
      <c r="AI108" s="1529"/>
    </row>
    <row r="109" spans="2:38" ht="14.1" customHeight="1" x14ac:dyDescent="0.4">
      <c r="C109" s="661"/>
      <c r="D109" s="649"/>
      <c r="E109" s="662" t="s">
        <v>201</v>
      </c>
      <c r="F109" s="1578" t="s">
        <v>1158</v>
      </c>
      <c r="G109" s="1578"/>
      <c r="H109" s="1578"/>
      <c r="I109" s="1578"/>
      <c r="J109" s="1578"/>
      <c r="K109" s="1578"/>
      <c r="L109" s="1578"/>
      <c r="M109" s="1578"/>
      <c r="N109" s="1578"/>
      <c r="O109" s="1578"/>
      <c r="P109" s="1578"/>
      <c r="Q109" s="1578"/>
      <c r="R109" s="1578"/>
      <c r="S109" s="1578"/>
      <c r="T109" s="1578"/>
      <c r="U109" s="1578"/>
      <c r="V109" s="1578"/>
      <c r="W109" s="1578"/>
      <c r="X109" s="1578"/>
      <c r="Y109" s="1578"/>
      <c r="Z109" s="1578"/>
      <c r="AA109" s="1578"/>
      <c r="AB109" s="1578"/>
      <c r="AC109" s="1578"/>
      <c r="AD109" s="1608"/>
      <c r="AE109" s="1548" t="str">
        <f>IF(AND(項目マップ!C282="はい",入力シート!AV3="",入力シート!M12&lt;&gt;"",項目マップ!C108&lt;&gt;""),項目マップ!C108,"")</f>
        <v/>
      </c>
      <c r="AF109" s="1549"/>
      <c r="AG109" s="1549"/>
      <c r="AH109" s="1549"/>
      <c r="AI109" s="1550"/>
      <c r="AL109" s="615"/>
    </row>
    <row r="110" spans="2:38" ht="14.1" customHeight="1" x14ac:dyDescent="0.4">
      <c r="E110" s="663"/>
      <c r="F110" s="664"/>
      <c r="G110" s="664"/>
      <c r="H110" s="664"/>
      <c r="I110" s="664"/>
      <c r="J110" s="664"/>
      <c r="K110" s="664"/>
      <c r="L110" s="664"/>
      <c r="M110" s="664"/>
      <c r="N110" s="664"/>
      <c r="O110" s="664"/>
      <c r="P110" s="664"/>
      <c r="Q110" s="664"/>
      <c r="R110" s="664"/>
      <c r="S110" s="664"/>
      <c r="T110" s="664"/>
      <c r="U110" s="664"/>
      <c r="V110" s="664"/>
      <c r="W110" s="664"/>
      <c r="X110" s="664"/>
      <c r="Y110" s="664"/>
      <c r="Z110" s="664"/>
      <c r="AA110" s="664"/>
      <c r="AB110" s="664"/>
      <c r="AC110" s="664"/>
      <c r="AD110" s="664"/>
      <c r="AE110" s="385"/>
      <c r="AF110" s="385"/>
      <c r="AG110" s="385"/>
      <c r="AH110" s="385"/>
      <c r="AI110" s="385"/>
    </row>
    <row r="111" spans="2:38" ht="14.1" hidden="1" customHeight="1" x14ac:dyDescent="0.4">
      <c r="B111" s="385"/>
      <c r="C111" s="385"/>
      <c r="D111" s="385"/>
      <c r="E111" s="385"/>
      <c r="F111" s="386"/>
      <c r="G111" s="386"/>
      <c r="H111" s="386"/>
      <c r="I111" s="386"/>
      <c r="J111" s="386"/>
      <c r="K111" s="386"/>
      <c r="L111" s="386"/>
      <c r="M111" s="386"/>
      <c r="N111" s="386"/>
      <c r="O111" s="386"/>
      <c r="P111" s="386"/>
      <c r="Q111" s="386"/>
      <c r="R111" s="386"/>
      <c r="S111" s="386"/>
      <c r="T111" s="386"/>
      <c r="U111" s="386"/>
      <c r="V111" s="386"/>
      <c r="W111" s="386"/>
      <c r="X111" s="386"/>
      <c r="Y111" s="386"/>
      <c r="Z111" s="386"/>
      <c r="AA111" s="386"/>
      <c r="AB111" s="386"/>
      <c r="AC111" s="386"/>
      <c r="AD111" s="386"/>
      <c r="AE111" s="386"/>
      <c r="AF111" s="386"/>
      <c r="AG111" s="386"/>
      <c r="AH111" s="386"/>
      <c r="AI111" s="665"/>
      <c r="AJ111" s="665"/>
    </row>
    <row r="112" spans="2:38" ht="14.1" customHeight="1" x14ac:dyDescent="0.4">
      <c r="B112" s="1495" t="str">
        <f>"４．補助対象"&amp;IF(申請種別="石油製品タンク等","石油","LPガス")&amp;"設備の設置先の概要"</f>
        <v>４．補助対象LPガス設備の設置先の概要</v>
      </c>
      <c r="C112" s="1495"/>
      <c r="D112" s="1495"/>
      <c r="E112" s="1495"/>
      <c r="F112" s="1495"/>
      <c r="G112" s="1495"/>
      <c r="H112" s="1495"/>
      <c r="I112" s="1495"/>
      <c r="J112" s="1495"/>
      <c r="K112" s="1495"/>
      <c r="L112" s="1495"/>
      <c r="M112" s="1495"/>
      <c r="N112" s="1495"/>
      <c r="O112" s="1495"/>
      <c r="P112" s="1495"/>
      <c r="Q112" s="1495"/>
      <c r="R112" s="1495"/>
      <c r="S112" s="1495"/>
      <c r="T112" s="1495"/>
      <c r="U112" s="1495"/>
      <c r="V112" s="1495"/>
      <c r="W112" s="1495"/>
      <c r="X112" s="1495"/>
      <c r="Y112" s="1495"/>
      <c r="Z112" s="1495"/>
      <c r="AA112" s="1495"/>
      <c r="AB112" s="1495"/>
      <c r="AC112" s="1495"/>
      <c r="AD112" s="1495"/>
      <c r="AE112" s="1495"/>
      <c r="AF112" s="1495"/>
      <c r="AG112" s="1495"/>
      <c r="AH112" s="1495"/>
      <c r="AI112" s="1495"/>
      <c r="AJ112" s="1495"/>
    </row>
    <row r="113" spans="2:36" ht="14.1" customHeight="1" x14ac:dyDescent="0.4">
      <c r="B113" s="385"/>
      <c r="C113" s="385"/>
      <c r="D113" s="385"/>
      <c r="E113" s="385"/>
      <c r="F113" s="386"/>
      <c r="G113" s="386"/>
      <c r="H113" s="386"/>
      <c r="I113" s="386"/>
      <c r="J113" s="386"/>
      <c r="K113" s="386"/>
      <c r="L113" s="386"/>
      <c r="M113" s="386"/>
      <c r="N113" s="386"/>
      <c r="O113" s="386"/>
      <c r="P113" s="386"/>
      <c r="Q113" s="386"/>
      <c r="R113" s="386"/>
      <c r="S113" s="386"/>
      <c r="T113" s="386"/>
      <c r="U113" s="386"/>
      <c r="V113" s="386"/>
      <c r="W113" s="386"/>
      <c r="X113" s="386"/>
      <c r="Y113" s="386"/>
      <c r="Z113" s="386"/>
      <c r="AA113" s="386"/>
      <c r="AB113" s="386"/>
      <c r="AC113" s="386"/>
      <c r="AD113" s="386"/>
      <c r="AE113" s="386"/>
      <c r="AF113" s="386"/>
      <c r="AG113" s="386"/>
      <c r="AH113" s="386"/>
      <c r="AI113" s="665"/>
      <c r="AJ113" s="665"/>
    </row>
    <row r="114" spans="2:36" ht="14.1" hidden="1" customHeight="1" x14ac:dyDescent="0.4">
      <c r="B114" s="385"/>
      <c r="C114" s="666" t="s">
        <v>218</v>
      </c>
      <c r="D114" s="1600" t="s">
        <v>848</v>
      </c>
      <c r="E114" s="1600"/>
      <c r="F114" s="1600"/>
      <c r="G114" s="1600"/>
      <c r="H114" s="1600"/>
      <c r="I114" s="1600"/>
      <c r="J114" s="1600"/>
      <c r="K114" s="1600"/>
      <c r="L114" s="1600"/>
      <c r="M114" s="1600"/>
      <c r="N114" s="1600"/>
      <c r="O114" s="1600"/>
      <c r="P114" s="1600"/>
      <c r="Q114" s="1600"/>
      <c r="R114" s="1600"/>
      <c r="S114" s="1600"/>
      <c r="T114" s="1600"/>
      <c r="U114" s="1600"/>
      <c r="V114" s="1600"/>
      <c r="W114" s="1600"/>
      <c r="X114" s="1600"/>
      <c r="Y114" s="1600"/>
      <c r="Z114" s="1600"/>
      <c r="AA114" s="1600"/>
      <c r="AB114" s="1600"/>
      <c r="AC114" s="1600"/>
      <c r="AD114" s="1600"/>
      <c r="AE114" s="1605" t="str">
        <f>IF(AND(項目マップ!C282="はい",入力シート!AV3="",入力シート!M12&lt;&gt;"",項目マップ!C218&lt;&gt;""),項目マップ!C218,"")</f>
        <v/>
      </c>
      <c r="AF114" s="1606"/>
      <c r="AG114" s="1606"/>
      <c r="AH114" s="1606"/>
      <c r="AI114" s="1607"/>
      <c r="AJ114" s="665"/>
    </row>
    <row r="115" spans="2:36" ht="14.1" customHeight="1" x14ac:dyDescent="0.4">
      <c r="B115" s="385"/>
      <c r="C115" s="666" t="s">
        <v>218</v>
      </c>
      <c r="D115" s="1714" t="s">
        <v>976</v>
      </c>
      <c r="E115" s="1714"/>
      <c r="F115" s="1714"/>
      <c r="G115" s="1714"/>
      <c r="H115" s="1714"/>
      <c r="I115" s="1714"/>
      <c r="J115" s="1714"/>
      <c r="K115" s="1714"/>
      <c r="L115" s="1714"/>
      <c r="M115" s="1714"/>
      <c r="N115" s="1714"/>
      <c r="O115" s="1714"/>
      <c r="P115" s="1714"/>
      <c r="Q115" s="1714"/>
      <c r="R115" s="1714"/>
      <c r="S115" s="1714"/>
      <c r="T115" s="1714"/>
      <c r="U115" s="1714"/>
      <c r="V115" s="1714"/>
      <c r="W115" s="1714"/>
      <c r="X115" s="1714"/>
      <c r="Y115" s="1714"/>
      <c r="Z115" s="1714"/>
      <c r="AA115" s="1714"/>
      <c r="AB115" s="1714"/>
      <c r="AC115" s="1714"/>
      <c r="AD115" s="1715"/>
      <c r="AE115" s="1716" t="str">
        <f>IF(AND(項目マップ!C282="はい",入力シート!AV3="",入力シート!M12&lt;&gt;"",項目マップ!C184&lt;&gt;""),項目マップ!C184,"")</f>
        <v/>
      </c>
      <c r="AF115" s="1717"/>
      <c r="AG115" s="1717"/>
      <c r="AH115" s="1717"/>
      <c r="AI115" s="1718"/>
      <c r="AJ115" s="665"/>
    </row>
    <row r="116" spans="2:36" ht="14.1" customHeight="1" x14ac:dyDescent="0.4">
      <c r="B116" s="385"/>
      <c r="C116" s="667" t="s">
        <v>201</v>
      </c>
      <c r="D116" s="1531" t="s">
        <v>1018</v>
      </c>
      <c r="E116" s="1531"/>
      <c r="F116" s="1531"/>
      <c r="G116" s="1531"/>
      <c r="H116" s="1531"/>
      <c r="I116" s="1531"/>
      <c r="J116" s="1531"/>
      <c r="K116" s="1531"/>
      <c r="L116" s="1531"/>
      <c r="M116" s="1531"/>
      <c r="N116" s="1531"/>
      <c r="O116" s="1531"/>
      <c r="P116" s="1531"/>
      <c r="Q116" s="1531"/>
      <c r="R116" s="1531"/>
      <c r="S116" s="1531"/>
      <c r="T116" s="1531"/>
      <c r="U116" s="1531"/>
      <c r="V116" s="1531"/>
      <c r="W116" s="1531"/>
      <c r="X116" s="1531"/>
      <c r="Y116" s="1531"/>
      <c r="Z116" s="1531"/>
      <c r="AA116" s="1531"/>
      <c r="AB116" s="1531"/>
      <c r="AC116" s="1531"/>
      <c r="AD116" s="1601"/>
      <c r="AE116" s="1602" t="str">
        <f>IF(AND(項目マップ!C282="はい",入力シート!AV3="",入力シート!M12&lt;&gt;"",項目マップ!C183&lt;&gt;""),項目マップ!C183,"")</f>
        <v/>
      </c>
      <c r="AF116" s="1603"/>
      <c r="AG116" s="1603"/>
      <c r="AH116" s="1603"/>
      <c r="AI116" s="1604"/>
      <c r="AJ116" s="665"/>
    </row>
    <row r="117" spans="2:36" ht="14.1" customHeight="1" x14ac:dyDescent="0.4">
      <c r="C117" s="668" t="s">
        <v>806</v>
      </c>
      <c r="D117" s="1523" t="s">
        <v>224</v>
      </c>
      <c r="E117" s="1523"/>
      <c r="F117" s="1523"/>
      <c r="G117" s="1523"/>
      <c r="H117" s="1523"/>
      <c r="I117" s="1523"/>
      <c r="J117" s="1523"/>
      <c r="K117" s="1523"/>
      <c r="L117" s="1523"/>
      <c r="M117" s="1523"/>
      <c r="N117" s="1523"/>
      <c r="O117" s="1523"/>
      <c r="P117" s="1523"/>
      <c r="Q117" s="1523"/>
      <c r="R117" s="1523"/>
      <c r="S117" s="1523"/>
      <c r="T117" s="1523"/>
      <c r="U117" s="1523"/>
      <c r="V117" s="1523"/>
      <c r="W117" s="1523"/>
      <c r="X117" s="1523"/>
      <c r="Y117" s="1523"/>
      <c r="Z117" s="1523"/>
      <c r="AA117" s="1523"/>
      <c r="AB117" s="1523"/>
      <c r="AC117" s="1523"/>
      <c r="AD117" s="1523"/>
      <c r="AE117" s="1703" t="str">
        <f>IF(AND(項目マップ!C282="はい",入力シート!AV3="",入力シート!M12&lt;&gt;"",項目マップ!C219&lt;&gt;""),項目マップ!C219,"")</f>
        <v/>
      </c>
      <c r="AF117" s="1704"/>
      <c r="AG117" s="1704"/>
      <c r="AH117" s="1704"/>
      <c r="AI117" s="1705"/>
    </row>
    <row r="118" spans="2:36" ht="14.1" customHeight="1" x14ac:dyDescent="0.4">
      <c r="C118" s="668" t="s">
        <v>228</v>
      </c>
      <c r="D118" s="1523" t="s">
        <v>226</v>
      </c>
      <c r="E118" s="1523"/>
      <c r="F118" s="1523"/>
      <c r="G118" s="1523"/>
      <c r="H118" s="1523"/>
      <c r="I118" s="1523"/>
      <c r="J118" s="1523"/>
      <c r="K118" s="1523"/>
      <c r="L118" s="1523"/>
      <c r="M118" s="1523"/>
      <c r="N118" s="1523"/>
      <c r="O118" s="1523"/>
      <c r="P118" s="1523"/>
      <c r="Q118" s="1523"/>
      <c r="R118" s="1523"/>
      <c r="S118" s="1523"/>
      <c r="T118" s="1523"/>
      <c r="U118" s="1523"/>
      <c r="V118" s="1523"/>
      <c r="W118" s="1523"/>
      <c r="X118" s="1523"/>
      <c r="Y118" s="1523"/>
      <c r="Z118" s="1523"/>
      <c r="AA118" s="1523"/>
      <c r="AB118" s="1523"/>
      <c r="AC118" s="1523"/>
      <c r="AD118" s="1523"/>
      <c r="AE118" s="1703" t="str">
        <f>IF(AND(項目マップ!C282="はい",入力シート!AV3="",入力シート!M12&lt;&gt;"",項目マップ!C220&lt;&gt;""),項目マップ!C220,"")</f>
        <v/>
      </c>
      <c r="AF118" s="1704"/>
      <c r="AG118" s="1704"/>
      <c r="AH118" s="1704"/>
      <c r="AI118" s="1705"/>
    </row>
    <row r="119" spans="2:36" ht="14.1" customHeight="1" x14ac:dyDescent="0.4">
      <c r="C119" s="668" t="s">
        <v>234</v>
      </c>
      <c r="D119" s="1523" t="s">
        <v>227</v>
      </c>
      <c r="E119" s="1523"/>
      <c r="F119" s="1523"/>
      <c r="G119" s="1523"/>
      <c r="H119" s="1523"/>
      <c r="I119" s="1523"/>
      <c r="J119" s="1523"/>
      <c r="K119" s="1523"/>
      <c r="L119" s="1523"/>
      <c r="M119" s="1523"/>
      <c r="N119" s="1523"/>
      <c r="O119" s="1523"/>
      <c r="P119" s="1523"/>
      <c r="Q119" s="1523"/>
      <c r="R119" s="1523"/>
      <c r="S119" s="1523"/>
      <c r="T119" s="1523"/>
      <c r="U119" s="1523"/>
      <c r="V119" s="1523"/>
      <c r="W119" s="1523"/>
      <c r="X119" s="1523"/>
      <c r="Y119" s="1523"/>
      <c r="Z119" s="1523"/>
      <c r="AA119" s="1523"/>
      <c r="AB119" s="1523"/>
      <c r="AC119" s="1523"/>
      <c r="AD119" s="1523"/>
      <c r="AE119" s="1706" t="str">
        <f>IF(AND(項目マップ!C282="はい",入力シート!AV3="",入力シート!M12&lt;&gt;"",項目マップ!C221&lt;&gt;""),項目マップ!C221,"")</f>
        <v/>
      </c>
      <c r="AF119" s="1707"/>
      <c r="AG119" s="1707"/>
      <c r="AH119" s="1707"/>
      <c r="AI119" s="1708"/>
    </row>
    <row r="120" spans="2:36" ht="14.1" customHeight="1" x14ac:dyDescent="0.4">
      <c r="C120" s="669" t="s">
        <v>253</v>
      </c>
      <c r="D120" s="1569" t="s">
        <v>229</v>
      </c>
      <c r="E120" s="1569"/>
      <c r="F120" s="1569"/>
      <c r="G120" s="1569"/>
      <c r="H120" s="1569"/>
      <c r="I120" s="1569"/>
      <c r="J120" s="1569"/>
      <c r="K120" s="1569"/>
      <c r="L120" s="1569"/>
      <c r="M120" s="1569"/>
      <c r="N120" s="1569"/>
      <c r="O120" s="1569"/>
      <c r="P120" s="1569"/>
      <c r="Q120" s="1569"/>
      <c r="R120" s="1569"/>
      <c r="S120" s="1569"/>
      <c r="T120" s="1569"/>
      <c r="U120" s="1569"/>
      <c r="V120" s="1569"/>
      <c r="W120" s="1569"/>
      <c r="X120" s="1569"/>
      <c r="Y120" s="1569"/>
      <c r="Z120" s="1569"/>
      <c r="AA120" s="1569"/>
      <c r="AB120" s="1569"/>
      <c r="AC120" s="1569"/>
      <c r="AD120" s="1569"/>
      <c r="AE120" s="1721" t="str">
        <f>IF(AND(項目マップ!C282="はい",入力シート!AV3="",入力シート!M12&lt;&gt;"",項目マップ!C222&lt;&gt;""),項目マップ!C222,"")</f>
        <v/>
      </c>
      <c r="AF120" s="1722"/>
      <c r="AG120" s="1722"/>
      <c r="AH120" s="1722"/>
      <c r="AI120" s="1723"/>
    </row>
    <row r="121" spans="2:36" ht="14.1" customHeight="1" x14ac:dyDescent="0.4">
      <c r="B121" s="385"/>
      <c r="C121" s="385"/>
      <c r="D121" s="385"/>
      <c r="E121" s="385"/>
      <c r="F121" s="386"/>
      <c r="G121" s="386"/>
      <c r="H121" s="386"/>
      <c r="I121" s="386"/>
      <c r="J121" s="386"/>
      <c r="K121" s="386"/>
      <c r="L121" s="386"/>
      <c r="M121" s="386"/>
      <c r="N121" s="386"/>
      <c r="O121" s="386"/>
      <c r="P121" s="386"/>
      <c r="Q121" s="386"/>
      <c r="R121" s="386"/>
      <c r="S121" s="386"/>
      <c r="T121" s="386"/>
      <c r="U121" s="386"/>
      <c r="V121" s="386"/>
      <c r="W121" s="386"/>
      <c r="X121" s="386"/>
      <c r="Y121" s="386"/>
      <c r="Z121" s="386"/>
      <c r="AA121" s="386"/>
      <c r="AB121" s="386"/>
      <c r="AC121" s="386"/>
      <c r="AD121" s="386"/>
      <c r="AE121" s="386"/>
      <c r="AF121" s="386"/>
      <c r="AG121" s="386"/>
      <c r="AH121" s="386"/>
      <c r="AI121" s="665"/>
      <c r="AJ121" s="665"/>
    </row>
    <row r="122" spans="2:36" ht="14.1" hidden="1" customHeight="1" x14ac:dyDescent="0.4">
      <c r="B122" s="385"/>
      <c r="C122" s="385"/>
      <c r="D122" s="385"/>
      <c r="E122" s="385"/>
      <c r="F122" s="386"/>
      <c r="G122" s="386"/>
      <c r="H122" s="386"/>
      <c r="I122" s="386"/>
      <c r="J122" s="386"/>
      <c r="K122" s="386"/>
      <c r="L122" s="386"/>
      <c r="M122" s="386"/>
      <c r="N122" s="386"/>
      <c r="O122" s="386"/>
      <c r="P122" s="386"/>
      <c r="Q122" s="386"/>
      <c r="R122" s="386"/>
      <c r="S122" s="386"/>
      <c r="T122" s="386"/>
      <c r="U122" s="386"/>
      <c r="V122" s="386"/>
      <c r="W122" s="386"/>
      <c r="X122" s="386"/>
      <c r="Y122" s="386"/>
      <c r="Z122" s="386"/>
      <c r="AA122" s="386"/>
      <c r="AB122" s="386"/>
      <c r="AC122" s="386"/>
      <c r="AD122" s="386"/>
      <c r="AE122" s="386"/>
      <c r="AF122" s="386"/>
      <c r="AG122" s="386"/>
      <c r="AH122" s="386"/>
      <c r="AI122" s="665"/>
      <c r="AJ122" s="665"/>
    </row>
    <row r="123" spans="2:36" ht="14.1" customHeight="1" x14ac:dyDescent="0.4">
      <c r="B123" s="1556" t="s">
        <v>196</v>
      </c>
      <c r="C123" s="1556"/>
      <c r="D123" s="1556"/>
      <c r="E123" s="1556"/>
      <c r="F123" s="1496"/>
      <c r="G123" s="1496"/>
      <c r="H123" s="1496"/>
      <c r="I123" s="1496"/>
      <c r="J123" s="1496"/>
      <c r="K123" s="1496"/>
      <c r="L123" s="1496"/>
      <c r="M123" s="1496"/>
      <c r="N123" s="1496"/>
      <c r="O123" s="1496"/>
      <c r="P123" s="1496"/>
      <c r="Q123" s="1496"/>
      <c r="R123" s="1496"/>
      <c r="S123" s="1496"/>
      <c r="T123" s="1496"/>
      <c r="U123" s="1496"/>
      <c r="V123" s="1496"/>
      <c r="W123" s="1496"/>
      <c r="X123" s="1496"/>
      <c r="Y123" s="1496"/>
      <c r="Z123" s="1496"/>
      <c r="AA123" s="1496"/>
      <c r="AB123" s="1496"/>
      <c r="AC123" s="1496"/>
      <c r="AD123" s="1496"/>
      <c r="AE123" s="1496"/>
      <c r="AF123" s="1496"/>
      <c r="AG123" s="1496"/>
      <c r="AH123" s="1496"/>
      <c r="AI123" s="1497" t="s">
        <v>849</v>
      </c>
      <c r="AJ123" s="1497"/>
    </row>
    <row r="124" spans="2:36" ht="14.1" hidden="1" customHeight="1" x14ac:dyDescent="0.4">
      <c r="B124" s="385"/>
      <c r="C124" s="385"/>
      <c r="D124" s="385"/>
      <c r="E124" s="385"/>
      <c r="F124" s="386"/>
      <c r="G124" s="386"/>
      <c r="H124" s="386"/>
      <c r="I124" s="386"/>
      <c r="J124" s="386"/>
      <c r="K124" s="386"/>
      <c r="L124" s="386"/>
      <c r="M124" s="386"/>
      <c r="N124" s="386"/>
      <c r="O124" s="386"/>
      <c r="P124" s="386"/>
      <c r="Q124" s="386"/>
      <c r="R124" s="386"/>
      <c r="S124" s="386"/>
      <c r="T124" s="386"/>
      <c r="U124" s="386"/>
      <c r="V124" s="386"/>
      <c r="W124" s="386"/>
      <c r="X124" s="386"/>
      <c r="Y124" s="386"/>
      <c r="Z124" s="386"/>
      <c r="AA124" s="386"/>
      <c r="AB124" s="386"/>
      <c r="AC124" s="386"/>
      <c r="AD124" s="386"/>
      <c r="AE124" s="386"/>
      <c r="AF124" s="386"/>
      <c r="AG124" s="386"/>
      <c r="AH124" s="386"/>
      <c r="AI124" s="665"/>
      <c r="AJ124" s="665"/>
    </row>
    <row r="125" spans="2:36" ht="14.1" customHeight="1" x14ac:dyDescent="0.4">
      <c r="B125" s="385"/>
      <c r="C125" s="385"/>
      <c r="D125" s="385"/>
      <c r="E125" s="385"/>
      <c r="F125" s="386"/>
      <c r="G125" s="386"/>
      <c r="H125" s="386"/>
      <c r="I125" s="386"/>
      <c r="J125" s="386"/>
      <c r="K125" s="386"/>
      <c r="L125" s="386"/>
      <c r="M125" s="386"/>
      <c r="N125" s="386"/>
      <c r="O125" s="386"/>
      <c r="P125" s="386"/>
      <c r="Q125" s="386"/>
      <c r="R125" s="386"/>
      <c r="S125" s="386"/>
      <c r="T125" s="386"/>
      <c r="U125" s="386"/>
      <c r="V125" s="386"/>
      <c r="W125" s="386"/>
      <c r="X125" s="386"/>
      <c r="Y125" s="386"/>
      <c r="Z125" s="386"/>
      <c r="AA125" s="386"/>
      <c r="AB125" s="386"/>
      <c r="AC125" s="386"/>
      <c r="AD125" s="386"/>
      <c r="AE125" s="386"/>
      <c r="AF125" s="386"/>
      <c r="AG125" s="386"/>
      <c r="AH125" s="386"/>
      <c r="AI125" s="665"/>
      <c r="AJ125" s="665"/>
    </row>
    <row r="126" spans="2:36" ht="14.1" customHeight="1" x14ac:dyDescent="0.4">
      <c r="B126" s="1495" t="str">
        <f>"５．補助対象"&amp;IF(申請種別="石油製品タンク等","石油","LPガス")&amp;"設備の明細"</f>
        <v>５．補助対象LPガス設備の明細</v>
      </c>
      <c r="C126" s="1495"/>
      <c r="D126" s="1495"/>
      <c r="E126" s="1495"/>
      <c r="F126" s="1495"/>
      <c r="G126" s="1495"/>
      <c r="H126" s="1495"/>
      <c r="I126" s="1495"/>
      <c r="J126" s="1495"/>
      <c r="K126" s="1495"/>
      <c r="L126" s="1495"/>
      <c r="M126" s="1495"/>
      <c r="N126" s="1495"/>
      <c r="O126" s="1495"/>
      <c r="P126" s="1495"/>
      <c r="Q126" s="1495"/>
      <c r="R126" s="1495"/>
      <c r="S126" s="1495"/>
      <c r="T126" s="1495"/>
      <c r="U126" s="1495"/>
      <c r="V126" s="1495"/>
      <c r="W126" s="1495"/>
      <c r="X126" s="1495"/>
      <c r="Y126" s="1495"/>
      <c r="Z126" s="1495"/>
      <c r="AA126" s="1495"/>
      <c r="AB126" s="1495"/>
      <c r="AC126" s="1495"/>
      <c r="AD126" s="1495"/>
      <c r="AE126" s="1495"/>
      <c r="AF126" s="1495"/>
      <c r="AG126" s="1495"/>
      <c r="AH126" s="1495"/>
      <c r="AI126" s="1495"/>
      <c r="AJ126" s="1495"/>
    </row>
    <row r="127" spans="2:36" ht="14.1" customHeight="1" x14ac:dyDescent="0.4"/>
    <row r="128" spans="2:36" ht="12" customHeight="1" x14ac:dyDescent="0.4">
      <c r="C128" s="1689" t="s">
        <v>230</v>
      </c>
      <c r="D128" s="1673"/>
      <c r="E128" s="1595" t="s">
        <v>1011</v>
      </c>
      <c r="F128" s="1596"/>
      <c r="G128" s="1596"/>
      <c r="H128" s="1596"/>
      <c r="I128" s="1596"/>
      <c r="J128" s="1596"/>
      <c r="K128" s="1596"/>
      <c r="L128" s="1596"/>
      <c r="M128" s="1596"/>
      <c r="N128" s="1596"/>
      <c r="O128" s="1597"/>
      <c r="P128" s="1598"/>
      <c r="Q128" s="1598"/>
      <c r="R128" s="1598"/>
      <c r="S128" s="1598"/>
      <c r="T128" s="1599"/>
      <c r="U128" s="1673" t="s">
        <v>987</v>
      </c>
      <c r="V128" s="1673"/>
      <c r="W128" s="1673"/>
      <c r="X128" s="1673"/>
      <c r="Y128" s="1673"/>
      <c r="Z128" s="1673"/>
      <c r="AA128" s="1673"/>
      <c r="AB128" s="1673"/>
      <c r="AC128" s="1673"/>
      <c r="AD128" s="1673"/>
      <c r="AE128" s="1673"/>
      <c r="AF128" s="1673"/>
      <c r="AG128" s="1673" t="s">
        <v>231</v>
      </c>
      <c r="AH128" s="1673"/>
      <c r="AI128" s="1674"/>
    </row>
    <row r="129" spans="3:35" ht="12" customHeight="1" x14ac:dyDescent="0.4">
      <c r="C129" s="1686" t="str">
        <f>IF(AND(項目マップ!$C$282="はい",入力シート!$AV$3="",入力シート!$M$12&lt;&gt;""),IF(入力シート!C140&lt;&gt;"",入力シート!C140,""),"")</f>
        <v/>
      </c>
      <c r="D129" s="1687"/>
      <c r="E129" s="1588" t="str">
        <f>IF(C129&lt;&gt;"",TEXT(VLOOKUP(C129,入力シート!$C$140:$AS$160,2,FALSE),"#"),"")</f>
        <v/>
      </c>
      <c r="F129" s="1576"/>
      <c r="G129" s="1576"/>
      <c r="H129" s="1576"/>
      <c r="I129" s="1576"/>
      <c r="J129" s="1576"/>
      <c r="K129" s="1576"/>
      <c r="L129" s="1576"/>
      <c r="M129" s="1576"/>
      <c r="N129" s="1576"/>
      <c r="O129" s="1486"/>
      <c r="P129" s="670"/>
      <c r="Q129" s="670"/>
      <c r="R129" s="670"/>
      <c r="S129" s="670"/>
      <c r="T129" s="671"/>
      <c r="U129" s="1677" t="str">
        <f>IF(C129&lt;&gt;"",TEXT(VLOOKUP(C129,入力シート!$C$140:$AS$160,19,FALSE),"#"),"")</f>
        <v/>
      </c>
      <c r="V129" s="1677"/>
      <c r="W129" s="1677"/>
      <c r="X129" s="1677"/>
      <c r="Y129" s="1677"/>
      <c r="Z129" s="1677"/>
      <c r="AA129" s="1677"/>
      <c r="AB129" s="1677"/>
      <c r="AC129" s="1677"/>
      <c r="AD129" s="1677"/>
      <c r="AE129" s="1677"/>
      <c r="AF129" s="1677"/>
      <c r="AG129" s="1675" t="str">
        <f>IF(C129&lt;&gt;"",TEXT(VLOOKUP(C129,入力シート!$C$140:$AS$160,38,FALSE),"#"),"")</f>
        <v/>
      </c>
      <c r="AH129" s="1675"/>
      <c r="AI129" s="1676"/>
    </row>
    <row r="130" spans="3:35" ht="12" customHeight="1" x14ac:dyDescent="0.4">
      <c r="C130" s="1615" t="str">
        <f>IF(AND(項目マップ!$C$282="はい",入力シート!$AV$3="",入力シート!$M$12&lt;&gt;""),IF(入力シート!C141&lt;&gt;"",入力シート!C141,""),"")</f>
        <v/>
      </c>
      <c r="D130" s="1616"/>
      <c r="E130" s="1589" t="str">
        <f>IF(C130&lt;&gt;"",TEXT(VLOOKUP(C130,入力シート!$C$140:$AS$160,2,FALSE),"#"),"")</f>
        <v/>
      </c>
      <c r="F130" s="1590"/>
      <c r="G130" s="1590"/>
      <c r="H130" s="1590"/>
      <c r="I130" s="1590"/>
      <c r="J130" s="1590"/>
      <c r="K130" s="1590"/>
      <c r="L130" s="1590"/>
      <c r="M130" s="1590"/>
      <c r="N130" s="1590"/>
      <c r="O130" s="1591"/>
      <c r="P130" s="672"/>
      <c r="Q130" s="672"/>
      <c r="R130" s="672"/>
      <c r="S130" s="672"/>
      <c r="T130" s="673"/>
      <c r="U130" s="1452" t="str">
        <f>IF(C130&lt;&gt;"",TEXT(VLOOKUP(C130,入力シート!$C$140:$AS$160,19,FALSE),"#"),"")</f>
        <v/>
      </c>
      <c r="V130" s="1453"/>
      <c r="W130" s="1453"/>
      <c r="X130" s="1453"/>
      <c r="Y130" s="1453"/>
      <c r="Z130" s="1453"/>
      <c r="AA130" s="1453"/>
      <c r="AB130" s="1453"/>
      <c r="AC130" s="1453"/>
      <c r="AD130" s="1453"/>
      <c r="AE130" s="1453"/>
      <c r="AF130" s="1555"/>
      <c r="AG130" s="1646" t="str">
        <f>IF(C130&lt;&gt;"",TEXT(VLOOKUP(C130,入力シート!$C$140:$AS$160,38,FALSE),"#"),"")</f>
        <v/>
      </c>
      <c r="AH130" s="1647"/>
      <c r="AI130" s="1648"/>
    </row>
    <row r="131" spans="3:35" ht="12" customHeight="1" x14ac:dyDescent="0.4">
      <c r="C131" s="1615" t="str">
        <f>IF(AND(項目マップ!$C$282="はい",入力シート!$AV$3="",入力シート!$M$12&lt;&gt;""),IF(入力シート!C142&lt;&gt;"",入力シート!C142,""),"")</f>
        <v/>
      </c>
      <c r="D131" s="1616"/>
      <c r="E131" s="1592" t="str">
        <f>IF(C131&lt;&gt;"",TEXT(VLOOKUP(C131,入力シート!$C$140:$AS$160,2,FALSE),"#"),"")</f>
        <v/>
      </c>
      <c r="F131" s="1593"/>
      <c r="G131" s="1593"/>
      <c r="H131" s="1593"/>
      <c r="I131" s="1593"/>
      <c r="J131" s="1593"/>
      <c r="K131" s="1593"/>
      <c r="L131" s="1593"/>
      <c r="M131" s="1593"/>
      <c r="N131" s="1593"/>
      <c r="O131" s="1594"/>
      <c r="P131" s="674"/>
      <c r="Q131" s="674"/>
      <c r="R131" s="674"/>
      <c r="S131" s="674"/>
      <c r="T131" s="675"/>
      <c r="U131" s="1636" t="str">
        <f>IF(C131&lt;&gt;"",TEXT(VLOOKUP(C131,入力シート!$C$140:$AS$160,19,FALSE),"#"),"")</f>
        <v/>
      </c>
      <c r="V131" s="1637"/>
      <c r="W131" s="1637"/>
      <c r="X131" s="1637"/>
      <c r="Y131" s="1637"/>
      <c r="Z131" s="1637"/>
      <c r="AA131" s="1637"/>
      <c r="AB131" s="1637"/>
      <c r="AC131" s="1637"/>
      <c r="AD131" s="1637"/>
      <c r="AE131" s="1637"/>
      <c r="AF131" s="1638"/>
      <c r="AG131" s="1639" t="str">
        <f>IF(C131&lt;&gt;"",TEXT(VLOOKUP(C131,入力シート!$C$140:$AS$160,38,FALSE),"#"),"")</f>
        <v/>
      </c>
      <c r="AH131" s="1640"/>
      <c r="AI131" s="1641"/>
    </row>
    <row r="132" spans="3:35" ht="12" customHeight="1" x14ac:dyDescent="0.4">
      <c r="C132" s="676"/>
      <c r="D132" s="676"/>
      <c r="E132" s="677"/>
      <c r="F132" s="677"/>
      <c r="G132" s="677"/>
      <c r="H132" s="677"/>
      <c r="I132" s="677"/>
      <c r="J132" s="677"/>
      <c r="K132" s="678"/>
      <c r="L132" s="678"/>
      <c r="M132" s="678"/>
      <c r="N132" s="678"/>
      <c r="O132" s="678"/>
      <c r="P132" s="678"/>
      <c r="Q132" s="678"/>
      <c r="R132" s="678"/>
      <c r="S132" s="678"/>
      <c r="T132" s="678"/>
      <c r="U132" s="679"/>
      <c r="V132" s="679"/>
      <c r="W132" s="679"/>
      <c r="X132" s="679"/>
      <c r="Y132" s="679"/>
      <c r="Z132" s="679"/>
      <c r="AA132" s="679"/>
      <c r="AB132" s="679"/>
      <c r="AC132" s="679"/>
      <c r="AD132" s="679"/>
      <c r="AE132" s="679"/>
      <c r="AF132" s="679"/>
      <c r="AG132" s="680"/>
      <c r="AH132" s="680"/>
      <c r="AI132" s="680"/>
    </row>
    <row r="133" spans="3:35" ht="12" customHeight="1" x14ac:dyDescent="0.4">
      <c r="C133" s="1678" t="s">
        <v>230</v>
      </c>
      <c r="D133" s="1679"/>
      <c r="E133" s="1617" t="s">
        <v>353</v>
      </c>
      <c r="F133" s="1598"/>
      <c r="G133" s="1598"/>
      <c r="H133" s="1598"/>
      <c r="I133" s="1598"/>
      <c r="J133" s="1598"/>
      <c r="K133" s="1598"/>
      <c r="L133" s="1598"/>
      <c r="M133" s="1598"/>
      <c r="N133" s="1598"/>
      <c r="O133" s="1599"/>
      <c r="P133" s="1617"/>
      <c r="Q133" s="1598"/>
      <c r="R133" s="1598"/>
      <c r="S133" s="1598"/>
      <c r="T133" s="1599"/>
      <c r="U133" s="1679" t="s">
        <v>988</v>
      </c>
      <c r="V133" s="1679"/>
      <c r="W133" s="1679"/>
      <c r="X133" s="1679"/>
      <c r="Y133" s="1679"/>
      <c r="Z133" s="1679"/>
      <c r="AA133" s="1679"/>
      <c r="AB133" s="1679"/>
      <c r="AC133" s="1679"/>
      <c r="AD133" s="1679"/>
      <c r="AE133" s="1679"/>
      <c r="AF133" s="1679"/>
      <c r="AG133" s="1679" t="s">
        <v>231</v>
      </c>
      <c r="AH133" s="1679"/>
      <c r="AI133" s="1682"/>
    </row>
    <row r="134" spans="3:35" ht="12" customHeight="1" x14ac:dyDescent="0.4">
      <c r="C134" s="1719" t="str">
        <f>IF(AND(項目マップ!$C$282="はい",入力シート!$AV$3="",入力シート!$M$12&lt;&gt;""),IF(入力シート!C146&lt;&gt;"",入力シート!C146,""),"")</f>
        <v/>
      </c>
      <c r="D134" s="1720"/>
      <c r="E134" s="1588" t="str">
        <f>IF(C134&lt;&gt;"",TEXT(VLOOKUP(C134,入力シート!$C$140:$AS$160,2,FALSE),"#"),"")</f>
        <v/>
      </c>
      <c r="F134" s="1576"/>
      <c r="G134" s="1576"/>
      <c r="H134" s="1576"/>
      <c r="I134" s="1576"/>
      <c r="J134" s="1576"/>
      <c r="K134" s="1576"/>
      <c r="L134" s="1576"/>
      <c r="M134" s="1576"/>
      <c r="N134" s="1576"/>
      <c r="O134" s="1486"/>
      <c r="P134" s="1683"/>
      <c r="Q134" s="1684"/>
      <c r="R134" s="1684"/>
      <c r="S134" s="1684"/>
      <c r="T134" s="1685"/>
      <c r="U134" s="1688" t="str">
        <f>IF(C134&lt;&gt;"",TEXT(VLOOKUP(C134,入力シート!$C$140:$AS$160,19,FALSE),"#"),"")</f>
        <v/>
      </c>
      <c r="V134" s="1688"/>
      <c r="W134" s="1688"/>
      <c r="X134" s="1688"/>
      <c r="Y134" s="1688"/>
      <c r="Z134" s="1688"/>
      <c r="AA134" s="1688"/>
      <c r="AB134" s="1688"/>
      <c r="AC134" s="1688"/>
      <c r="AD134" s="1688"/>
      <c r="AE134" s="1688"/>
      <c r="AF134" s="1688"/>
      <c r="AG134" s="1629" t="str">
        <f>IF(C134&lt;&gt;"",TEXT(VLOOKUP(C134,入力シート!$C$140:$AS$160,38,FALSE),"#"),"")</f>
        <v/>
      </c>
      <c r="AH134" s="1629"/>
      <c r="AI134" s="1630"/>
    </row>
    <row r="135" spans="3:35" ht="12" customHeight="1" x14ac:dyDescent="0.4">
      <c r="C135" s="1680" t="str">
        <f>IF(AND(項目マップ!$C$282="はい",入力シート!$AV$3="",入力シート!$M$12&lt;&gt;""),IF(入力シート!C147&lt;&gt;"",入力シート!C147,""),"")</f>
        <v/>
      </c>
      <c r="D135" s="1681"/>
      <c r="E135" s="1440" t="str">
        <f>IF(C135&lt;&gt;"",TEXT(VLOOKUP(C135,入力シート!$C$140:$AS$160,2,FALSE),"#"),"")</f>
        <v/>
      </c>
      <c r="F135" s="1441"/>
      <c r="G135" s="1441"/>
      <c r="H135" s="1441"/>
      <c r="I135" s="1441"/>
      <c r="J135" s="1441"/>
      <c r="K135" s="1441"/>
      <c r="L135" s="1441"/>
      <c r="M135" s="1441"/>
      <c r="N135" s="1441"/>
      <c r="O135" s="1442"/>
      <c r="P135" s="1618"/>
      <c r="Q135" s="1619"/>
      <c r="R135" s="1619"/>
      <c r="S135" s="1619"/>
      <c r="T135" s="1620"/>
      <c r="U135" s="1434" t="str">
        <f>IF(C135&lt;&gt;"",TEXT(VLOOKUP(C135,入力シート!$C$140:$AS$160,19,FALSE),"#"),"")</f>
        <v/>
      </c>
      <c r="V135" s="1435"/>
      <c r="W135" s="1435"/>
      <c r="X135" s="1435"/>
      <c r="Y135" s="1435"/>
      <c r="Z135" s="1435"/>
      <c r="AA135" s="1435"/>
      <c r="AB135" s="1435"/>
      <c r="AC135" s="1435"/>
      <c r="AD135" s="1435"/>
      <c r="AE135" s="1435"/>
      <c r="AF135" s="1533"/>
      <c r="AG135" s="1534" t="str">
        <f>IF(C135&lt;&gt;"",TEXT(VLOOKUP(C135,入力シート!$C$140:$AS$160,38,FALSE),"#"),"")</f>
        <v/>
      </c>
      <c r="AH135" s="1535"/>
      <c r="AI135" s="1536"/>
    </row>
    <row r="136" spans="3:35" ht="12" customHeight="1" x14ac:dyDescent="0.4">
      <c r="C136" s="1506" t="str">
        <f>IF(AND(項目マップ!$C$282="はい",入力シート!$AV$3="",入力シート!$M$12&lt;&gt;""),IF(入力シート!C148&lt;&gt;"",入力シート!C148,""),"")</f>
        <v/>
      </c>
      <c r="D136" s="1507"/>
      <c r="E136" s="1440" t="str">
        <f>IF(C136&lt;&gt;"",TEXT(VLOOKUP(C136,入力シート!$C$140:$AS$160,2,FALSE),"#"),"")</f>
        <v/>
      </c>
      <c r="F136" s="1441"/>
      <c r="G136" s="1441"/>
      <c r="H136" s="1441"/>
      <c r="I136" s="1441"/>
      <c r="J136" s="1441"/>
      <c r="K136" s="1441"/>
      <c r="L136" s="1441"/>
      <c r="M136" s="1441"/>
      <c r="N136" s="1441"/>
      <c r="O136" s="1442"/>
      <c r="P136" s="1618"/>
      <c r="Q136" s="1619"/>
      <c r="R136" s="1619"/>
      <c r="S136" s="1619"/>
      <c r="T136" s="1620"/>
      <c r="U136" s="1434" t="str">
        <f>IF(C136&lt;&gt;"",TEXT(VLOOKUP(C136,入力シート!$C$140:$AS$160,19,FALSE),"#"),"")</f>
        <v/>
      </c>
      <c r="V136" s="1435"/>
      <c r="W136" s="1435"/>
      <c r="X136" s="1435"/>
      <c r="Y136" s="1435"/>
      <c r="Z136" s="1435"/>
      <c r="AA136" s="1435"/>
      <c r="AB136" s="1435"/>
      <c r="AC136" s="1435"/>
      <c r="AD136" s="1435"/>
      <c r="AE136" s="1435"/>
      <c r="AF136" s="1533"/>
      <c r="AG136" s="1534" t="str">
        <f>IF(C136&lt;&gt;"",TEXT(VLOOKUP(C136,入力シート!$C$140:$AS$160,38,FALSE),"#"),"")</f>
        <v/>
      </c>
      <c r="AH136" s="1535"/>
      <c r="AI136" s="1536"/>
    </row>
    <row r="137" spans="3:35" ht="12" customHeight="1" x14ac:dyDescent="0.4">
      <c r="C137" s="1506" t="str">
        <f>IF(AND(項目マップ!$C$282="はい",入力シート!$AV$3="",入力シート!$M$12&lt;&gt;""),IF(入力シート!C149&lt;&gt;"",入力シート!C149,""),"")</f>
        <v/>
      </c>
      <c r="D137" s="1507"/>
      <c r="E137" s="1440" t="str">
        <f>IF(C137&lt;&gt;"",TEXT(VLOOKUP(C137,入力シート!$C$140:$AS$160,2,FALSE),"#"),"")</f>
        <v/>
      </c>
      <c r="F137" s="1441"/>
      <c r="G137" s="1441"/>
      <c r="H137" s="1441"/>
      <c r="I137" s="1441"/>
      <c r="J137" s="1441"/>
      <c r="K137" s="1441"/>
      <c r="L137" s="1441"/>
      <c r="M137" s="1441"/>
      <c r="N137" s="1441"/>
      <c r="O137" s="1442"/>
      <c r="P137" s="1618"/>
      <c r="Q137" s="1619"/>
      <c r="R137" s="1619"/>
      <c r="S137" s="1619"/>
      <c r="T137" s="1620"/>
      <c r="U137" s="1434" t="str">
        <f>IF(C137&lt;&gt;"",TEXT(VLOOKUP(C137,入力シート!$C$140:$AS$160,19,FALSE),"#"),"")</f>
        <v/>
      </c>
      <c r="V137" s="1435"/>
      <c r="W137" s="1435"/>
      <c r="X137" s="1435"/>
      <c r="Y137" s="1435"/>
      <c r="Z137" s="1435"/>
      <c r="AA137" s="1435"/>
      <c r="AB137" s="1435"/>
      <c r="AC137" s="1435"/>
      <c r="AD137" s="1435"/>
      <c r="AE137" s="1435"/>
      <c r="AF137" s="1533"/>
      <c r="AG137" s="1534" t="str">
        <f>IF(C137&lt;&gt;"",TEXT(VLOOKUP(C137,入力シート!$C$140:$AS$160,38,FALSE),"#"),"")</f>
        <v/>
      </c>
      <c r="AH137" s="1535"/>
      <c r="AI137" s="1536"/>
    </row>
    <row r="138" spans="3:35" ht="12" customHeight="1" x14ac:dyDescent="0.4">
      <c r="C138" s="1506" t="str">
        <f>IF(AND(項目マップ!$C$282="はい",入力シート!$AV$3="",入力シート!$M$12&lt;&gt;""),IF(入力シート!C150&lt;&gt;"",入力シート!C150,""),"")</f>
        <v/>
      </c>
      <c r="D138" s="1507"/>
      <c r="E138" s="1440" t="str">
        <f>IF(C138&lt;&gt;"",TEXT(VLOOKUP(C138,入力シート!$C$140:$AS$160,2,FALSE),"#"),"")</f>
        <v/>
      </c>
      <c r="F138" s="1441"/>
      <c r="G138" s="1441"/>
      <c r="H138" s="1441"/>
      <c r="I138" s="1441"/>
      <c r="J138" s="1441"/>
      <c r="K138" s="1441"/>
      <c r="L138" s="1441"/>
      <c r="M138" s="1441"/>
      <c r="N138" s="1441"/>
      <c r="O138" s="1442"/>
      <c r="P138" s="1618"/>
      <c r="Q138" s="1619"/>
      <c r="R138" s="1619"/>
      <c r="S138" s="1619"/>
      <c r="T138" s="1620"/>
      <c r="U138" s="1434" t="str">
        <f>IF(C138&lt;&gt;"",TEXT(VLOOKUP(C138,入力シート!$C$140:$AS$160,19,FALSE),"#"),"")</f>
        <v/>
      </c>
      <c r="V138" s="1435"/>
      <c r="W138" s="1435"/>
      <c r="X138" s="1435"/>
      <c r="Y138" s="1435"/>
      <c r="Z138" s="1435"/>
      <c r="AA138" s="1435"/>
      <c r="AB138" s="1435"/>
      <c r="AC138" s="1435"/>
      <c r="AD138" s="1435"/>
      <c r="AE138" s="1435"/>
      <c r="AF138" s="1533"/>
      <c r="AG138" s="1534" t="str">
        <f>IF(C138&lt;&gt;"",TEXT(VLOOKUP(C138,入力シート!$C$140:$AS$160,38,FALSE),"#"),"")</f>
        <v/>
      </c>
      <c r="AH138" s="1535"/>
      <c r="AI138" s="1536"/>
    </row>
    <row r="139" spans="3:35" ht="12" customHeight="1" x14ac:dyDescent="0.4">
      <c r="C139" s="1506" t="str">
        <f>IF(AND(項目マップ!$C$282="はい",入力シート!$AV$3="",入力シート!$M$12&lt;&gt;""),IF(入力シート!C151&lt;&gt;"",入力シート!C151,""),"")</f>
        <v/>
      </c>
      <c r="D139" s="1507"/>
      <c r="E139" s="1440" t="str">
        <f>IF(C139&lt;&gt;"",TEXT(VLOOKUP(C139,入力シート!$C$140:$AS$160,2,FALSE),"#"),"")</f>
        <v/>
      </c>
      <c r="F139" s="1441"/>
      <c r="G139" s="1441"/>
      <c r="H139" s="1441"/>
      <c r="I139" s="1441"/>
      <c r="J139" s="1441"/>
      <c r="K139" s="1441"/>
      <c r="L139" s="1441"/>
      <c r="M139" s="1441"/>
      <c r="N139" s="1441"/>
      <c r="O139" s="1442"/>
      <c r="P139" s="1618"/>
      <c r="Q139" s="1619"/>
      <c r="R139" s="1619"/>
      <c r="S139" s="1619"/>
      <c r="T139" s="1620"/>
      <c r="U139" s="1434" t="str">
        <f>IF(C139&lt;&gt;"",TEXT(VLOOKUP(C139,入力シート!$C$140:$AS$160,19,FALSE),"#"),"")</f>
        <v/>
      </c>
      <c r="V139" s="1435"/>
      <c r="W139" s="1435"/>
      <c r="X139" s="1435"/>
      <c r="Y139" s="1435"/>
      <c r="Z139" s="1435"/>
      <c r="AA139" s="1435"/>
      <c r="AB139" s="1435"/>
      <c r="AC139" s="1435"/>
      <c r="AD139" s="1435"/>
      <c r="AE139" s="1435"/>
      <c r="AF139" s="1533"/>
      <c r="AG139" s="1534" t="str">
        <f>IF(C139&lt;&gt;"",TEXT(VLOOKUP(C139,入力シート!$C$140:$AS$160,38,FALSE),"#"),"")</f>
        <v/>
      </c>
      <c r="AH139" s="1535"/>
      <c r="AI139" s="1536"/>
    </row>
    <row r="140" spans="3:35" ht="12" customHeight="1" x14ac:dyDescent="0.4">
      <c r="C140" s="1506" t="str">
        <f>IF(AND(項目マップ!$C$282="はい",入力シート!$AV$3="",入力シート!$M$12&lt;&gt;""),IF(入力シート!C152&lt;&gt;"",入力シート!C152,""),"")</f>
        <v/>
      </c>
      <c r="D140" s="1507"/>
      <c r="E140" s="1440" t="str">
        <f>IF(C140&lt;&gt;"",TEXT(VLOOKUP(C140,入力シート!$C$140:$AS$160,2,FALSE),"#"),"")</f>
        <v/>
      </c>
      <c r="F140" s="1441"/>
      <c r="G140" s="1441"/>
      <c r="H140" s="1441"/>
      <c r="I140" s="1441"/>
      <c r="J140" s="1441"/>
      <c r="K140" s="1441"/>
      <c r="L140" s="1441"/>
      <c r="M140" s="1441"/>
      <c r="N140" s="1441"/>
      <c r="O140" s="1442"/>
      <c r="P140" s="1618"/>
      <c r="Q140" s="1619"/>
      <c r="R140" s="1619"/>
      <c r="S140" s="1619"/>
      <c r="T140" s="1620"/>
      <c r="U140" s="1434" t="str">
        <f>IF(C140&lt;&gt;"",TEXT(VLOOKUP(C140,入力シート!$C$140:$AS$160,19,FALSE),"#"),"")</f>
        <v/>
      </c>
      <c r="V140" s="1435"/>
      <c r="W140" s="1435"/>
      <c r="X140" s="1435"/>
      <c r="Y140" s="1435"/>
      <c r="Z140" s="1435"/>
      <c r="AA140" s="1435"/>
      <c r="AB140" s="1435"/>
      <c r="AC140" s="1435"/>
      <c r="AD140" s="1435"/>
      <c r="AE140" s="1435"/>
      <c r="AF140" s="1533"/>
      <c r="AG140" s="1534" t="str">
        <f>IF(C140&lt;&gt;"",TEXT(VLOOKUP(C140,入力シート!$C$140:$AS$160,38,FALSE),"#"),"")</f>
        <v/>
      </c>
      <c r="AH140" s="1535"/>
      <c r="AI140" s="1536"/>
    </row>
    <row r="141" spans="3:35" ht="12" customHeight="1" x14ac:dyDescent="0.4">
      <c r="C141" s="1506" t="str">
        <f>IF(AND(項目マップ!$C$282="はい",入力シート!$AV$3="",入力シート!$M$12&lt;&gt;""),IF(入力シート!C153&lt;&gt;"",入力シート!C153,""),"")</f>
        <v/>
      </c>
      <c r="D141" s="1507"/>
      <c r="E141" s="1440" t="str">
        <f>IF(C141&lt;&gt;"",TEXT(VLOOKUP(C141,入力シート!$C$140:$AS$160,2,FALSE),"#"),"")</f>
        <v/>
      </c>
      <c r="F141" s="1441"/>
      <c r="G141" s="1441"/>
      <c r="H141" s="1441"/>
      <c r="I141" s="1441"/>
      <c r="J141" s="1441"/>
      <c r="K141" s="1441"/>
      <c r="L141" s="1441"/>
      <c r="M141" s="1441"/>
      <c r="N141" s="1441"/>
      <c r="O141" s="1442"/>
      <c r="P141" s="1618"/>
      <c r="Q141" s="1619"/>
      <c r="R141" s="1619"/>
      <c r="S141" s="1619"/>
      <c r="T141" s="1620"/>
      <c r="U141" s="1434" t="str">
        <f>IF(C141&lt;&gt;"",TEXT(VLOOKUP(C141,入力シート!$C$140:$AS$160,19,FALSE),"#"),"")</f>
        <v/>
      </c>
      <c r="V141" s="1435"/>
      <c r="W141" s="1435"/>
      <c r="X141" s="1435"/>
      <c r="Y141" s="1435"/>
      <c r="Z141" s="1435"/>
      <c r="AA141" s="1435"/>
      <c r="AB141" s="1435"/>
      <c r="AC141" s="1435"/>
      <c r="AD141" s="1435"/>
      <c r="AE141" s="1435"/>
      <c r="AF141" s="1533"/>
      <c r="AG141" s="1534" t="str">
        <f>IF(C141&lt;&gt;"",TEXT(VLOOKUP(C141,入力シート!$C$140:$AS$160,38,FALSE),"#"),"")</f>
        <v/>
      </c>
      <c r="AH141" s="1535"/>
      <c r="AI141" s="1536"/>
    </row>
    <row r="142" spans="3:35" ht="12" customHeight="1" x14ac:dyDescent="0.4">
      <c r="C142" s="1506" t="str">
        <f>IF(AND(項目マップ!$C$282="はい",入力シート!$AV$3="",入力シート!$M$12&lt;&gt;""),IF(入力シート!C154&lt;&gt;"",入力シート!C154,""),"")</f>
        <v/>
      </c>
      <c r="D142" s="1507"/>
      <c r="E142" s="1440" t="str">
        <f>IF(C142&lt;&gt;"",TEXT(VLOOKUP(C142,入力シート!$C$140:$AS$160,2,FALSE),"#"),"")</f>
        <v/>
      </c>
      <c r="F142" s="1441"/>
      <c r="G142" s="1441"/>
      <c r="H142" s="1441"/>
      <c r="I142" s="1441"/>
      <c r="J142" s="1441"/>
      <c r="K142" s="1441"/>
      <c r="L142" s="1441"/>
      <c r="M142" s="1441"/>
      <c r="N142" s="1441"/>
      <c r="O142" s="1442"/>
      <c r="P142" s="1618"/>
      <c r="Q142" s="1619"/>
      <c r="R142" s="1619"/>
      <c r="S142" s="1619"/>
      <c r="T142" s="1620"/>
      <c r="U142" s="1434" t="str">
        <f>IF(C142&lt;&gt;"",TEXT(VLOOKUP(C142,入力シート!$C$140:$AS$160,19,FALSE),"#"),"")</f>
        <v/>
      </c>
      <c r="V142" s="1435"/>
      <c r="W142" s="1435"/>
      <c r="X142" s="1435"/>
      <c r="Y142" s="1435"/>
      <c r="Z142" s="1435"/>
      <c r="AA142" s="1435"/>
      <c r="AB142" s="1435"/>
      <c r="AC142" s="1435"/>
      <c r="AD142" s="1435"/>
      <c r="AE142" s="1435"/>
      <c r="AF142" s="1533"/>
      <c r="AG142" s="1534" t="str">
        <f>IF(C142&lt;&gt;"",TEXT(VLOOKUP(C142,入力シート!$C$140:$AS$160,38,FALSE),"#"),"")</f>
        <v/>
      </c>
      <c r="AH142" s="1535"/>
      <c r="AI142" s="1536"/>
    </row>
    <row r="143" spans="3:35" ht="12" customHeight="1" x14ac:dyDescent="0.4">
      <c r="C143" s="1506" t="str">
        <f>IF(AND(項目マップ!$C$282="はい",入力シート!$AV$3="",入力シート!$M$12&lt;&gt;""),IF(入力シート!C155&lt;&gt;"",入力シート!C155,""),"")</f>
        <v/>
      </c>
      <c r="D143" s="1507"/>
      <c r="E143" s="1440" t="str">
        <f>IF(C143&lt;&gt;"",TEXT(VLOOKUP(C143,入力シート!$C$140:$AS$160,2,FALSE),"#"),"")</f>
        <v/>
      </c>
      <c r="F143" s="1441"/>
      <c r="G143" s="1441"/>
      <c r="H143" s="1441"/>
      <c r="I143" s="1441"/>
      <c r="J143" s="1441"/>
      <c r="K143" s="1441"/>
      <c r="L143" s="1441"/>
      <c r="M143" s="1441"/>
      <c r="N143" s="1441"/>
      <c r="O143" s="1442"/>
      <c r="P143" s="1618"/>
      <c r="Q143" s="1619"/>
      <c r="R143" s="1619"/>
      <c r="S143" s="1619"/>
      <c r="T143" s="1620"/>
      <c r="U143" s="1434" t="str">
        <f>IF(C143&lt;&gt;"",TEXT(VLOOKUP(C143,入力シート!$C$140:$AS$160,19,FALSE),"#"),"")</f>
        <v/>
      </c>
      <c r="V143" s="1435"/>
      <c r="W143" s="1435"/>
      <c r="X143" s="1435"/>
      <c r="Y143" s="1435"/>
      <c r="Z143" s="1435"/>
      <c r="AA143" s="1435"/>
      <c r="AB143" s="1435"/>
      <c r="AC143" s="1435"/>
      <c r="AD143" s="1435"/>
      <c r="AE143" s="1435"/>
      <c r="AF143" s="1533"/>
      <c r="AG143" s="1534" t="str">
        <f>IF(C143&lt;&gt;"",TEXT(VLOOKUP(C143,入力シート!$C$140:$AS$160,38,FALSE),"#"),"")</f>
        <v/>
      </c>
      <c r="AH143" s="1535"/>
      <c r="AI143" s="1536"/>
    </row>
    <row r="144" spans="3:35" ht="12" customHeight="1" x14ac:dyDescent="0.4">
      <c r="C144" s="1644" t="str">
        <f>IF(AND(項目マップ!$C$282="はい",入力シート!$AV$3="",入力シート!$M$12&lt;&gt;""),IF(入力シート!C156&lt;&gt;"",入力シート!C156,""),"")</f>
        <v/>
      </c>
      <c r="D144" s="1645"/>
      <c r="E144" s="1589" t="str">
        <f>IF(C144&lt;&gt;"",TEXT(VLOOKUP(C144,入力シート!$C$140:$AS$160,2,FALSE),"#"),"")</f>
        <v/>
      </c>
      <c r="F144" s="1590"/>
      <c r="G144" s="1590"/>
      <c r="H144" s="1590"/>
      <c r="I144" s="1590"/>
      <c r="J144" s="1590"/>
      <c r="K144" s="1590"/>
      <c r="L144" s="1590"/>
      <c r="M144" s="1590"/>
      <c r="N144" s="1590"/>
      <c r="O144" s="1591"/>
      <c r="P144" s="1618"/>
      <c r="Q144" s="1619"/>
      <c r="R144" s="1619"/>
      <c r="S144" s="1619"/>
      <c r="T144" s="1620"/>
      <c r="U144" s="1452" t="str">
        <f>IF(C144&lt;&gt;"",TEXT(VLOOKUP(C144,入力シート!$C$140:$AS$160,19,FALSE),"#"),"")</f>
        <v/>
      </c>
      <c r="V144" s="1453"/>
      <c r="W144" s="1453"/>
      <c r="X144" s="1453"/>
      <c r="Y144" s="1453"/>
      <c r="Z144" s="1453"/>
      <c r="AA144" s="1453"/>
      <c r="AB144" s="1453"/>
      <c r="AC144" s="1453"/>
      <c r="AD144" s="1453"/>
      <c r="AE144" s="1453"/>
      <c r="AF144" s="1555"/>
      <c r="AG144" s="1646" t="str">
        <f>IF(C144&lt;&gt;"",TEXT(VLOOKUP(C144,入力シート!$C$140:$AS$160,38,FALSE),"#"),"")</f>
        <v/>
      </c>
      <c r="AH144" s="1647"/>
      <c r="AI144" s="1648"/>
    </row>
    <row r="145" spans="2:36" ht="12" customHeight="1" x14ac:dyDescent="0.4">
      <c r="C145" s="1615" t="str">
        <f>IF(AND(項目マップ!$C$282="はい",入力シート!$AV$3="",入力シート!$M$12&lt;&gt;""),IF(入力シート!C157&lt;&gt;"",入力シート!C157,""),"")</f>
        <v/>
      </c>
      <c r="D145" s="1616"/>
      <c r="E145" s="1530" t="str">
        <f>IF(C145&lt;&gt;"",TEXT(VLOOKUP(C145,入力シート!$C$140:$AS$160,2,FALSE),"#"),"")</f>
        <v/>
      </c>
      <c r="F145" s="1531"/>
      <c r="G145" s="1531"/>
      <c r="H145" s="1531"/>
      <c r="I145" s="1531"/>
      <c r="J145" s="1531"/>
      <c r="K145" s="1531"/>
      <c r="L145" s="1531"/>
      <c r="M145" s="1531"/>
      <c r="N145" s="1531"/>
      <c r="O145" s="1532"/>
      <c r="P145" s="1618"/>
      <c r="Q145" s="1619"/>
      <c r="R145" s="1619"/>
      <c r="S145" s="1619"/>
      <c r="T145" s="1620"/>
      <c r="U145" s="1623" t="str">
        <f>IF(C145&lt;&gt;"",TEXT(VLOOKUP(C145,入力シート!$C$140:$AS$160,19,FALSE),"#"),"")</f>
        <v/>
      </c>
      <c r="V145" s="1624"/>
      <c r="W145" s="1624"/>
      <c r="X145" s="1624"/>
      <c r="Y145" s="1624"/>
      <c r="Z145" s="1624"/>
      <c r="AA145" s="1624"/>
      <c r="AB145" s="1624"/>
      <c r="AC145" s="1624"/>
      <c r="AD145" s="1624"/>
      <c r="AE145" s="1624"/>
      <c r="AF145" s="1625"/>
      <c r="AG145" s="1612" t="str">
        <f>IF(C145&lt;&gt;"",TEXT(VLOOKUP(C145,入力シート!$C$140:$AS$160,38,FALSE),"#"),"")</f>
        <v/>
      </c>
      <c r="AH145" s="1613"/>
      <c r="AI145" s="1614"/>
    </row>
    <row r="146" spans="2:36" ht="12" customHeight="1" x14ac:dyDescent="0.4">
      <c r="C146" s="1615" t="str">
        <f>IF(AND(項目マップ!$C$282="はい",入力シート!$AV$3="",入力シート!$M$12&lt;&gt;""),IF(入力シート!C158&lt;&gt;"",入力シート!C158,""),"")</f>
        <v/>
      </c>
      <c r="D146" s="1616"/>
      <c r="E146" s="1530" t="str">
        <f>IF(C146&lt;&gt;"",TEXT(VLOOKUP(C146,入力シート!$C$140:$AS$160,2,FALSE),"#"),"")</f>
        <v/>
      </c>
      <c r="F146" s="1531"/>
      <c r="G146" s="1531"/>
      <c r="H146" s="1531"/>
      <c r="I146" s="1531"/>
      <c r="J146" s="1531"/>
      <c r="K146" s="1531"/>
      <c r="L146" s="1531"/>
      <c r="M146" s="1531"/>
      <c r="N146" s="1531"/>
      <c r="O146" s="1532"/>
      <c r="P146" s="1618"/>
      <c r="Q146" s="1619"/>
      <c r="R146" s="1619"/>
      <c r="S146" s="1619"/>
      <c r="T146" s="1620"/>
      <c r="U146" s="1623" t="str">
        <f>IF(C146&lt;&gt;"",TEXT(VLOOKUP(C146,入力シート!$C$140:$AS$160,19,FALSE),"#"),"")</f>
        <v/>
      </c>
      <c r="V146" s="1624"/>
      <c r="W146" s="1624"/>
      <c r="X146" s="1624"/>
      <c r="Y146" s="1624"/>
      <c r="Z146" s="1624"/>
      <c r="AA146" s="1624"/>
      <c r="AB146" s="1624"/>
      <c r="AC146" s="1624"/>
      <c r="AD146" s="1624"/>
      <c r="AE146" s="1624"/>
      <c r="AF146" s="1625"/>
      <c r="AG146" s="1612" t="str">
        <f>IF(C146&lt;&gt;"",TEXT(VLOOKUP(C146,入力シート!$C$140:$AS$160,38,FALSE),"#"),"")</f>
        <v/>
      </c>
      <c r="AH146" s="1613"/>
      <c r="AI146" s="1614"/>
    </row>
    <row r="147" spans="2:36" ht="12" customHeight="1" x14ac:dyDescent="0.4">
      <c r="C147" s="1615" t="str">
        <f>IF(AND(項目マップ!$C$282="はい",入力シート!$AV$3="",入力シート!$M$12&lt;&gt;""),IF(入力シート!C159&lt;&gt;"",入力シート!C159,""),"")</f>
        <v/>
      </c>
      <c r="D147" s="1616"/>
      <c r="E147" s="1530" t="str">
        <f>IF(C147&lt;&gt;"",TEXT(VLOOKUP(C147,入力シート!$C$140:$AS$160,2,FALSE),"#"),"")</f>
        <v/>
      </c>
      <c r="F147" s="1531"/>
      <c r="G147" s="1531"/>
      <c r="H147" s="1531"/>
      <c r="I147" s="1531"/>
      <c r="J147" s="1531"/>
      <c r="K147" s="1531"/>
      <c r="L147" s="1531"/>
      <c r="M147" s="1531"/>
      <c r="N147" s="1531"/>
      <c r="O147" s="1532"/>
      <c r="P147" s="1618"/>
      <c r="Q147" s="1619"/>
      <c r="R147" s="1619"/>
      <c r="S147" s="1619"/>
      <c r="T147" s="1620"/>
      <c r="U147" s="1623" t="str">
        <f>IF(C147&lt;&gt;"",TEXT(VLOOKUP(C147,入力シート!$C$140:$AS$160,19,FALSE),"#"),"")</f>
        <v/>
      </c>
      <c r="V147" s="1624"/>
      <c r="W147" s="1624"/>
      <c r="X147" s="1624"/>
      <c r="Y147" s="1624"/>
      <c r="Z147" s="1624"/>
      <c r="AA147" s="1624"/>
      <c r="AB147" s="1624"/>
      <c r="AC147" s="1624"/>
      <c r="AD147" s="1624"/>
      <c r="AE147" s="1624"/>
      <c r="AF147" s="1625"/>
      <c r="AG147" s="1612" t="str">
        <f>IF(C147&lt;&gt;"",TEXT(VLOOKUP(C147,入力シート!$C$140:$AS$160,38,FALSE),"#"),"")</f>
        <v/>
      </c>
      <c r="AH147" s="1613"/>
      <c r="AI147" s="1614"/>
    </row>
    <row r="148" spans="2:36" ht="12" customHeight="1" x14ac:dyDescent="0.4">
      <c r="C148" s="1642" t="str">
        <f>IF(AND(項目マップ!$C$282="はい",入力シート!$AV$3="",入力シート!$M$12&lt;&gt;""),IF(入力シート!C160&lt;&gt;"",入力シート!C160,""),"")</f>
        <v/>
      </c>
      <c r="D148" s="1643"/>
      <c r="E148" s="1592" t="str">
        <f>IF(C148&lt;&gt;"",TEXT(VLOOKUP(C148,入力シート!$C$140:$AS$160,2,FALSE),"#"),"")</f>
        <v/>
      </c>
      <c r="F148" s="1593"/>
      <c r="G148" s="1593"/>
      <c r="H148" s="1593"/>
      <c r="I148" s="1593"/>
      <c r="J148" s="1593"/>
      <c r="K148" s="1593"/>
      <c r="L148" s="1593"/>
      <c r="M148" s="1593"/>
      <c r="N148" s="1593"/>
      <c r="O148" s="1594"/>
      <c r="P148" s="1626"/>
      <c r="Q148" s="1627"/>
      <c r="R148" s="1627"/>
      <c r="S148" s="1627"/>
      <c r="T148" s="1628"/>
      <c r="U148" s="1636" t="str">
        <f>IF(C148&lt;&gt;"",TEXT(VLOOKUP(C148,入力シート!$C$140:$AS$160,19,FALSE),"#"),"")</f>
        <v/>
      </c>
      <c r="V148" s="1637"/>
      <c r="W148" s="1637"/>
      <c r="X148" s="1637"/>
      <c r="Y148" s="1637"/>
      <c r="Z148" s="1637"/>
      <c r="AA148" s="1637"/>
      <c r="AB148" s="1637"/>
      <c r="AC148" s="1637"/>
      <c r="AD148" s="1637"/>
      <c r="AE148" s="1637"/>
      <c r="AF148" s="1638"/>
      <c r="AG148" s="1639" t="str">
        <f>IF(C148&lt;&gt;"",TEXT(VLOOKUP(C148,入力シート!$C$140:$AS$160,38,FALSE),"#"),"")</f>
        <v/>
      </c>
      <c r="AH148" s="1640"/>
      <c r="AI148" s="1641"/>
    </row>
    <row r="149" spans="2:36" ht="14.1" customHeight="1" x14ac:dyDescent="0.4"/>
    <row r="150" spans="2:36" ht="14.1" hidden="1" customHeight="1" x14ac:dyDescent="0.4"/>
    <row r="151" spans="2:36" ht="14.1" hidden="1" customHeight="1" x14ac:dyDescent="0.4"/>
    <row r="152" spans="2:36" ht="14.1" hidden="1" customHeight="1" x14ac:dyDescent="0.4">
      <c r="B152" s="1556" t="s">
        <v>196</v>
      </c>
      <c r="C152" s="1556"/>
      <c r="D152" s="1556"/>
      <c r="E152" s="155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7" t="s">
        <v>849</v>
      </c>
      <c r="AJ152" s="1497"/>
    </row>
    <row r="153" spans="2:36" ht="14.1" hidden="1" customHeight="1" x14ac:dyDescent="0.4"/>
    <row r="154" spans="2:36" ht="14.1" hidden="1" customHeight="1" x14ac:dyDescent="0.4"/>
    <row r="155" spans="2:36" ht="14.1" customHeight="1" x14ac:dyDescent="0.4">
      <c r="B155" s="1495" t="s">
        <v>232</v>
      </c>
      <c r="C155" s="1495"/>
      <c r="D155" s="1495"/>
      <c r="E155" s="1495"/>
      <c r="F155" s="1495"/>
      <c r="G155" s="1495"/>
      <c r="H155" s="1495"/>
      <c r="I155" s="1495"/>
      <c r="J155" s="1495"/>
      <c r="K155" s="1495"/>
      <c r="L155" s="1495"/>
      <c r="M155" s="1495"/>
      <c r="N155" s="1495"/>
      <c r="O155" s="1495"/>
      <c r="P155" s="1495"/>
      <c r="Q155" s="1495"/>
      <c r="R155" s="1495"/>
      <c r="S155" s="1495"/>
      <c r="T155" s="1495"/>
      <c r="U155" s="1495"/>
      <c r="V155" s="1495"/>
      <c r="W155" s="1495"/>
      <c r="X155" s="1495"/>
      <c r="Y155" s="1495"/>
      <c r="Z155" s="1495"/>
      <c r="AA155" s="1495"/>
      <c r="AB155" s="1495"/>
      <c r="AC155" s="1495"/>
      <c r="AD155" s="1495"/>
      <c r="AE155" s="1495"/>
      <c r="AF155" s="1495"/>
      <c r="AG155" s="1495"/>
      <c r="AH155" s="1495"/>
      <c r="AI155" s="1495"/>
      <c r="AJ155" s="1495"/>
    </row>
    <row r="156" spans="2:36" ht="14.1" customHeight="1" x14ac:dyDescent="0.4"/>
    <row r="157" spans="2:36" ht="17.100000000000001" customHeight="1" x14ac:dyDescent="0.4">
      <c r="C157" s="627" t="s">
        <v>218</v>
      </c>
      <c r="D157" s="616" t="s">
        <v>771</v>
      </c>
      <c r="E157" s="616"/>
      <c r="F157" s="616"/>
      <c r="G157" s="616"/>
      <c r="H157" s="616"/>
      <c r="I157" s="616"/>
      <c r="J157" s="616"/>
      <c r="K157" s="616"/>
      <c r="L157" s="616"/>
      <c r="M157" s="616"/>
      <c r="N157" s="616"/>
      <c r="O157" s="616"/>
      <c r="P157" s="616"/>
      <c r="Q157" s="616"/>
      <c r="R157" s="616"/>
      <c r="S157" s="616"/>
      <c r="T157" s="616"/>
      <c r="U157" s="616"/>
      <c r="V157" s="616"/>
      <c r="W157" s="616"/>
      <c r="X157" s="616"/>
      <c r="Y157" s="616"/>
      <c r="Z157" s="616"/>
      <c r="AA157" s="616"/>
      <c r="AB157" s="616"/>
      <c r="AC157" s="616"/>
      <c r="AD157" s="616"/>
      <c r="AE157" s="616"/>
      <c r="AF157" s="616"/>
      <c r="AG157" s="616"/>
      <c r="AH157" s="616"/>
      <c r="AI157" s="681"/>
    </row>
    <row r="158" spans="2:36" ht="18" customHeight="1" x14ac:dyDescent="0.4">
      <c r="C158" s="621"/>
      <c r="D158" s="1634" t="str">
        <f>IF(AND(項目マップ!C282="はい",入力シート!AV3="",入力シート!M12&lt;&gt;"",項目マップ!C186&lt;&gt;""),項目マップ!C186,"")</f>
        <v/>
      </c>
      <c r="E158" s="1635"/>
      <c r="F158" s="677" t="s">
        <v>748</v>
      </c>
      <c r="G158" s="682"/>
      <c r="H158" s="682"/>
      <c r="I158" s="682"/>
      <c r="J158" s="682"/>
      <c r="K158" s="682"/>
      <c r="L158" s="682"/>
      <c r="M158" s="682"/>
      <c r="N158" s="682"/>
      <c r="O158" s="682"/>
      <c r="P158" s="682"/>
      <c r="Q158" s="682"/>
      <c r="R158" s="682"/>
      <c r="S158" s="682"/>
      <c r="T158" s="682"/>
      <c r="U158" s="1634" t="str">
        <f>IF(AND(項目マップ!C282="はい",入力シート!AV3="",入力シート!M12&lt;&gt;"",項目マップ!C187&lt;&gt;""),項目マップ!C187,"")</f>
        <v/>
      </c>
      <c r="V158" s="1635"/>
      <c r="W158" s="677" t="s">
        <v>749</v>
      </c>
      <c r="X158" s="682"/>
      <c r="Y158" s="682"/>
      <c r="Z158" s="682"/>
      <c r="AA158" s="682"/>
      <c r="AB158" s="682"/>
      <c r="AC158" s="682"/>
      <c r="AD158" s="682"/>
      <c r="AE158" s="682"/>
      <c r="AF158" s="682"/>
      <c r="AG158" s="682"/>
      <c r="AH158" s="682"/>
      <c r="AI158" s="683"/>
    </row>
    <row r="159" spans="2:36" ht="18" customHeight="1" x14ac:dyDescent="0.4">
      <c r="C159" s="621"/>
      <c r="D159" s="1634" t="str">
        <f>IF(AND(項目マップ!C282="はい",入力シート!AV3="",入力シート!M12&lt;&gt;"",項目マップ!C188&lt;&gt;""),項目マップ!C188,"")</f>
        <v/>
      </c>
      <c r="E159" s="1635"/>
      <c r="F159" s="677" t="s">
        <v>722</v>
      </c>
      <c r="G159" s="682"/>
      <c r="H159" s="682"/>
      <c r="I159" s="682"/>
      <c r="J159" s="682"/>
      <c r="K159" s="682"/>
      <c r="L159" s="682"/>
      <c r="M159" s="682"/>
      <c r="N159" s="682"/>
      <c r="O159" s="682"/>
      <c r="P159" s="682"/>
      <c r="Q159" s="682"/>
      <c r="R159" s="682"/>
      <c r="S159" s="682"/>
      <c r="T159" s="682"/>
      <c r="U159" s="1634" t="str">
        <f>IF(AND(項目マップ!C282="はい",入力シート!AV3="",入力シート!M12&lt;&gt;"",項目マップ!C189&lt;&gt;""),項目マップ!C189,"")</f>
        <v/>
      </c>
      <c r="V159" s="1635"/>
      <c r="W159" s="677" t="s">
        <v>750</v>
      </c>
      <c r="X159" s="682"/>
      <c r="Y159" s="682"/>
      <c r="Z159" s="682"/>
      <c r="AA159" s="682"/>
      <c r="AB159" s="682"/>
      <c r="AC159" s="682"/>
      <c r="AD159" s="682"/>
      <c r="AE159" s="682"/>
      <c r="AF159" s="682"/>
      <c r="AG159" s="682"/>
      <c r="AH159" s="682"/>
      <c r="AI159" s="683"/>
    </row>
    <row r="160" spans="2:36" ht="18" customHeight="1" x14ac:dyDescent="0.4">
      <c r="C160" s="684" t="s">
        <v>225</v>
      </c>
      <c r="D160" s="1574" t="s">
        <v>326</v>
      </c>
      <c r="E160" s="1574"/>
      <c r="F160" s="1574"/>
      <c r="G160" s="1574"/>
      <c r="H160" s="1574"/>
      <c r="I160" s="1574"/>
      <c r="J160" s="1575"/>
      <c r="K160" s="1578" t="str">
        <f>IF(AND(項目マップ!C282="はい",入力シート!AV3="",入力シート!M12&lt;&gt;"",項目マップ!C190&lt;&gt;""),項目マップ!C190,"")</f>
        <v/>
      </c>
      <c r="L160" s="1578"/>
      <c r="M160" s="1578"/>
      <c r="N160" s="1578"/>
      <c r="O160" s="1578"/>
      <c r="P160" s="1578"/>
      <c r="Q160" s="1578"/>
      <c r="R160" s="1578"/>
      <c r="S160" s="1578"/>
      <c r="T160" s="1578"/>
      <c r="U160" s="1578"/>
      <c r="V160" s="1578"/>
      <c r="W160" s="1578"/>
      <c r="X160" s="1578"/>
      <c r="Y160" s="1578"/>
      <c r="Z160" s="1578"/>
      <c r="AA160" s="1578"/>
      <c r="AB160" s="1578"/>
      <c r="AC160" s="1578"/>
      <c r="AD160" s="1578"/>
      <c r="AE160" s="1578"/>
      <c r="AF160" s="1578"/>
      <c r="AG160" s="1578"/>
      <c r="AH160" s="1578"/>
      <c r="AI160" s="1579"/>
    </row>
    <row r="161" spans="2:36" ht="14.1" customHeight="1" x14ac:dyDescent="0.4"/>
    <row r="162" spans="2:36" ht="14.1" customHeight="1" x14ac:dyDescent="0.4">
      <c r="C162" s="684" t="s">
        <v>204</v>
      </c>
      <c r="D162" s="1632" t="s">
        <v>998</v>
      </c>
      <c r="E162" s="1632"/>
      <c r="F162" s="1632"/>
      <c r="G162" s="1632"/>
      <c r="H162" s="1632"/>
      <c r="I162" s="1632"/>
      <c r="J162" s="1632"/>
      <c r="K162" s="1632"/>
      <c r="L162" s="1632"/>
      <c r="M162" s="1632"/>
      <c r="N162" s="1632"/>
      <c r="O162" s="1632"/>
      <c r="P162" s="1632"/>
      <c r="Q162" s="1632"/>
      <c r="R162" s="1632"/>
      <c r="S162" s="1632"/>
      <c r="T162" s="1632"/>
      <c r="U162" s="1632"/>
      <c r="V162" s="1632"/>
      <c r="W162" s="1632"/>
      <c r="X162" s="1632"/>
      <c r="Y162" s="1632"/>
      <c r="Z162" s="1632"/>
      <c r="AA162" s="1632"/>
      <c r="AB162" s="1633"/>
      <c r="AC162" s="1572" t="str">
        <f>IF(AND(項目マップ!C282="はい",入力シート!AV3="",入力シート!M12&lt;&gt;"",項目マップ!C192&lt;&gt;""),項目マップ!C192,"")</f>
        <v/>
      </c>
      <c r="AD162" s="1572"/>
      <c r="AE162" s="1572"/>
      <c r="AF162" s="1572"/>
      <c r="AG162" s="1572"/>
      <c r="AH162" s="1572"/>
      <c r="AI162" s="1573"/>
    </row>
    <row r="163" spans="2:36" ht="14.1" customHeight="1" x14ac:dyDescent="0.4"/>
    <row r="164" spans="2:36" ht="14.1" customHeight="1" x14ac:dyDescent="0.4">
      <c r="C164" s="627" t="s">
        <v>228</v>
      </c>
      <c r="D164" s="1576" t="s">
        <v>233</v>
      </c>
      <c r="E164" s="1576"/>
      <c r="F164" s="1576"/>
      <c r="G164" s="1576"/>
      <c r="H164" s="1576"/>
      <c r="I164" s="1576"/>
      <c r="J164" s="1576"/>
      <c r="K164" s="1576"/>
      <c r="L164" s="1576"/>
      <c r="M164" s="1576"/>
      <c r="N164" s="1576"/>
      <c r="O164" s="1576"/>
      <c r="P164" s="1576"/>
      <c r="Q164" s="1576"/>
      <c r="R164" s="1576"/>
      <c r="S164" s="1576"/>
      <c r="T164" s="1576"/>
      <c r="U164" s="1576"/>
      <c r="V164" s="1576"/>
      <c r="W164" s="1576"/>
      <c r="X164" s="1576"/>
      <c r="Y164" s="1576"/>
      <c r="Z164" s="1576"/>
      <c r="AA164" s="1576"/>
      <c r="AB164" s="1576"/>
      <c r="AC164" s="1576"/>
      <c r="AD164" s="1576"/>
      <c r="AE164" s="1576"/>
      <c r="AF164" s="1576"/>
      <c r="AG164" s="1576"/>
      <c r="AH164" s="1576"/>
      <c r="AI164" s="1577"/>
    </row>
    <row r="165" spans="2:36" ht="14.1" customHeight="1" x14ac:dyDescent="0.4">
      <c r="C165" s="628"/>
      <c r="D165" s="1672" t="s">
        <v>26</v>
      </c>
      <c r="E165" s="1672"/>
      <c r="F165" s="1672"/>
      <c r="G165" s="1672"/>
      <c r="H165" s="1672"/>
      <c r="I165" s="1672"/>
      <c r="J165" s="1672"/>
      <c r="K165" s="1621" t="s">
        <v>27</v>
      </c>
      <c r="L165" s="1621"/>
      <c r="M165" s="1621"/>
      <c r="N165" s="1621"/>
      <c r="O165" s="1621"/>
      <c r="P165" s="1621"/>
      <c r="Q165" s="1621"/>
      <c r="R165" s="1621" t="s">
        <v>28</v>
      </c>
      <c r="S165" s="1621"/>
      <c r="T165" s="1621"/>
      <c r="U165" s="1621"/>
      <c r="V165" s="1621"/>
      <c r="W165" s="1621"/>
      <c r="X165" s="1621"/>
      <c r="Y165" s="1671" t="s">
        <v>29</v>
      </c>
      <c r="Z165" s="1671"/>
      <c r="AA165" s="1671"/>
      <c r="AB165" s="1671"/>
      <c r="AC165" s="1621" t="s">
        <v>30</v>
      </c>
      <c r="AD165" s="1621"/>
      <c r="AE165" s="1621"/>
      <c r="AF165" s="1621"/>
      <c r="AG165" s="1621"/>
      <c r="AH165" s="1621"/>
      <c r="AI165" s="1622"/>
    </row>
    <row r="166" spans="2:36" ht="14.1" customHeight="1" x14ac:dyDescent="0.4">
      <c r="C166" s="628"/>
      <c r="D166" s="1672"/>
      <c r="E166" s="1672"/>
      <c r="F166" s="1672"/>
      <c r="G166" s="1672"/>
      <c r="H166" s="1672"/>
      <c r="I166" s="1672"/>
      <c r="J166" s="1672"/>
      <c r="K166" s="1631" t="s">
        <v>31</v>
      </c>
      <c r="L166" s="1631"/>
      <c r="M166" s="1631"/>
      <c r="N166" s="1631"/>
      <c r="O166" s="1631"/>
      <c r="P166" s="1631"/>
      <c r="Q166" s="1631"/>
      <c r="R166" s="1631" t="s">
        <v>31</v>
      </c>
      <c r="S166" s="1631"/>
      <c r="T166" s="1631"/>
      <c r="U166" s="1631"/>
      <c r="V166" s="1631"/>
      <c r="W166" s="1631"/>
      <c r="X166" s="1631"/>
      <c r="Y166" s="1671"/>
      <c r="Z166" s="1671"/>
      <c r="AA166" s="1671"/>
      <c r="AB166" s="1671"/>
      <c r="AC166" s="1631" t="s">
        <v>31</v>
      </c>
      <c r="AD166" s="1631"/>
      <c r="AE166" s="1631"/>
      <c r="AF166" s="1631"/>
      <c r="AG166" s="1631"/>
      <c r="AH166" s="1631"/>
      <c r="AI166" s="1656"/>
    </row>
    <row r="167" spans="2:36" ht="24" customHeight="1" x14ac:dyDescent="0.15">
      <c r="C167" s="628"/>
      <c r="D167" s="1669" t="s">
        <v>32</v>
      </c>
      <c r="E167" s="1670"/>
      <c r="F167" s="1441" t="s">
        <v>33</v>
      </c>
      <c r="G167" s="1441"/>
      <c r="H167" s="1441"/>
      <c r="I167" s="1441"/>
      <c r="J167" s="1441"/>
      <c r="K167" s="1650" t="str">
        <f>IF(AND(項目マップ!C282="はい",入力シート!AV3="",入力シート!M12&lt;&gt;"",項目マップ!C206&lt;&gt;""),項目マップ!C206,"")</f>
        <v/>
      </c>
      <c r="L167" s="1651"/>
      <c r="M167" s="1651"/>
      <c r="N167" s="1651"/>
      <c r="O167" s="1651"/>
      <c r="P167" s="1651"/>
      <c r="Q167" s="685" t="s">
        <v>34</v>
      </c>
      <c r="R167" s="1650" t="str">
        <f>IF(AND(項目マップ!C282="はい",入力シート!AV3="",入力シート!M12&lt;&gt;"",項目マップ!C209&lt;&gt;""),項目マップ!C209,"")</f>
        <v/>
      </c>
      <c r="S167" s="1651"/>
      <c r="T167" s="1651"/>
      <c r="U167" s="1651"/>
      <c r="V167" s="1651"/>
      <c r="W167" s="1651"/>
      <c r="X167" s="685" t="s">
        <v>34</v>
      </c>
      <c r="Y167" s="1652"/>
      <c r="Z167" s="1652"/>
      <c r="AA167" s="1652"/>
      <c r="AB167" s="1652"/>
      <c r="AC167" s="1652"/>
      <c r="AD167" s="1652"/>
      <c r="AE167" s="1652"/>
      <c r="AF167" s="1652"/>
      <c r="AG167" s="1652"/>
      <c r="AH167" s="1652"/>
      <c r="AI167" s="1653"/>
    </row>
    <row r="168" spans="2:36" ht="24" customHeight="1" thickBot="1" x14ac:dyDescent="0.2">
      <c r="C168" s="628"/>
      <c r="D168" s="1669" t="s">
        <v>35</v>
      </c>
      <c r="E168" s="1670"/>
      <c r="F168" s="1441" t="s">
        <v>36</v>
      </c>
      <c r="G168" s="1441"/>
      <c r="H168" s="1441"/>
      <c r="I168" s="1441"/>
      <c r="J168" s="1441"/>
      <c r="K168" s="1650" t="str">
        <f>IF(AND(項目マップ!C282="はい",入力シート!AV3="",入力シート!M12&lt;&gt;"",項目マップ!C207&lt;&gt;""),項目マップ!C207,"")</f>
        <v/>
      </c>
      <c r="L168" s="1651"/>
      <c r="M168" s="1651"/>
      <c r="N168" s="1651"/>
      <c r="O168" s="1651"/>
      <c r="P168" s="1651"/>
      <c r="Q168" s="685" t="s">
        <v>34</v>
      </c>
      <c r="R168" s="1650" t="str">
        <f>IF(AND(項目マップ!C282="はい",入力シート!AV3="",入力シート!M12&lt;&gt;"",項目マップ!C210&lt;&gt;""),項目マップ!C210,"")</f>
        <v/>
      </c>
      <c r="S168" s="1651"/>
      <c r="T168" s="1651"/>
      <c r="U168" s="1651"/>
      <c r="V168" s="1651"/>
      <c r="W168" s="1651"/>
      <c r="X168" s="685" t="s">
        <v>34</v>
      </c>
      <c r="Y168" s="1652"/>
      <c r="Z168" s="1652"/>
      <c r="AA168" s="1652"/>
      <c r="AB168" s="1652"/>
      <c r="AC168" s="1654"/>
      <c r="AD168" s="1654"/>
      <c r="AE168" s="1654"/>
      <c r="AF168" s="1654"/>
      <c r="AG168" s="1654"/>
      <c r="AH168" s="1654"/>
      <c r="AI168" s="1655"/>
    </row>
    <row r="169" spans="2:36" ht="24" customHeight="1" thickBot="1" x14ac:dyDescent="0.2">
      <c r="C169" s="686"/>
      <c r="D169" s="1660" t="s">
        <v>37</v>
      </c>
      <c r="E169" s="1660"/>
      <c r="F169" s="1660"/>
      <c r="G169" s="1660"/>
      <c r="H169" s="1660"/>
      <c r="I169" s="1660"/>
      <c r="J169" s="1661"/>
      <c r="K169" s="1662" t="str">
        <f>IF(AND(項目マップ!C282="はい",入力シート!AV3="",入力シート!M12&lt;&gt;"",項目マップ!C208&lt;&gt;""),項目マップ!C208,"")</f>
        <v/>
      </c>
      <c r="L169" s="1663"/>
      <c r="M169" s="1663"/>
      <c r="N169" s="1663"/>
      <c r="O169" s="1663"/>
      <c r="P169" s="1663"/>
      <c r="Q169" s="687" t="s">
        <v>38</v>
      </c>
      <c r="R169" s="1662" t="str">
        <f>IF(AND(項目マップ!C282="はい",入力シート!AV3="",入力シート!M12&lt;&gt;"",項目マップ!C211&lt;&gt;""),項目マップ!C211,"")</f>
        <v/>
      </c>
      <c r="S169" s="1663"/>
      <c r="T169" s="1663"/>
      <c r="U169" s="1663"/>
      <c r="V169" s="1663"/>
      <c r="W169" s="1663"/>
      <c r="X169" s="687" t="s">
        <v>34</v>
      </c>
      <c r="Y169" s="1664" t="str">
        <f>IF(AND(項目マップ!C282="はい",入力シート!AV3="",入力シート!M12&lt;&gt;"",項目マップ!C212&lt;&gt;""),項目マップ!C212,"")</f>
        <v/>
      </c>
      <c r="Z169" s="1665"/>
      <c r="AA169" s="1665"/>
      <c r="AB169" s="1666"/>
      <c r="AC169" s="1667" t="str">
        <f>IF(AND(項目マップ!C282="はい",入力シート!AV3="",入力シート!M12&lt;&gt;"",項目マップ!C213&lt;&gt;""),項目マップ!C213,"")</f>
        <v/>
      </c>
      <c r="AD169" s="1668"/>
      <c r="AE169" s="1668"/>
      <c r="AF169" s="1668"/>
      <c r="AG169" s="1668"/>
      <c r="AH169" s="1668"/>
      <c r="AI169" s="688" t="s">
        <v>34</v>
      </c>
    </row>
    <row r="170" spans="2:36" ht="13.5" customHeight="1" x14ac:dyDescent="0.4">
      <c r="C170" s="626"/>
    </row>
    <row r="171" spans="2:36" ht="14.1" hidden="1" customHeight="1" x14ac:dyDescent="0.4">
      <c r="C171" s="626"/>
    </row>
    <row r="172" spans="2:36" ht="14.1" hidden="1" customHeight="1" x14ac:dyDescent="0.4">
      <c r="B172" s="385"/>
      <c r="C172" s="385"/>
      <c r="D172" s="385"/>
      <c r="E172" s="385"/>
      <c r="F172" s="386"/>
      <c r="G172" s="386"/>
      <c r="H172" s="386"/>
      <c r="I172" s="386"/>
      <c r="J172" s="386"/>
      <c r="K172" s="386"/>
      <c r="L172" s="386"/>
      <c r="M172" s="386"/>
      <c r="N172" s="386"/>
      <c r="O172" s="386"/>
      <c r="P172" s="386"/>
      <c r="Q172" s="386"/>
      <c r="R172" s="386"/>
      <c r="S172" s="386"/>
      <c r="T172" s="386"/>
      <c r="U172" s="386"/>
      <c r="V172" s="386"/>
      <c r="W172" s="386"/>
      <c r="X172" s="386"/>
      <c r="Y172" s="386"/>
      <c r="Z172" s="386"/>
      <c r="AA172" s="386"/>
      <c r="AB172" s="386"/>
      <c r="AC172" s="386"/>
      <c r="AD172" s="386"/>
      <c r="AE172" s="386"/>
      <c r="AF172" s="386"/>
      <c r="AG172" s="386"/>
      <c r="AH172" s="386"/>
      <c r="AI172" s="665"/>
      <c r="AJ172" s="665"/>
    </row>
    <row r="173" spans="2:36" ht="13.5" hidden="1" customHeight="1" x14ac:dyDescent="0.4">
      <c r="B173" s="1495" t="s">
        <v>847</v>
      </c>
      <c r="C173" s="1495"/>
      <c r="D173" s="1495"/>
      <c r="E173" s="1495"/>
      <c r="F173" s="1495"/>
      <c r="G173" s="1495"/>
      <c r="H173" s="1495"/>
      <c r="I173" s="1495"/>
      <c r="J173" s="1495"/>
      <c r="K173" s="1495"/>
      <c r="L173" s="1495"/>
      <c r="M173" s="1495"/>
      <c r="N173" s="1495"/>
      <c r="O173" s="1495"/>
      <c r="P173" s="1495"/>
      <c r="Q173" s="1495"/>
      <c r="R173" s="1495"/>
      <c r="S173" s="1495"/>
      <c r="T173" s="1495"/>
      <c r="U173" s="1495"/>
      <c r="V173" s="1495"/>
      <c r="W173" s="1495"/>
      <c r="X173" s="1495"/>
      <c r="Y173" s="1495"/>
      <c r="Z173" s="1495"/>
      <c r="AA173" s="1495"/>
      <c r="AB173" s="1495"/>
      <c r="AC173" s="1495"/>
      <c r="AD173" s="1495"/>
      <c r="AE173" s="1495"/>
      <c r="AF173" s="1495"/>
      <c r="AG173" s="1495"/>
      <c r="AH173" s="1495"/>
      <c r="AI173" s="1495"/>
      <c r="AJ173" s="1495"/>
    </row>
    <row r="174" spans="2:36" ht="14.1" hidden="1" customHeight="1" x14ac:dyDescent="0.4">
      <c r="C174" s="386"/>
      <c r="AC174" s="689"/>
      <c r="AD174" s="689"/>
      <c r="AE174" s="689"/>
      <c r="AF174" s="689"/>
      <c r="AG174" s="689"/>
      <c r="AH174" s="689"/>
      <c r="AI174" s="689"/>
    </row>
    <row r="175" spans="2:36" ht="18" hidden="1" customHeight="1" x14ac:dyDescent="0.4">
      <c r="C175" s="684" t="s">
        <v>218</v>
      </c>
      <c r="D175" s="1632" t="s">
        <v>433</v>
      </c>
      <c r="E175" s="1632"/>
      <c r="F175" s="1632"/>
      <c r="G175" s="1632"/>
      <c r="H175" s="1632"/>
      <c r="I175" s="1632"/>
      <c r="J175" s="1649"/>
      <c r="K175" s="1657" t="str">
        <f>IF(AND(項目マップ!C282="はい",入力シート!AV3="",入力シート!M12&lt;&gt;""),IF(項目マップ!C215&lt;&gt;"",TEXT(項目マップ!C215,"ggge年m月d日"),""),"")</f>
        <v/>
      </c>
      <c r="L175" s="1658"/>
      <c r="M175" s="1658"/>
      <c r="N175" s="1658"/>
      <c r="O175" s="1658"/>
      <c r="P175" s="1658"/>
      <c r="Q175" s="1658"/>
      <c r="R175" s="1658"/>
      <c r="S175" s="1658"/>
      <c r="T175" s="1658"/>
      <c r="U175" s="1658"/>
      <c r="V175" s="1658"/>
      <c r="W175" s="1658"/>
      <c r="X175" s="1658"/>
      <c r="Y175" s="1658"/>
      <c r="Z175" s="1658"/>
      <c r="AA175" s="1658"/>
      <c r="AB175" s="1658"/>
      <c r="AC175" s="1658"/>
      <c r="AD175" s="1658"/>
      <c r="AE175" s="1658"/>
      <c r="AF175" s="1658"/>
      <c r="AG175" s="1658"/>
      <c r="AH175" s="1658"/>
      <c r="AI175" s="1659"/>
    </row>
    <row r="176" spans="2:36" ht="14.1" hidden="1" customHeight="1" x14ac:dyDescent="0.4">
      <c r="C176" s="624"/>
      <c r="D176" s="1571"/>
      <c r="E176" s="1571"/>
      <c r="F176" s="1571"/>
      <c r="G176" s="1571"/>
      <c r="H176" s="1571"/>
      <c r="I176" s="1571"/>
      <c r="J176" s="1571"/>
      <c r="K176" s="1571"/>
      <c r="L176" s="1571"/>
      <c r="M176" s="1571"/>
      <c r="N176" s="1571"/>
      <c r="O176" s="1571"/>
      <c r="P176" s="1571"/>
      <c r="Q176" s="1571"/>
      <c r="R176" s="1571"/>
      <c r="S176" s="1571"/>
      <c r="T176" s="1571"/>
      <c r="U176" s="1571"/>
      <c r="V176" s="1571"/>
      <c r="W176" s="1571"/>
      <c r="X176" s="1571"/>
      <c r="Y176" s="1571"/>
      <c r="Z176" s="1571"/>
      <c r="AA176" s="1571"/>
      <c r="AB176" s="1571"/>
      <c r="AC176" s="1571"/>
      <c r="AD176" s="1571"/>
      <c r="AE176" s="1571"/>
      <c r="AF176" s="1571"/>
      <c r="AG176" s="1571"/>
      <c r="AH176" s="1571"/>
      <c r="AI176" s="1571"/>
    </row>
  </sheetData>
  <sheetProtection algorithmName="SHA-512" hashValue="R8VBdZL5qWA+yDcZBw1QGBXn6Iu2R1GIp6AC/tPoZL3yyJXFessH9XWjtoWXkZHlNFtcIFCcNcK7jgYxbwMn0w==" saltValue="AUD3s0Xw0bgi02gJotLaXQ==" spinCount="100000" sheet="1" objects="1" scenarios="1"/>
  <mergeCells count="337">
    <mergeCell ref="D75:J75"/>
    <mergeCell ref="K75:AI75"/>
    <mergeCell ref="D76:J76"/>
    <mergeCell ref="K76:AI76"/>
    <mergeCell ref="D77:J77"/>
    <mergeCell ref="K77:AI77"/>
    <mergeCell ref="D93:J93"/>
    <mergeCell ref="K93:AI93"/>
    <mergeCell ref="D92:J92"/>
    <mergeCell ref="K87:AI87"/>
    <mergeCell ref="K91:S91"/>
    <mergeCell ref="T88:Z88"/>
    <mergeCell ref="AA88:AI88"/>
    <mergeCell ref="D89:J89"/>
    <mergeCell ref="D86:J86"/>
    <mergeCell ref="K86:AI86"/>
    <mergeCell ref="D30:J30"/>
    <mergeCell ref="AA21:AI21"/>
    <mergeCell ref="D25:J25"/>
    <mergeCell ref="D26:J26"/>
    <mergeCell ref="K26:AI26"/>
    <mergeCell ref="D22:J22"/>
    <mergeCell ref="K22:AI22"/>
    <mergeCell ref="D24:J24"/>
    <mergeCell ref="K24:S24"/>
    <mergeCell ref="K23:AI23"/>
    <mergeCell ref="AA25:AI25"/>
    <mergeCell ref="T25:Z25"/>
    <mergeCell ref="T21:Z21"/>
    <mergeCell ref="K30:S30"/>
    <mergeCell ref="T30:AI30"/>
    <mergeCell ref="AA29:AI29"/>
    <mergeCell ref="K31:AI31"/>
    <mergeCell ref="D32:J32"/>
    <mergeCell ref="D34:J34"/>
    <mergeCell ref="K34:AI34"/>
    <mergeCell ref="D33:J33"/>
    <mergeCell ref="K33:AI33"/>
    <mergeCell ref="K32:AI32"/>
    <mergeCell ref="D31:J31"/>
    <mergeCell ref="B41:H41"/>
    <mergeCell ref="I41:AJ41"/>
    <mergeCell ref="U131:AF131"/>
    <mergeCell ref="C134:D134"/>
    <mergeCell ref="AE120:AI120"/>
    <mergeCell ref="U130:AF130"/>
    <mergeCell ref="E134:O134"/>
    <mergeCell ref="K50:AI50"/>
    <mergeCell ref="K95:T95"/>
    <mergeCell ref="U95:AI95"/>
    <mergeCell ref="K48:AI48"/>
    <mergeCell ref="D87:J87"/>
    <mergeCell ref="K69:S69"/>
    <mergeCell ref="T69:Z69"/>
    <mergeCell ref="D71:AI71"/>
    <mergeCell ref="D72:J72"/>
    <mergeCell ref="K72:AI72"/>
    <mergeCell ref="D73:J73"/>
    <mergeCell ref="K73:S73"/>
    <mergeCell ref="T73:Z73"/>
    <mergeCell ref="AA73:AI73"/>
    <mergeCell ref="D78:J78"/>
    <mergeCell ref="K78:AI78"/>
    <mergeCell ref="B81:E81"/>
    <mergeCell ref="F81:AH81"/>
    <mergeCell ref="B61:E61"/>
    <mergeCell ref="AG135:AI135"/>
    <mergeCell ref="C129:D129"/>
    <mergeCell ref="U134:AF134"/>
    <mergeCell ref="B126:AJ126"/>
    <mergeCell ref="C128:D128"/>
    <mergeCell ref="AI81:AJ81"/>
    <mergeCell ref="AE103:AI103"/>
    <mergeCell ref="D94:J94"/>
    <mergeCell ref="K94:AI94"/>
    <mergeCell ref="D99:J99"/>
    <mergeCell ref="AE101:AI101"/>
    <mergeCell ref="K98:AI98"/>
    <mergeCell ref="D117:AD117"/>
    <mergeCell ref="AE117:AI117"/>
    <mergeCell ref="AE118:AI118"/>
    <mergeCell ref="AE119:AI119"/>
    <mergeCell ref="D96:J96"/>
    <mergeCell ref="B123:E123"/>
    <mergeCell ref="AE102:AI102"/>
    <mergeCell ref="AE105:AI105"/>
    <mergeCell ref="F107:AD108"/>
    <mergeCell ref="D115:AD115"/>
    <mergeCell ref="AE115:AI115"/>
    <mergeCell ref="B112:AJ112"/>
    <mergeCell ref="E146:O146"/>
    <mergeCell ref="C136:D136"/>
    <mergeCell ref="U136:AF136"/>
    <mergeCell ref="AG136:AI136"/>
    <mergeCell ref="U137:AF137"/>
    <mergeCell ref="AG137:AI137"/>
    <mergeCell ref="C137:D137"/>
    <mergeCell ref="U128:AF128"/>
    <mergeCell ref="AG128:AI128"/>
    <mergeCell ref="AG129:AI129"/>
    <mergeCell ref="C130:D130"/>
    <mergeCell ref="U129:AF129"/>
    <mergeCell ref="AG130:AI130"/>
    <mergeCell ref="C133:D133"/>
    <mergeCell ref="C131:D131"/>
    <mergeCell ref="AG131:AI131"/>
    <mergeCell ref="C135:D135"/>
    <mergeCell ref="U133:AF133"/>
    <mergeCell ref="AG133:AI133"/>
    <mergeCell ref="U135:AF135"/>
    <mergeCell ref="P137:T137"/>
    <mergeCell ref="E135:O135"/>
    <mergeCell ref="P133:T133"/>
    <mergeCell ref="P134:T134"/>
    <mergeCell ref="E143:O143"/>
    <mergeCell ref="E144:O144"/>
    <mergeCell ref="P138:T138"/>
    <mergeCell ref="P139:T139"/>
    <mergeCell ref="P140:T140"/>
    <mergeCell ref="P141:T141"/>
    <mergeCell ref="P142:T142"/>
    <mergeCell ref="P143:T143"/>
    <mergeCell ref="P144:T144"/>
    <mergeCell ref="D175:J175"/>
    <mergeCell ref="B173:AJ173"/>
    <mergeCell ref="K167:P167"/>
    <mergeCell ref="R167:W167"/>
    <mergeCell ref="Y167:AB168"/>
    <mergeCell ref="AC167:AI168"/>
    <mergeCell ref="AC166:AI166"/>
    <mergeCell ref="K175:AI175"/>
    <mergeCell ref="D169:J169"/>
    <mergeCell ref="K169:P169"/>
    <mergeCell ref="R169:W169"/>
    <mergeCell ref="Y169:AB169"/>
    <mergeCell ref="AC169:AH169"/>
    <mergeCell ref="D168:E168"/>
    <mergeCell ref="F168:J168"/>
    <mergeCell ref="K168:P168"/>
    <mergeCell ref="R168:W168"/>
    <mergeCell ref="Y165:AB166"/>
    <mergeCell ref="D165:J166"/>
    <mergeCell ref="K165:Q165"/>
    <mergeCell ref="D167:E167"/>
    <mergeCell ref="F167:J167"/>
    <mergeCell ref="R165:X165"/>
    <mergeCell ref="K166:Q166"/>
    <mergeCell ref="R166:X166"/>
    <mergeCell ref="D162:AB162"/>
    <mergeCell ref="B152:E152"/>
    <mergeCell ref="F152:AH152"/>
    <mergeCell ref="D158:E158"/>
    <mergeCell ref="U158:V158"/>
    <mergeCell ref="U142:AF142"/>
    <mergeCell ref="B155:AJ155"/>
    <mergeCell ref="C145:D145"/>
    <mergeCell ref="U148:AF148"/>
    <mergeCell ref="AG148:AI148"/>
    <mergeCell ref="C146:D146"/>
    <mergeCell ref="U146:AF146"/>
    <mergeCell ref="AG146:AI146"/>
    <mergeCell ref="AI152:AJ152"/>
    <mergeCell ref="D159:E159"/>
    <mergeCell ref="U159:V159"/>
    <mergeCell ref="C148:D148"/>
    <mergeCell ref="U143:AF143"/>
    <mergeCell ref="C144:D144"/>
    <mergeCell ref="U145:AF145"/>
    <mergeCell ref="AG145:AI145"/>
    <mergeCell ref="AG144:AI144"/>
    <mergeCell ref="E142:O142"/>
    <mergeCell ref="E147:O147"/>
    <mergeCell ref="AG147:AI147"/>
    <mergeCell ref="C147:D147"/>
    <mergeCell ref="E148:O148"/>
    <mergeCell ref="E133:O133"/>
    <mergeCell ref="P135:T135"/>
    <mergeCell ref="P136:T136"/>
    <mergeCell ref="AC165:AI165"/>
    <mergeCell ref="E137:O137"/>
    <mergeCell ref="E138:O138"/>
    <mergeCell ref="E139:O139"/>
    <mergeCell ref="E140:O140"/>
    <mergeCell ref="U147:AF147"/>
    <mergeCell ref="AG142:AI142"/>
    <mergeCell ref="P146:T146"/>
    <mergeCell ref="P147:T147"/>
    <mergeCell ref="P148:T148"/>
    <mergeCell ref="P145:T145"/>
    <mergeCell ref="AG140:AI140"/>
    <mergeCell ref="U140:AF140"/>
    <mergeCell ref="AG138:AI138"/>
    <mergeCell ref="U138:AF138"/>
    <mergeCell ref="AG134:AI134"/>
    <mergeCell ref="E136:O136"/>
    <mergeCell ref="A1:AK1"/>
    <mergeCell ref="D27:AI27"/>
    <mergeCell ref="D176:AI176"/>
    <mergeCell ref="AC162:AI162"/>
    <mergeCell ref="D160:J160"/>
    <mergeCell ref="D164:AI164"/>
    <mergeCell ref="K160:AI160"/>
    <mergeCell ref="AA96:AI97"/>
    <mergeCell ref="U96:Z97"/>
    <mergeCell ref="E129:O129"/>
    <mergeCell ref="E130:O130"/>
    <mergeCell ref="E131:O131"/>
    <mergeCell ref="E128:O128"/>
    <mergeCell ref="P128:T128"/>
    <mergeCell ref="D114:AD114"/>
    <mergeCell ref="D116:AD116"/>
    <mergeCell ref="AE116:AI116"/>
    <mergeCell ref="AE114:AI114"/>
    <mergeCell ref="K96:T96"/>
    <mergeCell ref="F109:AD109"/>
    <mergeCell ref="D28:J28"/>
    <mergeCell ref="D35:J35"/>
    <mergeCell ref="K35:M35"/>
    <mergeCell ref="AA47:AI47"/>
    <mergeCell ref="F123:AH123"/>
    <mergeCell ref="B2:E2"/>
    <mergeCell ref="F2:AH2"/>
    <mergeCell ref="AI2:AJ2"/>
    <mergeCell ref="AD4:AI4"/>
    <mergeCell ref="C10:AI12"/>
    <mergeCell ref="AA3:AJ3"/>
    <mergeCell ref="D29:J29"/>
    <mergeCell ref="F6:H6"/>
    <mergeCell ref="I6:M6"/>
    <mergeCell ref="C14:AI16"/>
    <mergeCell ref="D21:J21"/>
    <mergeCell ref="K21:S21"/>
    <mergeCell ref="T24:Z24"/>
    <mergeCell ref="AA24:AI24"/>
    <mergeCell ref="K25:S25"/>
    <mergeCell ref="K28:AI28"/>
    <mergeCell ref="K29:S29"/>
    <mergeCell ref="T29:Z29"/>
    <mergeCell ref="D95:J95"/>
    <mergeCell ref="N35:AI35"/>
    <mergeCell ref="D120:AD120"/>
    <mergeCell ref="D48:J48"/>
    <mergeCell ref="D50:J50"/>
    <mergeCell ref="D119:AD119"/>
    <mergeCell ref="D118:AD118"/>
    <mergeCell ref="AE107:AI108"/>
    <mergeCell ref="AI123:AJ123"/>
    <mergeCell ref="E145:O145"/>
    <mergeCell ref="U139:AF139"/>
    <mergeCell ref="AG139:AI139"/>
    <mergeCell ref="D51:J51"/>
    <mergeCell ref="K51:S51"/>
    <mergeCell ref="T51:Z51"/>
    <mergeCell ref="AA51:AI51"/>
    <mergeCell ref="K92:S92"/>
    <mergeCell ref="AE109:AI109"/>
    <mergeCell ref="K89:AI89"/>
    <mergeCell ref="D69:J69"/>
    <mergeCell ref="K53:AI53"/>
    <mergeCell ref="T52:AI52"/>
    <mergeCell ref="U141:AF141"/>
    <mergeCell ref="AG141:AI141"/>
    <mergeCell ref="U144:AF144"/>
    <mergeCell ref="E141:O141"/>
    <mergeCell ref="C141:D141"/>
    <mergeCell ref="C143:D143"/>
    <mergeCell ref="AG143:AI143"/>
    <mergeCell ref="C142:D142"/>
    <mergeCell ref="C138:D138"/>
    <mergeCell ref="C140:D140"/>
    <mergeCell ref="C139:D139"/>
    <mergeCell ref="D43:J43"/>
    <mergeCell ref="K38:S38"/>
    <mergeCell ref="T38:Z38"/>
    <mergeCell ref="AA38:AI38"/>
    <mergeCell ref="D68:J68"/>
    <mergeCell ref="K68:S68"/>
    <mergeCell ref="T68:Z68"/>
    <mergeCell ref="AA68:AI68"/>
    <mergeCell ref="K43:S43"/>
    <mergeCell ref="T43:Z43"/>
    <mergeCell ref="AA43:AI43"/>
    <mergeCell ref="K44:AI44"/>
    <mergeCell ref="D46:J46"/>
    <mergeCell ref="K46:S46"/>
    <mergeCell ref="T46:Z46"/>
    <mergeCell ref="AA46:AI46"/>
    <mergeCell ref="K45:AI45"/>
    <mergeCell ref="D54:J54"/>
    <mergeCell ref="D56:J56"/>
    <mergeCell ref="D55:J55"/>
    <mergeCell ref="D98:J98"/>
    <mergeCell ref="D59:J59"/>
    <mergeCell ref="K59:AI59"/>
    <mergeCell ref="T92:AI92"/>
    <mergeCell ref="D90:AI90"/>
    <mergeCell ref="D91:J91"/>
    <mergeCell ref="T91:AI91"/>
    <mergeCell ref="D88:J88"/>
    <mergeCell ref="K88:S88"/>
    <mergeCell ref="D65:J65"/>
    <mergeCell ref="K65:S65"/>
    <mergeCell ref="T65:Z65"/>
    <mergeCell ref="AA65:AI65"/>
    <mergeCell ref="D66:J66"/>
    <mergeCell ref="B84:AJ84"/>
    <mergeCell ref="F61:AH61"/>
    <mergeCell ref="AI61:AJ61"/>
    <mergeCell ref="B63:G63"/>
    <mergeCell ref="AA69:AI69"/>
    <mergeCell ref="D70:J70"/>
    <mergeCell ref="K70:AI70"/>
    <mergeCell ref="D74:J74"/>
    <mergeCell ref="K74:S74"/>
    <mergeCell ref="T74:AI74"/>
    <mergeCell ref="K66:AI66"/>
    <mergeCell ref="K67:AI67"/>
    <mergeCell ref="D38:J38"/>
    <mergeCell ref="D44:J44"/>
    <mergeCell ref="K52:S52"/>
    <mergeCell ref="D53:J53"/>
    <mergeCell ref="D39:J39"/>
    <mergeCell ref="K39:AI39"/>
    <mergeCell ref="E36:AI37"/>
    <mergeCell ref="H63:AJ63"/>
    <mergeCell ref="K55:AI55"/>
    <mergeCell ref="K58:S58"/>
    <mergeCell ref="T58:Z58"/>
    <mergeCell ref="AA58:AI58"/>
    <mergeCell ref="T47:Z47"/>
    <mergeCell ref="D47:J47"/>
    <mergeCell ref="K47:S47"/>
    <mergeCell ref="D52:J52"/>
    <mergeCell ref="D49:AI49"/>
    <mergeCell ref="K54:AI54"/>
    <mergeCell ref="K56:AI56"/>
    <mergeCell ref="D58:J58"/>
  </mergeCells>
  <phoneticPr fontId="21"/>
  <dataValidations disablePrompts="1" count="2">
    <dataValidation type="list" allowBlank="1" showInputMessage="1" sqref="K132:T132" xr:uid="{58867EA8-99D3-4746-90AE-1BC190FB4D73}">
      <formula1>INDIRECT($E132)</formula1>
    </dataValidation>
    <dataValidation type="list" allowBlank="1" showInputMessage="1" sqref="U132:AF132" xr:uid="{41A61D95-FA29-8246-8658-CD9DCE2BC036}">
      <formula1>INDIRECT($K132)</formula1>
    </dataValidation>
  </dataValidations>
  <hyperlinks>
    <hyperlink ref="A1:AK1" location="目次!A1" tooltip="目次シートへ戻ります。" display="目次へ" xr:uid="{E50F5885-3D93-944F-8C6E-1BFB4FA2DD4B}"/>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60" min="1" max="35" man="1"/>
    <brk id="80" min="1" max="35" man="1"/>
    <brk id="121" min="1"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15BF-99D2-4C27-8C7F-095DAC99251B}">
  <sheetPr>
    <tabColor theme="4"/>
  </sheetPr>
  <dimension ref="A1:N331"/>
  <sheetViews>
    <sheetView showGridLines="0" view="pageBreakPreview" zoomScaleNormal="100" zoomScaleSheetLayoutView="100" workbookViewId="0">
      <pane xSplit="11" ySplit="1" topLeftCell="L2" activePane="bottomRight" state="frozen"/>
      <selection pane="topRight"/>
      <selection pane="bottomLeft"/>
      <selection pane="bottomRight" sqref="A1:K1"/>
    </sheetView>
  </sheetViews>
  <sheetFormatPr defaultColWidth="7.6640625" defaultRowHeight="13.5" x14ac:dyDescent="0.4"/>
  <cols>
    <col min="1" max="1" width="1.6640625" style="450" customWidth="1"/>
    <col min="2" max="2" width="8.6640625" style="450" customWidth="1"/>
    <col min="3" max="3" width="12.109375" style="450" customWidth="1"/>
    <col min="4" max="4" width="19.88671875" style="450" customWidth="1"/>
    <col min="5" max="5" width="8.33203125" style="451" customWidth="1"/>
    <col min="6" max="6" width="3" style="452" bestFit="1" customWidth="1"/>
    <col min="7" max="7" width="7.109375" style="452" customWidth="1"/>
    <col min="8" max="8" width="3.33203125" style="452" bestFit="1" customWidth="1"/>
    <col min="9" max="9" width="7.5546875" style="451" customWidth="1"/>
    <col min="10" max="10" width="5.33203125" style="453" customWidth="1"/>
    <col min="11" max="11" width="10.5546875" style="452" customWidth="1"/>
    <col min="12" max="12" width="1.77734375" style="452" customWidth="1"/>
    <col min="13" max="13" width="2.77734375" style="450" customWidth="1"/>
    <col min="14" max="14" width="7.6640625" style="450" customWidth="1"/>
    <col min="15" max="16384" width="7.6640625" style="450"/>
  </cols>
  <sheetData>
    <row r="1" spans="1:14" s="591" customFormat="1" ht="27" customHeight="1" x14ac:dyDescent="0.4">
      <c r="A1" s="1809" t="s">
        <v>407</v>
      </c>
      <c r="B1" s="1809"/>
      <c r="C1" s="1809"/>
      <c r="D1" s="1809"/>
      <c r="E1" s="1809"/>
      <c r="F1" s="1809"/>
      <c r="G1" s="1809"/>
      <c r="H1" s="1809"/>
      <c r="I1" s="1809"/>
      <c r="J1" s="1809"/>
      <c r="K1" s="1809"/>
      <c r="L1" s="347"/>
    </row>
    <row r="2" spans="1:14" ht="26.25" customHeight="1" x14ac:dyDescent="0.4">
      <c r="B2" s="1803" t="s">
        <v>941</v>
      </c>
      <c r="C2" s="1803"/>
      <c r="D2" s="1803"/>
      <c r="K2" s="454" t="s">
        <v>940</v>
      </c>
      <c r="L2" s="454"/>
    </row>
    <row r="3" spans="1:14" ht="26.25" customHeight="1" thickBot="1" x14ac:dyDescent="0.45">
      <c r="B3" s="450" t="s">
        <v>575</v>
      </c>
      <c r="G3" s="1804" t="str">
        <f>IF(項目マップ!$C$87&lt;&gt;"","設置先名："&amp;項目マップ!$C$87,"設置先名：")</f>
        <v>設置先名：</v>
      </c>
      <c r="H3" s="1804"/>
      <c r="I3" s="1804"/>
      <c r="J3" s="1804"/>
      <c r="K3" s="1804"/>
      <c r="L3" s="455"/>
    </row>
    <row r="4" spans="1:14" ht="23.25" customHeight="1" x14ac:dyDescent="0.4">
      <c r="B4" s="1770" t="s">
        <v>773</v>
      </c>
      <c r="C4" s="1771"/>
      <c r="D4" s="1772"/>
      <c r="E4" s="1805" t="s">
        <v>882</v>
      </c>
      <c r="F4" s="1806"/>
      <c r="G4" s="456"/>
      <c r="H4" s="1775" t="s">
        <v>853</v>
      </c>
      <c r="I4" s="1772"/>
      <c r="J4" s="1807" t="s">
        <v>884</v>
      </c>
      <c r="K4" s="1808"/>
      <c r="L4" s="457"/>
    </row>
    <row r="5" spans="1:14" ht="25.5" customHeight="1" x14ac:dyDescent="0.4">
      <c r="B5" s="1787"/>
      <c r="C5" s="1788"/>
      <c r="D5" s="1789"/>
      <c r="E5" s="1790"/>
      <c r="F5" s="1791"/>
      <c r="G5" s="458" t="s">
        <v>151</v>
      </c>
      <c r="H5" s="1792"/>
      <c r="I5" s="1793"/>
      <c r="J5" s="1794" t="str">
        <f>IF(AND(E5&lt;&gt;"",H5&lt;&gt;"",ISNUMBER(E5),ISNUMBER(H5),E5&gt;=0,H5&gt;=0),ROUND(E5*H5,2),"")</f>
        <v/>
      </c>
      <c r="K5" s="1795"/>
      <c r="L5" s="459"/>
    </row>
    <row r="6" spans="1:14" ht="25.5" customHeight="1" thickBot="1" x14ac:dyDescent="0.45">
      <c r="B6" s="1796"/>
      <c r="C6" s="1797"/>
      <c r="D6" s="1798"/>
      <c r="E6" s="1799"/>
      <c r="F6" s="1800"/>
      <c r="G6" s="460" t="s">
        <v>151</v>
      </c>
      <c r="H6" s="1783"/>
      <c r="I6" s="1784"/>
      <c r="J6" s="1801" t="str">
        <f>IF(AND(E6&lt;&gt;"",H6&lt;&gt;"",ISNUMBER(E6),ISNUMBER(H6),E6&gt;=0,H6&gt;=0),ROUND(E6*H6,2),"")</f>
        <v/>
      </c>
      <c r="K6" s="1802"/>
      <c r="L6" s="459"/>
    </row>
    <row r="7" spans="1:14" ht="23.25" customHeight="1" x14ac:dyDescent="0.4">
      <c r="B7" s="1770" t="s">
        <v>118</v>
      </c>
      <c r="C7" s="1771"/>
      <c r="D7" s="1772"/>
      <c r="E7" s="1773" t="s">
        <v>882</v>
      </c>
      <c r="F7" s="1774"/>
      <c r="G7" s="461"/>
      <c r="H7" s="1775" t="s">
        <v>883</v>
      </c>
      <c r="I7" s="1772"/>
      <c r="J7" s="1776" t="s">
        <v>884</v>
      </c>
      <c r="K7" s="1777"/>
      <c r="L7" s="462"/>
    </row>
    <row r="8" spans="1:14" ht="25.5" customHeight="1" thickBot="1" x14ac:dyDescent="0.45">
      <c r="B8" s="1778"/>
      <c r="C8" s="1779"/>
      <c r="D8" s="1780"/>
      <c r="E8" s="1781">
        <v>50</v>
      </c>
      <c r="F8" s="1782"/>
      <c r="G8" s="463" t="s">
        <v>151</v>
      </c>
      <c r="H8" s="1783"/>
      <c r="I8" s="1784"/>
      <c r="J8" s="1785" t="str">
        <f>IF(AND(E8&lt;&gt;"",H8&lt;&gt;"",ISNUMBER(E8),ISNUMBER(H8),E8&gt;=0,H8&gt;=0),ROUND(E8*H8,2),"")</f>
        <v/>
      </c>
      <c r="K8" s="1786"/>
      <c r="L8" s="459"/>
    </row>
    <row r="9" spans="1:14" ht="26.25" customHeight="1" thickBot="1" x14ac:dyDescent="0.45">
      <c r="B9" s="464"/>
      <c r="C9" s="464"/>
      <c r="D9" s="464"/>
      <c r="E9" s="464"/>
      <c r="F9" s="464"/>
      <c r="G9" s="1755" t="s">
        <v>880</v>
      </c>
      <c r="H9" s="1755"/>
      <c r="I9" s="1755"/>
      <c r="J9" s="1756">
        <f>IF(ISERROR(SUM(J5:K6,J8)),"",ROUND(SUM(J5:K6,J8),2))</f>
        <v>0</v>
      </c>
      <c r="K9" s="1756"/>
      <c r="L9" s="459"/>
    </row>
    <row r="10" spans="1:14" ht="26.25" customHeight="1" thickBot="1" x14ac:dyDescent="0.45">
      <c r="B10" s="465"/>
      <c r="C10" s="465"/>
      <c r="D10" s="465"/>
      <c r="E10" s="465"/>
      <c r="F10" s="465"/>
      <c r="G10" s="1757" t="s">
        <v>881</v>
      </c>
      <c r="H10" s="1757"/>
      <c r="I10" s="1757"/>
      <c r="J10" s="1758">
        <f>IF(J9&lt;&gt;"",ROUND(J9*0.5,2),"")</f>
        <v>0</v>
      </c>
      <c r="K10" s="1758"/>
      <c r="L10" s="466"/>
    </row>
    <row r="11" spans="1:14" ht="26.25" customHeight="1" thickBot="1" x14ac:dyDescent="0.45">
      <c r="B11" s="450" t="s">
        <v>578</v>
      </c>
    </row>
    <row r="12" spans="1:14" ht="90" customHeight="1" thickBot="1" x14ac:dyDescent="0.45">
      <c r="B12" s="1759" t="s">
        <v>888</v>
      </c>
      <c r="C12" s="1760"/>
      <c r="D12" s="1760"/>
      <c r="E12" s="1760"/>
      <c r="F12" s="1760"/>
      <c r="G12" s="1760"/>
      <c r="H12" s="1760"/>
      <c r="I12" s="1760"/>
      <c r="J12" s="1760"/>
      <c r="K12" s="1761"/>
      <c r="L12" s="467"/>
    </row>
    <row r="13" spans="1:14" ht="9.9499999999999993" customHeight="1" thickBot="1" x14ac:dyDescent="0.45"/>
    <row r="14" spans="1:14" ht="33" customHeight="1" x14ac:dyDescent="0.4">
      <c r="B14" s="468" t="s">
        <v>855</v>
      </c>
      <c r="C14" s="456" t="s">
        <v>854</v>
      </c>
      <c r="D14" s="469" t="s">
        <v>576</v>
      </c>
      <c r="E14" s="470" t="s">
        <v>579</v>
      </c>
      <c r="F14" s="469"/>
      <c r="G14" s="471" t="s">
        <v>885</v>
      </c>
      <c r="H14" s="469"/>
      <c r="I14" s="469" t="s">
        <v>574</v>
      </c>
      <c r="J14" s="472"/>
      <c r="K14" s="473" t="s">
        <v>580</v>
      </c>
      <c r="L14" s="474"/>
    </row>
    <row r="15" spans="1:14" ht="25.5" customHeight="1" x14ac:dyDescent="0.4">
      <c r="B15" s="498"/>
      <c r="C15" s="499"/>
      <c r="D15" s="500"/>
      <c r="E15" s="475"/>
      <c r="F15" s="476" t="s">
        <v>151</v>
      </c>
      <c r="G15" s="477"/>
      <c r="H15" s="476" t="s">
        <v>151</v>
      </c>
      <c r="I15" s="478"/>
      <c r="J15" s="479" t="s">
        <v>577</v>
      </c>
      <c r="K15" s="480" t="str">
        <f>IF(AND(ISNUMBER(E15),ISNUMBER(G15),ISNUMBER(I15)),IF(AND(E15&gt;=0,G15&gt;=0,G15&lt;=24,I15&gt;=0,G15=INT(G15),I15=INT(I15)),E15*G15*I15,""),"")</f>
        <v/>
      </c>
      <c r="L15" s="481"/>
      <c r="M15" s="482" t="str">
        <f>IF(N15&lt;&gt;"","!","")</f>
        <v/>
      </c>
      <c r="N15" s="483" t="str">
        <f>IF(OR(E15="",AND(ISNUMBER(E15),IFERROR(ROUND(E15,2)=E15,""),NOT(_xlfn.ISFORMULA(E15)))),""," 消費量は数値（小数点第二位まで）で入力してください")</f>
        <v/>
      </c>
    </row>
    <row r="16" spans="1:14" ht="25.5" customHeight="1" x14ac:dyDescent="0.4">
      <c r="B16" s="498"/>
      <c r="C16" s="499"/>
      <c r="D16" s="500"/>
      <c r="E16" s="475"/>
      <c r="F16" s="476" t="s">
        <v>151</v>
      </c>
      <c r="G16" s="477"/>
      <c r="H16" s="476" t="s">
        <v>151</v>
      </c>
      <c r="I16" s="478"/>
      <c r="J16" s="479" t="s">
        <v>577</v>
      </c>
      <c r="K16" s="480" t="str">
        <f t="shared" ref="K16:K30" si="0">IF(AND(ISNUMBER(E16),ISNUMBER(G16),ISNUMBER(I16)),IF(AND(E16&gt;=0,G16&gt;=0,G16&lt;=24,I16&gt;=0,G16=INT(G16),I16=INT(I16)),E16*G16*I16,""),"")</f>
        <v/>
      </c>
      <c r="L16" s="481"/>
      <c r="M16" s="482" t="str">
        <f t="shared" ref="M16:M30" si="1">IF(N16&lt;&gt;"","!","")</f>
        <v/>
      </c>
      <c r="N16" s="483" t="str">
        <f t="shared" ref="N16:N30" si="2">IF(OR(E16="",AND(ISNUMBER(E16),IFERROR(ROUND(E16,2)=E16,""),NOT(_xlfn.ISFORMULA(E16)))),""," 消費量は数値（小数点第二位まで）で入力してください")</f>
        <v/>
      </c>
    </row>
    <row r="17" spans="2:14" ht="25.5" customHeight="1" x14ac:dyDescent="0.4">
      <c r="B17" s="498"/>
      <c r="C17" s="499"/>
      <c r="D17" s="500"/>
      <c r="E17" s="475"/>
      <c r="F17" s="476" t="s">
        <v>151</v>
      </c>
      <c r="G17" s="484"/>
      <c r="H17" s="476" t="s">
        <v>151</v>
      </c>
      <c r="I17" s="478"/>
      <c r="J17" s="479" t="s">
        <v>577</v>
      </c>
      <c r="K17" s="480" t="str">
        <f t="shared" si="0"/>
        <v/>
      </c>
      <c r="L17" s="481"/>
      <c r="M17" s="482" t="str">
        <f t="shared" si="1"/>
        <v/>
      </c>
      <c r="N17" s="483" t="str">
        <f t="shared" si="2"/>
        <v/>
      </c>
    </row>
    <row r="18" spans="2:14" ht="25.5" customHeight="1" x14ac:dyDescent="0.4">
      <c r="B18" s="498"/>
      <c r="C18" s="499"/>
      <c r="D18" s="500"/>
      <c r="E18" s="475"/>
      <c r="F18" s="476" t="s">
        <v>151</v>
      </c>
      <c r="G18" s="484"/>
      <c r="H18" s="476" t="s">
        <v>151</v>
      </c>
      <c r="I18" s="478"/>
      <c r="J18" s="479" t="s">
        <v>577</v>
      </c>
      <c r="K18" s="480" t="str">
        <f t="shared" si="0"/>
        <v/>
      </c>
      <c r="L18" s="481"/>
      <c r="M18" s="482" t="str">
        <f t="shared" si="1"/>
        <v/>
      </c>
      <c r="N18" s="483" t="str">
        <f t="shared" si="2"/>
        <v/>
      </c>
    </row>
    <row r="19" spans="2:14" ht="25.5" customHeight="1" x14ac:dyDescent="0.4">
      <c r="B19" s="498"/>
      <c r="C19" s="499"/>
      <c r="D19" s="500"/>
      <c r="E19" s="475"/>
      <c r="F19" s="476" t="s">
        <v>151</v>
      </c>
      <c r="G19" s="484"/>
      <c r="H19" s="476" t="s">
        <v>151</v>
      </c>
      <c r="I19" s="478"/>
      <c r="J19" s="479" t="s">
        <v>577</v>
      </c>
      <c r="K19" s="480" t="str">
        <f t="shared" si="0"/>
        <v/>
      </c>
      <c r="L19" s="481"/>
      <c r="M19" s="482" t="str">
        <f t="shared" si="1"/>
        <v/>
      </c>
      <c r="N19" s="483" t="str">
        <f t="shared" si="2"/>
        <v/>
      </c>
    </row>
    <row r="20" spans="2:14" ht="25.5" customHeight="1" x14ac:dyDescent="0.4">
      <c r="B20" s="498"/>
      <c r="C20" s="499"/>
      <c r="D20" s="500"/>
      <c r="E20" s="475"/>
      <c r="F20" s="476" t="s">
        <v>151</v>
      </c>
      <c r="G20" s="484"/>
      <c r="H20" s="476" t="s">
        <v>151</v>
      </c>
      <c r="I20" s="478"/>
      <c r="J20" s="479" t="s">
        <v>577</v>
      </c>
      <c r="K20" s="480" t="str">
        <f t="shared" si="0"/>
        <v/>
      </c>
      <c r="L20" s="481"/>
      <c r="M20" s="482" t="str">
        <f t="shared" si="1"/>
        <v/>
      </c>
      <c r="N20" s="483" t="str">
        <f t="shared" si="2"/>
        <v/>
      </c>
    </row>
    <row r="21" spans="2:14" ht="25.5" customHeight="1" x14ac:dyDescent="0.4">
      <c r="B21" s="498"/>
      <c r="C21" s="499"/>
      <c r="D21" s="500"/>
      <c r="E21" s="475"/>
      <c r="F21" s="476" t="s">
        <v>151</v>
      </c>
      <c r="G21" s="484"/>
      <c r="H21" s="476" t="s">
        <v>151</v>
      </c>
      <c r="I21" s="478"/>
      <c r="J21" s="479" t="s">
        <v>577</v>
      </c>
      <c r="K21" s="480" t="str">
        <f t="shared" si="0"/>
        <v/>
      </c>
      <c r="L21" s="481"/>
      <c r="M21" s="482" t="str">
        <f t="shared" si="1"/>
        <v/>
      </c>
      <c r="N21" s="483" t="str">
        <f t="shared" si="2"/>
        <v/>
      </c>
    </row>
    <row r="22" spans="2:14" ht="25.5" customHeight="1" x14ac:dyDescent="0.4">
      <c r="B22" s="498"/>
      <c r="C22" s="499"/>
      <c r="D22" s="500"/>
      <c r="E22" s="475"/>
      <c r="F22" s="476" t="s">
        <v>151</v>
      </c>
      <c r="G22" s="484"/>
      <c r="H22" s="476" t="s">
        <v>151</v>
      </c>
      <c r="I22" s="478"/>
      <c r="J22" s="479" t="s">
        <v>577</v>
      </c>
      <c r="K22" s="480" t="str">
        <f t="shared" si="0"/>
        <v/>
      </c>
      <c r="L22" s="481"/>
      <c r="M22" s="482" t="str">
        <f t="shared" si="1"/>
        <v/>
      </c>
      <c r="N22" s="483" t="str">
        <f t="shared" si="2"/>
        <v/>
      </c>
    </row>
    <row r="23" spans="2:14" ht="25.5" customHeight="1" x14ac:dyDescent="0.4">
      <c r="B23" s="498"/>
      <c r="C23" s="499"/>
      <c r="D23" s="500"/>
      <c r="E23" s="475"/>
      <c r="F23" s="476" t="s">
        <v>151</v>
      </c>
      <c r="G23" s="484"/>
      <c r="H23" s="476" t="s">
        <v>151</v>
      </c>
      <c r="I23" s="478"/>
      <c r="J23" s="479" t="s">
        <v>577</v>
      </c>
      <c r="K23" s="480" t="str">
        <f t="shared" si="0"/>
        <v/>
      </c>
      <c r="L23" s="481"/>
      <c r="M23" s="482" t="str">
        <f t="shared" si="1"/>
        <v/>
      </c>
      <c r="N23" s="483" t="str">
        <f t="shared" si="2"/>
        <v/>
      </c>
    </row>
    <row r="24" spans="2:14" ht="25.5" customHeight="1" x14ac:dyDescent="0.4">
      <c r="B24" s="498"/>
      <c r="C24" s="499"/>
      <c r="D24" s="500"/>
      <c r="E24" s="475"/>
      <c r="F24" s="476" t="s">
        <v>151</v>
      </c>
      <c r="G24" s="484"/>
      <c r="H24" s="476" t="s">
        <v>151</v>
      </c>
      <c r="I24" s="478"/>
      <c r="J24" s="479" t="s">
        <v>577</v>
      </c>
      <c r="K24" s="480" t="str">
        <f t="shared" si="0"/>
        <v/>
      </c>
      <c r="L24" s="481"/>
      <c r="M24" s="482" t="str">
        <f t="shared" si="1"/>
        <v/>
      </c>
      <c r="N24" s="483" t="str">
        <f t="shared" si="2"/>
        <v/>
      </c>
    </row>
    <row r="25" spans="2:14" ht="25.5" customHeight="1" x14ac:dyDescent="0.4">
      <c r="B25" s="498"/>
      <c r="C25" s="499"/>
      <c r="D25" s="500"/>
      <c r="E25" s="475"/>
      <c r="F25" s="476" t="s">
        <v>151</v>
      </c>
      <c r="G25" s="484"/>
      <c r="H25" s="476" t="s">
        <v>151</v>
      </c>
      <c r="I25" s="478"/>
      <c r="J25" s="479" t="s">
        <v>577</v>
      </c>
      <c r="K25" s="480" t="str">
        <f t="shared" si="0"/>
        <v/>
      </c>
      <c r="L25" s="481"/>
      <c r="M25" s="482" t="str">
        <f t="shared" si="1"/>
        <v/>
      </c>
      <c r="N25" s="483" t="str">
        <f t="shared" si="2"/>
        <v/>
      </c>
    </row>
    <row r="26" spans="2:14" ht="25.5" customHeight="1" x14ac:dyDescent="0.4">
      <c r="B26" s="498"/>
      <c r="C26" s="499"/>
      <c r="D26" s="500"/>
      <c r="E26" s="475"/>
      <c r="F26" s="476" t="s">
        <v>151</v>
      </c>
      <c r="G26" s="484"/>
      <c r="H26" s="476" t="s">
        <v>151</v>
      </c>
      <c r="I26" s="478"/>
      <c r="J26" s="479" t="s">
        <v>577</v>
      </c>
      <c r="K26" s="480" t="str">
        <f t="shared" si="0"/>
        <v/>
      </c>
      <c r="L26" s="481"/>
      <c r="M26" s="482" t="str">
        <f t="shared" si="1"/>
        <v/>
      </c>
      <c r="N26" s="483" t="str">
        <f t="shared" si="2"/>
        <v/>
      </c>
    </row>
    <row r="27" spans="2:14" ht="25.5" customHeight="1" x14ac:dyDescent="0.4">
      <c r="B27" s="498"/>
      <c r="C27" s="499"/>
      <c r="D27" s="500"/>
      <c r="E27" s="475"/>
      <c r="F27" s="476" t="s">
        <v>151</v>
      </c>
      <c r="G27" s="484"/>
      <c r="H27" s="476" t="s">
        <v>151</v>
      </c>
      <c r="I27" s="478"/>
      <c r="J27" s="479" t="s">
        <v>577</v>
      </c>
      <c r="K27" s="480" t="str">
        <f t="shared" si="0"/>
        <v/>
      </c>
      <c r="L27" s="481"/>
      <c r="M27" s="482" t="str">
        <f t="shared" si="1"/>
        <v/>
      </c>
      <c r="N27" s="483" t="str">
        <f t="shared" si="2"/>
        <v/>
      </c>
    </row>
    <row r="28" spans="2:14" ht="25.5" customHeight="1" x14ac:dyDescent="0.4">
      <c r="B28" s="498"/>
      <c r="C28" s="499"/>
      <c r="D28" s="500"/>
      <c r="E28" s="475"/>
      <c r="F28" s="476" t="s">
        <v>151</v>
      </c>
      <c r="G28" s="484"/>
      <c r="H28" s="476" t="s">
        <v>151</v>
      </c>
      <c r="I28" s="478"/>
      <c r="J28" s="479" t="s">
        <v>577</v>
      </c>
      <c r="K28" s="480" t="str">
        <f t="shared" si="0"/>
        <v/>
      </c>
      <c r="L28" s="481"/>
      <c r="M28" s="482" t="str">
        <f t="shared" si="1"/>
        <v/>
      </c>
      <c r="N28" s="483" t="str">
        <f t="shared" si="2"/>
        <v/>
      </c>
    </row>
    <row r="29" spans="2:14" ht="25.5" customHeight="1" x14ac:dyDescent="0.4">
      <c r="B29" s="498"/>
      <c r="C29" s="499"/>
      <c r="D29" s="500"/>
      <c r="E29" s="475"/>
      <c r="F29" s="476" t="s">
        <v>151</v>
      </c>
      <c r="G29" s="484"/>
      <c r="H29" s="476" t="s">
        <v>151</v>
      </c>
      <c r="I29" s="478"/>
      <c r="J29" s="479" t="s">
        <v>577</v>
      </c>
      <c r="K29" s="480" t="str">
        <f t="shared" si="0"/>
        <v/>
      </c>
      <c r="L29" s="481"/>
      <c r="M29" s="482" t="str">
        <f t="shared" si="1"/>
        <v/>
      </c>
      <c r="N29" s="483" t="str">
        <f t="shared" si="2"/>
        <v/>
      </c>
    </row>
    <row r="30" spans="2:14" ht="25.5" customHeight="1" thickBot="1" x14ac:dyDescent="0.45">
      <c r="B30" s="501"/>
      <c r="C30" s="499"/>
      <c r="D30" s="502"/>
      <c r="E30" s="485"/>
      <c r="F30" s="486" t="s">
        <v>151</v>
      </c>
      <c r="G30" s="487"/>
      <c r="H30" s="486" t="s">
        <v>151</v>
      </c>
      <c r="I30" s="488"/>
      <c r="J30" s="489" t="s">
        <v>577</v>
      </c>
      <c r="K30" s="490" t="str">
        <f t="shared" si="0"/>
        <v/>
      </c>
      <c r="L30" s="481"/>
      <c r="M30" s="482" t="str">
        <f t="shared" si="1"/>
        <v/>
      </c>
      <c r="N30" s="483" t="str">
        <f t="shared" si="2"/>
        <v/>
      </c>
    </row>
    <row r="31" spans="2:14" ht="26.25" customHeight="1" thickBot="1" x14ac:dyDescent="0.45">
      <c r="B31" s="1762" t="s">
        <v>581</v>
      </c>
      <c r="C31" s="1763"/>
      <c r="D31" s="1763"/>
      <c r="E31" s="1764"/>
      <c r="I31" s="1768" t="s">
        <v>871</v>
      </c>
      <c r="J31" s="1769"/>
      <c r="K31" s="491">
        <f>IF(ISERROR(ROUND(SUM(K15:K30),2)),"",ROUND(SUM(K15:K30),2))</f>
        <v>0</v>
      </c>
      <c r="L31" s="492"/>
    </row>
    <row r="32" spans="2:14" ht="9.9499999999999993" customHeight="1" thickBot="1" x14ac:dyDescent="0.45">
      <c r="B32" s="1765"/>
      <c r="C32" s="1766"/>
      <c r="D32" s="1766"/>
      <c r="E32" s="1767"/>
    </row>
    <row r="33" spans="2:14" ht="26.25" customHeight="1" thickBot="1" x14ac:dyDescent="0.45">
      <c r="B33" s="493"/>
      <c r="C33" s="452"/>
      <c r="E33" s="450"/>
      <c r="F33" s="1751"/>
      <c r="G33" s="1751"/>
      <c r="H33" s="1752"/>
      <c r="I33" s="1753" t="s">
        <v>774</v>
      </c>
      <c r="J33" s="1754"/>
      <c r="K33" s="494" t="str">
        <f>IF(OR(COUNTIF(M15:M30, "!") &gt; 0,ISERROR(ROUND(J10/K31,2))),"",IF(OR(ROUNDDOWN(J10/K31,2)&lt;3,ROUNDUP(J10/K31,2)&gt;7),"申請不可",ROUND(J10/K31,2)))</f>
        <v/>
      </c>
      <c r="L33" s="495"/>
    </row>
    <row r="34" spans="2:14" ht="12" customHeight="1" x14ac:dyDescent="0.4">
      <c r="B34" s="452"/>
      <c r="C34" s="452"/>
      <c r="E34" s="450"/>
      <c r="F34" s="451"/>
      <c r="G34" s="451"/>
      <c r="H34" s="451"/>
      <c r="J34" s="496"/>
      <c r="K34" s="497"/>
      <c r="L34" s="497"/>
    </row>
    <row r="35" spans="2:14" ht="26.25" customHeight="1" x14ac:dyDescent="0.4">
      <c r="B35" s="1803" t="s">
        <v>941</v>
      </c>
      <c r="C35" s="1803"/>
      <c r="D35" s="1803"/>
      <c r="K35" s="454" t="str">
        <f>K2</f>
        <v>【別紙９-1】</v>
      </c>
      <c r="L35" s="454"/>
    </row>
    <row r="36" spans="2:14" ht="26.25" customHeight="1" thickBot="1" x14ac:dyDescent="0.45">
      <c r="B36" s="450" t="s">
        <v>575</v>
      </c>
      <c r="G36" s="1804" t="str">
        <f>IF(項目マップ!$C$87&lt;&gt;"","設置先名："&amp;項目マップ!$C$87,"設置先名：")</f>
        <v>設置先名：</v>
      </c>
      <c r="H36" s="1804"/>
      <c r="I36" s="1804"/>
      <c r="J36" s="1804"/>
      <c r="K36" s="1804"/>
      <c r="L36" s="455"/>
    </row>
    <row r="37" spans="2:14" ht="23.25" customHeight="1" x14ac:dyDescent="0.4">
      <c r="B37" s="1770" t="s">
        <v>773</v>
      </c>
      <c r="C37" s="1771"/>
      <c r="D37" s="1772"/>
      <c r="E37" s="1805" t="s">
        <v>882</v>
      </c>
      <c r="F37" s="1806"/>
      <c r="G37" s="456"/>
      <c r="H37" s="1775" t="s">
        <v>853</v>
      </c>
      <c r="I37" s="1772"/>
      <c r="J37" s="1807" t="s">
        <v>884</v>
      </c>
      <c r="K37" s="1808"/>
      <c r="L37" s="457"/>
    </row>
    <row r="38" spans="2:14" ht="25.5" customHeight="1" x14ac:dyDescent="0.4">
      <c r="B38" s="1787"/>
      <c r="C38" s="1788"/>
      <c r="D38" s="1789"/>
      <c r="E38" s="1790"/>
      <c r="F38" s="1791"/>
      <c r="G38" s="458" t="s">
        <v>151</v>
      </c>
      <c r="H38" s="1792"/>
      <c r="I38" s="1793"/>
      <c r="J38" s="1794" t="str">
        <f>IF(AND(E38&lt;&gt;"",H38&lt;&gt;"",ISNUMBER(E38),ISNUMBER(H38),E38&gt;=0,H38&gt;=0),ROUND(E38*H38,2),"")</f>
        <v/>
      </c>
      <c r="K38" s="1795"/>
      <c r="L38" s="459"/>
    </row>
    <row r="39" spans="2:14" ht="25.5" customHeight="1" thickBot="1" x14ac:dyDescent="0.45">
      <c r="B39" s="1796"/>
      <c r="C39" s="1797"/>
      <c r="D39" s="1798"/>
      <c r="E39" s="1799"/>
      <c r="F39" s="1800"/>
      <c r="G39" s="460" t="s">
        <v>151</v>
      </c>
      <c r="H39" s="1783"/>
      <c r="I39" s="1784"/>
      <c r="J39" s="1801" t="str">
        <f>IF(AND(E39&lt;&gt;"",H39&lt;&gt;"",ISNUMBER(E39),ISNUMBER(H39),E39&gt;=0,H39&gt;=0),ROUND(E39*H39,2),"")</f>
        <v/>
      </c>
      <c r="K39" s="1802"/>
      <c r="L39" s="459"/>
    </row>
    <row r="40" spans="2:14" ht="23.25" customHeight="1" x14ac:dyDescent="0.4">
      <c r="B40" s="1770" t="s">
        <v>118</v>
      </c>
      <c r="C40" s="1771"/>
      <c r="D40" s="1772"/>
      <c r="E40" s="1773" t="s">
        <v>882</v>
      </c>
      <c r="F40" s="1774"/>
      <c r="G40" s="461"/>
      <c r="H40" s="1775" t="s">
        <v>883</v>
      </c>
      <c r="I40" s="1772"/>
      <c r="J40" s="1776" t="s">
        <v>884</v>
      </c>
      <c r="K40" s="1777"/>
      <c r="L40" s="462"/>
    </row>
    <row r="41" spans="2:14" ht="25.5" customHeight="1" thickBot="1" x14ac:dyDescent="0.45">
      <c r="B41" s="1778"/>
      <c r="C41" s="1779"/>
      <c r="D41" s="1780"/>
      <c r="E41" s="1781">
        <v>50</v>
      </c>
      <c r="F41" s="1782"/>
      <c r="G41" s="463" t="s">
        <v>151</v>
      </c>
      <c r="H41" s="1783"/>
      <c r="I41" s="1784"/>
      <c r="J41" s="1785" t="str">
        <f>IF(AND(E41&lt;&gt;"",H41&lt;&gt;"",ISNUMBER(E41),ISNUMBER(H41),E41&gt;=0,H41&gt;=0),ROUND(E41*H41,2),"")</f>
        <v/>
      </c>
      <c r="K41" s="1786"/>
      <c r="L41" s="459"/>
    </row>
    <row r="42" spans="2:14" ht="26.25" customHeight="1" thickBot="1" x14ac:dyDescent="0.45">
      <c r="B42" s="464"/>
      <c r="C42" s="464"/>
      <c r="D42" s="464"/>
      <c r="E42" s="464"/>
      <c r="F42" s="464"/>
      <c r="G42" s="1755" t="s">
        <v>880</v>
      </c>
      <c r="H42" s="1755"/>
      <c r="I42" s="1755"/>
      <c r="J42" s="1756">
        <f>IF(ISERROR(SUM(J38:K39,J41)),"",ROUND(SUM(J38:K39,J41),2))</f>
        <v>0</v>
      </c>
      <c r="K42" s="1756"/>
      <c r="L42" s="459"/>
    </row>
    <row r="43" spans="2:14" ht="26.25" customHeight="1" thickBot="1" x14ac:dyDescent="0.45">
      <c r="B43" s="465"/>
      <c r="C43" s="465"/>
      <c r="D43" s="465"/>
      <c r="E43" s="465"/>
      <c r="F43" s="465"/>
      <c r="G43" s="1757" t="s">
        <v>881</v>
      </c>
      <c r="H43" s="1757"/>
      <c r="I43" s="1757"/>
      <c r="J43" s="1758">
        <f>IF(J42&lt;&gt;"",ROUND(J42*0.5,2),"")</f>
        <v>0</v>
      </c>
      <c r="K43" s="1758"/>
      <c r="L43" s="466"/>
    </row>
    <row r="44" spans="2:14" ht="26.25" customHeight="1" thickBot="1" x14ac:dyDescent="0.45">
      <c r="B44" s="450" t="s">
        <v>578</v>
      </c>
    </row>
    <row r="45" spans="2:14" ht="90" customHeight="1" thickBot="1" x14ac:dyDescent="0.45">
      <c r="B45" s="1759" t="s">
        <v>888</v>
      </c>
      <c r="C45" s="1760"/>
      <c r="D45" s="1760"/>
      <c r="E45" s="1760"/>
      <c r="F45" s="1760"/>
      <c r="G45" s="1760"/>
      <c r="H45" s="1760"/>
      <c r="I45" s="1760"/>
      <c r="J45" s="1760"/>
      <c r="K45" s="1761"/>
      <c r="L45" s="467"/>
    </row>
    <row r="46" spans="2:14" ht="9.9499999999999993" customHeight="1" thickBot="1" x14ac:dyDescent="0.45"/>
    <row r="47" spans="2:14" ht="33" customHeight="1" x14ac:dyDescent="0.4">
      <c r="B47" s="468" t="s">
        <v>855</v>
      </c>
      <c r="C47" s="456" t="s">
        <v>854</v>
      </c>
      <c r="D47" s="469" t="s">
        <v>576</v>
      </c>
      <c r="E47" s="470" t="s">
        <v>579</v>
      </c>
      <c r="F47" s="469"/>
      <c r="G47" s="471" t="s">
        <v>885</v>
      </c>
      <c r="H47" s="469"/>
      <c r="I47" s="469" t="s">
        <v>574</v>
      </c>
      <c r="J47" s="472"/>
      <c r="K47" s="473" t="s">
        <v>580</v>
      </c>
      <c r="L47" s="474"/>
    </row>
    <row r="48" spans="2:14" ht="25.5" customHeight="1" x14ac:dyDescent="0.4">
      <c r="B48" s="498"/>
      <c r="C48" s="499"/>
      <c r="D48" s="500"/>
      <c r="E48" s="475"/>
      <c r="F48" s="476" t="s">
        <v>151</v>
      </c>
      <c r="G48" s="477"/>
      <c r="H48" s="476" t="s">
        <v>151</v>
      </c>
      <c r="I48" s="478"/>
      <c r="J48" s="479" t="s">
        <v>577</v>
      </c>
      <c r="K48" s="480" t="str">
        <f>IF(AND(ISNUMBER(E48),ISNUMBER(G48),ISNUMBER(I48)),IF(AND(E48&gt;=0,G48&gt;=0,G48&lt;=24,I48&gt;=0,G48=INT(G48),I48=INT(I48)),E48*G48*I48,""),"")</f>
        <v/>
      </c>
      <c r="L48" s="481"/>
      <c r="M48" s="482" t="str">
        <f>IF(N48&lt;&gt;"","!","")</f>
        <v/>
      </c>
      <c r="N48" s="483" t="str">
        <f>IF(OR(E48="",AND(ISNUMBER(E48),IFERROR(ROUND(E48,2)=E48,""),NOT(_xlfn.ISFORMULA(E48)))),""," 消費量は数値（小数点第二位まで）で入力してください")</f>
        <v/>
      </c>
    </row>
    <row r="49" spans="2:14" ht="25.5" customHeight="1" x14ac:dyDescent="0.4">
      <c r="B49" s="498"/>
      <c r="C49" s="499"/>
      <c r="D49" s="500"/>
      <c r="E49" s="475"/>
      <c r="F49" s="476" t="s">
        <v>151</v>
      </c>
      <c r="G49" s="477"/>
      <c r="H49" s="476" t="s">
        <v>151</v>
      </c>
      <c r="I49" s="478"/>
      <c r="J49" s="479" t="s">
        <v>577</v>
      </c>
      <c r="K49" s="480" t="str">
        <f t="shared" ref="K49:K63" si="3">IF(AND(ISNUMBER(E49),ISNUMBER(G49),ISNUMBER(I49)),IF(AND(E49&gt;=0,G49&gt;=0,G49&lt;=24,I49&gt;=0,G49=INT(G49),I49=INT(I49)),E49*G49*I49,""),"")</f>
        <v/>
      </c>
      <c r="L49" s="481"/>
      <c r="M49" s="482" t="str">
        <f t="shared" ref="M49:M63" si="4">IF(N49&lt;&gt;"","!","")</f>
        <v/>
      </c>
      <c r="N49" s="483" t="str">
        <f t="shared" ref="N49:N63" si="5">IF(OR(E49="",AND(ISNUMBER(E49),IFERROR(ROUND(E49,2)=E49,""),NOT(_xlfn.ISFORMULA(E49)))),""," 消費量は数値（小数点第二位まで）で入力してください")</f>
        <v/>
      </c>
    </row>
    <row r="50" spans="2:14" ht="25.5" customHeight="1" x14ac:dyDescent="0.4">
      <c r="B50" s="498"/>
      <c r="C50" s="499"/>
      <c r="D50" s="500"/>
      <c r="E50" s="475"/>
      <c r="F50" s="476" t="s">
        <v>151</v>
      </c>
      <c r="G50" s="484"/>
      <c r="H50" s="476" t="s">
        <v>151</v>
      </c>
      <c r="I50" s="478"/>
      <c r="J50" s="479" t="s">
        <v>577</v>
      </c>
      <c r="K50" s="480" t="str">
        <f t="shared" si="3"/>
        <v/>
      </c>
      <c r="L50" s="481"/>
      <c r="M50" s="482" t="str">
        <f t="shared" si="4"/>
        <v/>
      </c>
      <c r="N50" s="483" t="str">
        <f t="shared" si="5"/>
        <v/>
      </c>
    </row>
    <row r="51" spans="2:14" ht="25.5" customHeight="1" x14ac:dyDescent="0.4">
      <c r="B51" s="498"/>
      <c r="C51" s="499"/>
      <c r="D51" s="500"/>
      <c r="E51" s="475"/>
      <c r="F51" s="476" t="s">
        <v>151</v>
      </c>
      <c r="G51" s="484"/>
      <c r="H51" s="476" t="s">
        <v>151</v>
      </c>
      <c r="I51" s="478"/>
      <c r="J51" s="479" t="s">
        <v>577</v>
      </c>
      <c r="K51" s="480" t="str">
        <f t="shared" si="3"/>
        <v/>
      </c>
      <c r="L51" s="481"/>
      <c r="M51" s="482" t="str">
        <f t="shared" si="4"/>
        <v/>
      </c>
      <c r="N51" s="483" t="str">
        <f t="shared" si="5"/>
        <v/>
      </c>
    </row>
    <row r="52" spans="2:14" ht="25.5" customHeight="1" x14ac:dyDescent="0.4">
      <c r="B52" s="498"/>
      <c r="C52" s="499"/>
      <c r="D52" s="500"/>
      <c r="E52" s="475"/>
      <c r="F52" s="476" t="s">
        <v>151</v>
      </c>
      <c r="G52" s="484"/>
      <c r="H52" s="476" t="s">
        <v>151</v>
      </c>
      <c r="I52" s="478"/>
      <c r="J52" s="479" t="s">
        <v>577</v>
      </c>
      <c r="K52" s="480" t="str">
        <f t="shared" si="3"/>
        <v/>
      </c>
      <c r="L52" s="481"/>
      <c r="M52" s="482" t="str">
        <f t="shared" si="4"/>
        <v/>
      </c>
      <c r="N52" s="483" t="str">
        <f t="shared" si="5"/>
        <v/>
      </c>
    </row>
    <row r="53" spans="2:14" ht="25.5" customHeight="1" x14ac:dyDescent="0.4">
      <c r="B53" s="498"/>
      <c r="C53" s="499"/>
      <c r="D53" s="500"/>
      <c r="E53" s="475"/>
      <c r="F53" s="476" t="s">
        <v>151</v>
      </c>
      <c r="G53" s="484"/>
      <c r="H53" s="476" t="s">
        <v>151</v>
      </c>
      <c r="I53" s="478"/>
      <c r="J53" s="479" t="s">
        <v>577</v>
      </c>
      <c r="K53" s="480" t="str">
        <f t="shared" si="3"/>
        <v/>
      </c>
      <c r="L53" s="481"/>
      <c r="M53" s="482" t="str">
        <f t="shared" si="4"/>
        <v/>
      </c>
      <c r="N53" s="483" t="str">
        <f t="shared" si="5"/>
        <v/>
      </c>
    </row>
    <row r="54" spans="2:14" ht="25.5" customHeight="1" x14ac:dyDescent="0.4">
      <c r="B54" s="498"/>
      <c r="C54" s="499"/>
      <c r="D54" s="500"/>
      <c r="E54" s="475"/>
      <c r="F54" s="476" t="s">
        <v>151</v>
      </c>
      <c r="G54" s="484"/>
      <c r="H54" s="476" t="s">
        <v>151</v>
      </c>
      <c r="I54" s="478"/>
      <c r="J54" s="479" t="s">
        <v>577</v>
      </c>
      <c r="K54" s="480" t="str">
        <f t="shared" si="3"/>
        <v/>
      </c>
      <c r="L54" s="481"/>
      <c r="M54" s="482" t="str">
        <f t="shared" si="4"/>
        <v/>
      </c>
      <c r="N54" s="483" t="str">
        <f t="shared" si="5"/>
        <v/>
      </c>
    </row>
    <row r="55" spans="2:14" ht="25.5" customHeight="1" x14ac:dyDescent="0.4">
      <c r="B55" s="498"/>
      <c r="C55" s="499"/>
      <c r="D55" s="500"/>
      <c r="E55" s="475"/>
      <c r="F55" s="476" t="s">
        <v>151</v>
      </c>
      <c r="G55" s="484"/>
      <c r="H55" s="476" t="s">
        <v>151</v>
      </c>
      <c r="I55" s="478"/>
      <c r="J55" s="479" t="s">
        <v>577</v>
      </c>
      <c r="K55" s="480" t="str">
        <f t="shared" si="3"/>
        <v/>
      </c>
      <c r="L55" s="481"/>
      <c r="M55" s="482" t="str">
        <f t="shared" si="4"/>
        <v/>
      </c>
      <c r="N55" s="483" t="str">
        <f t="shared" si="5"/>
        <v/>
      </c>
    </row>
    <row r="56" spans="2:14" ht="25.5" customHeight="1" x14ac:dyDescent="0.4">
      <c r="B56" s="498"/>
      <c r="C56" s="499"/>
      <c r="D56" s="500"/>
      <c r="E56" s="475"/>
      <c r="F56" s="476" t="s">
        <v>151</v>
      </c>
      <c r="G56" s="484"/>
      <c r="H56" s="476" t="s">
        <v>151</v>
      </c>
      <c r="I56" s="478"/>
      <c r="J56" s="479" t="s">
        <v>577</v>
      </c>
      <c r="K56" s="480" t="str">
        <f t="shared" si="3"/>
        <v/>
      </c>
      <c r="L56" s="481"/>
      <c r="M56" s="482" t="str">
        <f t="shared" si="4"/>
        <v/>
      </c>
      <c r="N56" s="483" t="str">
        <f t="shared" si="5"/>
        <v/>
      </c>
    </row>
    <row r="57" spans="2:14" ht="25.5" customHeight="1" x14ac:dyDescent="0.4">
      <c r="B57" s="498"/>
      <c r="C57" s="499"/>
      <c r="D57" s="500"/>
      <c r="E57" s="475"/>
      <c r="F57" s="476" t="s">
        <v>151</v>
      </c>
      <c r="G57" s="484"/>
      <c r="H57" s="476" t="s">
        <v>151</v>
      </c>
      <c r="I57" s="478"/>
      <c r="J57" s="479" t="s">
        <v>577</v>
      </c>
      <c r="K57" s="480" t="str">
        <f t="shared" si="3"/>
        <v/>
      </c>
      <c r="L57" s="481"/>
      <c r="M57" s="482" t="str">
        <f t="shared" si="4"/>
        <v/>
      </c>
      <c r="N57" s="483" t="str">
        <f t="shared" si="5"/>
        <v/>
      </c>
    </row>
    <row r="58" spans="2:14" ht="25.5" customHeight="1" x14ac:dyDescent="0.4">
      <c r="B58" s="498"/>
      <c r="C58" s="499"/>
      <c r="D58" s="500"/>
      <c r="E58" s="475"/>
      <c r="F58" s="476" t="s">
        <v>151</v>
      </c>
      <c r="G58" s="484"/>
      <c r="H58" s="476" t="s">
        <v>151</v>
      </c>
      <c r="I58" s="478"/>
      <c r="J58" s="479" t="s">
        <v>577</v>
      </c>
      <c r="K58" s="480" t="str">
        <f t="shared" si="3"/>
        <v/>
      </c>
      <c r="L58" s="481"/>
      <c r="M58" s="482" t="str">
        <f t="shared" si="4"/>
        <v/>
      </c>
      <c r="N58" s="483" t="str">
        <f t="shared" si="5"/>
        <v/>
      </c>
    </row>
    <row r="59" spans="2:14" ht="25.5" customHeight="1" x14ac:dyDescent="0.4">
      <c r="B59" s="498"/>
      <c r="C59" s="499"/>
      <c r="D59" s="500"/>
      <c r="E59" s="475"/>
      <c r="F59" s="476" t="s">
        <v>151</v>
      </c>
      <c r="G59" s="484"/>
      <c r="H59" s="476" t="s">
        <v>151</v>
      </c>
      <c r="I59" s="478"/>
      <c r="J59" s="479" t="s">
        <v>577</v>
      </c>
      <c r="K59" s="480" t="str">
        <f t="shared" si="3"/>
        <v/>
      </c>
      <c r="L59" s="481"/>
      <c r="M59" s="482" t="str">
        <f t="shared" si="4"/>
        <v/>
      </c>
      <c r="N59" s="483" t="str">
        <f t="shared" si="5"/>
        <v/>
      </c>
    </row>
    <row r="60" spans="2:14" ht="25.5" customHeight="1" x14ac:dyDescent="0.4">
      <c r="B60" s="498"/>
      <c r="C60" s="499"/>
      <c r="D60" s="500"/>
      <c r="E60" s="475"/>
      <c r="F60" s="476" t="s">
        <v>151</v>
      </c>
      <c r="G60" s="484"/>
      <c r="H60" s="476" t="s">
        <v>151</v>
      </c>
      <c r="I60" s="478"/>
      <c r="J60" s="479" t="s">
        <v>577</v>
      </c>
      <c r="K60" s="480" t="str">
        <f t="shared" si="3"/>
        <v/>
      </c>
      <c r="L60" s="481"/>
      <c r="M60" s="482" t="str">
        <f t="shared" si="4"/>
        <v/>
      </c>
      <c r="N60" s="483" t="str">
        <f t="shared" si="5"/>
        <v/>
      </c>
    </row>
    <row r="61" spans="2:14" ht="25.5" customHeight="1" x14ac:dyDescent="0.4">
      <c r="B61" s="498"/>
      <c r="C61" s="499"/>
      <c r="D61" s="500"/>
      <c r="E61" s="475"/>
      <c r="F61" s="476" t="s">
        <v>151</v>
      </c>
      <c r="G61" s="484"/>
      <c r="H61" s="476" t="s">
        <v>151</v>
      </c>
      <c r="I61" s="478"/>
      <c r="J61" s="479" t="s">
        <v>577</v>
      </c>
      <c r="K61" s="480" t="str">
        <f t="shared" si="3"/>
        <v/>
      </c>
      <c r="L61" s="481"/>
      <c r="M61" s="482" t="str">
        <f t="shared" si="4"/>
        <v/>
      </c>
      <c r="N61" s="483" t="str">
        <f t="shared" si="5"/>
        <v/>
      </c>
    </row>
    <row r="62" spans="2:14" ht="25.5" customHeight="1" x14ac:dyDescent="0.4">
      <c r="B62" s="498"/>
      <c r="C62" s="499"/>
      <c r="D62" s="500"/>
      <c r="E62" s="475"/>
      <c r="F62" s="476" t="s">
        <v>151</v>
      </c>
      <c r="G62" s="484"/>
      <c r="H62" s="476" t="s">
        <v>151</v>
      </c>
      <c r="I62" s="478"/>
      <c r="J62" s="479" t="s">
        <v>577</v>
      </c>
      <c r="K62" s="480" t="str">
        <f t="shared" si="3"/>
        <v/>
      </c>
      <c r="L62" s="481"/>
      <c r="M62" s="482" t="str">
        <f t="shared" si="4"/>
        <v/>
      </c>
      <c r="N62" s="483" t="str">
        <f t="shared" si="5"/>
        <v/>
      </c>
    </row>
    <row r="63" spans="2:14" ht="25.5" customHeight="1" thickBot="1" x14ac:dyDescent="0.45">
      <c r="B63" s="501"/>
      <c r="C63" s="499"/>
      <c r="D63" s="502"/>
      <c r="E63" s="485"/>
      <c r="F63" s="486" t="s">
        <v>151</v>
      </c>
      <c r="G63" s="487"/>
      <c r="H63" s="486" t="s">
        <v>151</v>
      </c>
      <c r="I63" s="488"/>
      <c r="J63" s="489" t="s">
        <v>577</v>
      </c>
      <c r="K63" s="490" t="str">
        <f t="shared" si="3"/>
        <v/>
      </c>
      <c r="L63" s="481"/>
      <c r="M63" s="482" t="str">
        <f t="shared" si="4"/>
        <v/>
      </c>
      <c r="N63" s="483" t="str">
        <f t="shared" si="5"/>
        <v/>
      </c>
    </row>
    <row r="64" spans="2:14" ht="26.25" customHeight="1" thickBot="1" x14ac:dyDescent="0.45">
      <c r="B64" s="1762" t="s">
        <v>581</v>
      </c>
      <c r="C64" s="1763"/>
      <c r="D64" s="1763"/>
      <c r="E64" s="1764"/>
      <c r="I64" s="1768" t="s">
        <v>871</v>
      </c>
      <c r="J64" s="1769"/>
      <c r="K64" s="491">
        <f>IF(ISERROR(ROUND(SUM(K48:K63),2)),"",ROUND(SUM(K48:K63),2))</f>
        <v>0</v>
      </c>
      <c r="L64" s="492"/>
    </row>
    <row r="65" spans="2:12" ht="9.9499999999999993" customHeight="1" thickBot="1" x14ac:dyDescent="0.45">
      <c r="B65" s="1765"/>
      <c r="C65" s="1766"/>
      <c r="D65" s="1766"/>
      <c r="E65" s="1767"/>
    </row>
    <row r="66" spans="2:12" ht="26.25" customHeight="1" thickBot="1" x14ac:dyDescent="0.45">
      <c r="B66" s="493"/>
      <c r="C66" s="452"/>
      <c r="E66" s="450"/>
      <c r="F66" s="1751"/>
      <c r="G66" s="1751"/>
      <c r="H66" s="1752"/>
      <c r="I66" s="1753" t="s">
        <v>774</v>
      </c>
      <c r="J66" s="1754"/>
      <c r="K66" s="494" t="str">
        <f>IF(OR(COUNTIF(M48:M63, "!") &gt; 0,ISERROR(ROUND(J43/K64,2))),"",IF(OR(ROUNDDOWN(J43/K64,2)&lt;3,ROUNDUP(J43/K64,2)&gt;7),"申請不可",ROUND(J43/K64,2)))</f>
        <v/>
      </c>
      <c r="L66" s="495"/>
    </row>
    <row r="67" spans="2:12" ht="12" customHeight="1" x14ac:dyDescent="0.4">
      <c r="B67" s="452"/>
      <c r="C67" s="452"/>
      <c r="E67" s="450"/>
      <c r="F67" s="451"/>
      <c r="G67" s="451"/>
      <c r="H67" s="451"/>
      <c r="J67" s="496"/>
      <c r="K67" s="497"/>
      <c r="L67" s="497"/>
    </row>
    <row r="68" spans="2:12" ht="26.25" customHeight="1" x14ac:dyDescent="0.4">
      <c r="B68" s="1803" t="s">
        <v>941</v>
      </c>
      <c r="C68" s="1803"/>
      <c r="D68" s="1803"/>
      <c r="K68" s="454" t="str">
        <f>K2</f>
        <v>【別紙９-1】</v>
      </c>
      <c r="L68" s="454"/>
    </row>
    <row r="69" spans="2:12" ht="26.25" customHeight="1" thickBot="1" x14ac:dyDescent="0.45">
      <c r="B69" s="450" t="s">
        <v>575</v>
      </c>
      <c r="G69" s="1804" t="str">
        <f>IF(項目マップ!$C$87&lt;&gt;"","設置先名："&amp;項目マップ!$C$87,"設置先名：")</f>
        <v>設置先名：</v>
      </c>
      <c r="H69" s="1804"/>
      <c r="I69" s="1804"/>
      <c r="J69" s="1804"/>
      <c r="K69" s="1804"/>
      <c r="L69" s="455"/>
    </row>
    <row r="70" spans="2:12" ht="23.25" customHeight="1" x14ac:dyDescent="0.4">
      <c r="B70" s="1770" t="s">
        <v>773</v>
      </c>
      <c r="C70" s="1771"/>
      <c r="D70" s="1772"/>
      <c r="E70" s="1805" t="s">
        <v>882</v>
      </c>
      <c r="F70" s="1806"/>
      <c r="G70" s="456"/>
      <c r="H70" s="1775" t="s">
        <v>853</v>
      </c>
      <c r="I70" s="1772"/>
      <c r="J70" s="1807" t="s">
        <v>884</v>
      </c>
      <c r="K70" s="1808"/>
      <c r="L70" s="457"/>
    </row>
    <row r="71" spans="2:12" ht="25.5" customHeight="1" x14ac:dyDescent="0.4">
      <c r="B71" s="1787"/>
      <c r="C71" s="1788"/>
      <c r="D71" s="1789"/>
      <c r="E71" s="1790"/>
      <c r="F71" s="1791"/>
      <c r="G71" s="458" t="s">
        <v>151</v>
      </c>
      <c r="H71" s="1792"/>
      <c r="I71" s="1793"/>
      <c r="J71" s="1794" t="str">
        <f>IF(AND(E71&lt;&gt;"",H71&lt;&gt;"",ISNUMBER(E71),ISNUMBER(H71),E71&gt;=0,H71&gt;=0),ROUND(E71*H71,2),"")</f>
        <v/>
      </c>
      <c r="K71" s="1795"/>
      <c r="L71" s="459"/>
    </row>
    <row r="72" spans="2:12" ht="25.5" customHeight="1" thickBot="1" x14ac:dyDescent="0.45">
      <c r="B72" s="1796"/>
      <c r="C72" s="1797"/>
      <c r="D72" s="1798"/>
      <c r="E72" s="1799"/>
      <c r="F72" s="1800"/>
      <c r="G72" s="460" t="s">
        <v>151</v>
      </c>
      <c r="H72" s="1783"/>
      <c r="I72" s="1784"/>
      <c r="J72" s="1801" t="str">
        <f>IF(AND(E72&lt;&gt;"",H72&lt;&gt;"",ISNUMBER(E72),ISNUMBER(H72),E72&gt;=0,H72&gt;=0),ROUND(E72*H72,2),"")</f>
        <v/>
      </c>
      <c r="K72" s="1802"/>
      <c r="L72" s="459"/>
    </row>
    <row r="73" spans="2:12" ht="23.25" customHeight="1" x14ac:dyDescent="0.4">
      <c r="B73" s="1770" t="s">
        <v>118</v>
      </c>
      <c r="C73" s="1771"/>
      <c r="D73" s="1772"/>
      <c r="E73" s="1773" t="s">
        <v>882</v>
      </c>
      <c r="F73" s="1774"/>
      <c r="G73" s="461"/>
      <c r="H73" s="1775" t="s">
        <v>883</v>
      </c>
      <c r="I73" s="1772"/>
      <c r="J73" s="1776" t="s">
        <v>884</v>
      </c>
      <c r="K73" s="1777"/>
      <c r="L73" s="462"/>
    </row>
    <row r="74" spans="2:12" ht="25.5" customHeight="1" thickBot="1" x14ac:dyDescent="0.45">
      <c r="B74" s="1778"/>
      <c r="C74" s="1779"/>
      <c r="D74" s="1780"/>
      <c r="E74" s="1781">
        <v>50</v>
      </c>
      <c r="F74" s="1782"/>
      <c r="G74" s="463" t="s">
        <v>151</v>
      </c>
      <c r="H74" s="1783"/>
      <c r="I74" s="1784"/>
      <c r="J74" s="1785" t="str">
        <f>IF(AND(E74&lt;&gt;"",H74&lt;&gt;"",ISNUMBER(E74),ISNUMBER(H74),E74&gt;=0,H74&gt;=0),ROUND(E74*H74,2),"")</f>
        <v/>
      </c>
      <c r="K74" s="1786"/>
      <c r="L74" s="459"/>
    </row>
    <row r="75" spans="2:12" ht="26.25" customHeight="1" thickBot="1" x14ac:dyDescent="0.45">
      <c r="B75" s="464"/>
      <c r="C75" s="464"/>
      <c r="D75" s="464"/>
      <c r="E75" s="464"/>
      <c r="F75" s="464"/>
      <c r="G75" s="1755" t="s">
        <v>880</v>
      </c>
      <c r="H75" s="1755"/>
      <c r="I75" s="1755"/>
      <c r="J75" s="1756">
        <f>IF(ISERROR(SUM(J71:K72,J74)),"",ROUND(SUM(J71:K72,J74),2))</f>
        <v>0</v>
      </c>
      <c r="K75" s="1756"/>
      <c r="L75" s="459"/>
    </row>
    <row r="76" spans="2:12" ht="26.25" customHeight="1" thickBot="1" x14ac:dyDescent="0.45">
      <c r="B76" s="465"/>
      <c r="C76" s="465"/>
      <c r="D76" s="465"/>
      <c r="E76" s="465"/>
      <c r="F76" s="465"/>
      <c r="G76" s="1757" t="s">
        <v>881</v>
      </c>
      <c r="H76" s="1757"/>
      <c r="I76" s="1757"/>
      <c r="J76" s="1758">
        <f>IF(J75&lt;&gt;"",ROUND(J75*0.5,2),"")</f>
        <v>0</v>
      </c>
      <c r="K76" s="1758"/>
      <c r="L76" s="466"/>
    </row>
    <row r="77" spans="2:12" ht="26.25" customHeight="1" thickBot="1" x14ac:dyDescent="0.45">
      <c r="B77" s="450" t="s">
        <v>578</v>
      </c>
    </row>
    <row r="78" spans="2:12" ht="90" customHeight="1" thickBot="1" x14ac:dyDescent="0.45">
      <c r="B78" s="1759" t="s">
        <v>888</v>
      </c>
      <c r="C78" s="1760"/>
      <c r="D78" s="1760"/>
      <c r="E78" s="1760"/>
      <c r="F78" s="1760"/>
      <c r="G78" s="1760"/>
      <c r="H78" s="1760"/>
      <c r="I78" s="1760"/>
      <c r="J78" s="1760"/>
      <c r="K78" s="1761"/>
      <c r="L78" s="467"/>
    </row>
    <row r="79" spans="2:12" ht="9.9499999999999993" customHeight="1" thickBot="1" x14ac:dyDescent="0.45"/>
    <row r="80" spans="2:12" ht="33" customHeight="1" x14ac:dyDescent="0.4">
      <c r="B80" s="468" t="s">
        <v>855</v>
      </c>
      <c r="C80" s="456" t="s">
        <v>854</v>
      </c>
      <c r="D80" s="469" t="s">
        <v>576</v>
      </c>
      <c r="E80" s="470" t="s">
        <v>579</v>
      </c>
      <c r="F80" s="469"/>
      <c r="G80" s="471" t="s">
        <v>885</v>
      </c>
      <c r="H80" s="469"/>
      <c r="I80" s="469" t="s">
        <v>574</v>
      </c>
      <c r="J80" s="472"/>
      <c r="K80" s="473" t="s">
        <v>580</v>
      </c>
      <c r="L80" s="474"/>
    </row>
    <row r="81" spans="2:14" ht="25.5" customHeight="1" x14ac:dyDescent="0.4">
      <c r="B81" s="498"/>
      <c r="C81" s="499"/>
      <c r="D81" s="500"/>
      <c r="E81" s="475"/>
      <c r="F81" s="476" t="s">
        <v>151</v>
      </c>
      <c r="G81" s="477"/>
      <c r="H81" s="476" t="s">
        <v>151</v>
      </c>
      <c r="I81" s="478"/>
      <c r="J81" s="479" t="s">
        <v>577</v>
      </c>
      <c r="K81" s="480" t="str">
        <f>IF(AND(ISNUMBER(E81),ISNUMBER(G81),ISNUMBER(I81)),IF(AND(E81&gt;=0,G81&gt;=0,G81&lt;=24,I81&gt;=0,G81=INT(G81),I81=INT(I81)),E81*G81*I81,""),"")</f>
        <v/>
      </c>
      <c r="L81" s="481"/>
      <c r="M81" s="482" t="str">
        <f>IF(N81&lt;&gt;"","!","")</f>
        <v/>
      </c>
      <c r="N81" s="483" t="str">
        <f>IF(OR(E81="",AND(ISNUMBER(E81),IFERROR(ROUND(E81,2)=E81,""),NOT(_xlfn.ISFORMULA(E81)))),""," 消費量は数値（小数点第二位まで）で入力してください")</f>
        <v/>
      </c>
    </row>
    <row r="82" spans="2:14" ht="25.5" customHeight="1" x14ac:dyDescent="0.4">
      <c r="B82" s="498"/>
      <c r="C82" s="499"/>
      <c r="D82" s="500"/>
      <c r="E82" s="475"/>
      <c r="F82" s="476" t="s">
        <v>151</v>
      </c>
      <c r="G82" s="477"/>
      <c r="H82" s="476" t="s">
        <v>151</v>
      </c>
      <c r="I82" s="478"/>
      <c r="J82" s="479" t="s">
        <v>577</v>
      </c>
      <c r="K82" s="480" t="str">
        <f t="shared" ref="K82:K96" si="6">IF(AND(ISNUMBER(E82),ISNUMBER(G82),ISNUMBER(I82)),IF(AND(E82&gt;=0,G82&gt;=0,G82&lt;=24,I82&gt;=0,G82=INT(G82),I82=INT(I82)),E82*G82*I82,""),"")</f>
        <v/>
      </c>
      <c r="L82" s="481"/>
      <c r="M82" s="482" t="str">
        <f t="shared" ref="M82:M96" si="7">IF(N82&lt;&gt;"","!","")</f>
        <v/>
      </c>
      <c r="N82" s="483" t="str">
        <f t="shared" ref="N82:N96" si="8">IF(OR(E82="",AND(ISNUMBER(E82),IFERROR(ROUND(E82,2)=E82,""),NOT(_xlfn.ISFORMULA(E82)))),""," 消費量は数値（小数点第二位まで）で入力してください")</f>
        <v/>
      </c>
    </row>
    <row r="83" spans="2:14" ht="25.5" customHeight="1" x14ac:dyDescent="0.4">
      <c r="B83" s="498"/>
      <c r="C83" s="499"/>
      <c r="D83" s="500"/>
      <c r="E83" s="475"/>
      <c r="F83" s="476" t="s">
        <v>151</v>
      </c>
      <c r="G83" s="484"/>
      <c r="H83" s="476" t="s">
        <v>151</v>
      </c>
      <c r="I83" s="478"/>
      <c r="J83" s="479" t="s">
        <v>577</v>
      </c>
      <c r="K83" s="480" t="str">
        <f t="shared" si="6"/>
        <v/>
      </c>
      <c r="L83" s="481"/>
      <c r="M83" s="482" t="str">
        <f t="shared" si="7"/>
        <v/>
      </c>
      <c r="N83" s="483" t="str">
        <f t="shared" si="8"/>
        <v/>
      </c>
    </row>
    <row r="84" spans="2:14" ht="25.5" customHeight="1" x14ac:dyDescent="0.4">
      <c r="B84" s="498"/>
      <c r="C84" s="499"/>
      <c r="D84" s="500"/>
      <c r="E84" s="475"/>
      <c r="F84" s="476" t="s">
        <v>151</v>
      </c>
      <c r="G84" s="484"/>
      <c r="H84" s="476" t="s">
        <v>151</v>
      </c>
      <c r="I84" s="478"/>
      <c r="J84" s="479" t="s">
        <v>577</v>
      </c>
      <c r="K84" s="480" t="str">
        <f t="shared" si="6"/>
        <v/>
      </c>
      <c r="L84" s="481"/>
      <c r="M84" s="482" t="str">
        <f t="shared" si="7"/>
        <v/>
      </c>
      <c r="N84" s="483" t="str">
        <f t="shared" si="8"/>
        <v/>
      </c>
    </row>
    <row r="85" spans="2:14" ht="25.5" customHeight="1" x14ac:dyDescent="0.4">
      <c r="B85" s="498"/>
      <c r="C85" s="499"/>
      <c r="D85" s="500"/>
      <c r="E85" s="475"/>
      <c r="F85" s="476" t="s">
        <v>151</v>
      </c>
      <c r="G85" s="484"/>
      <c r="H85" s="476" t="s">
        <v>151</v>
      </c>
      <c r="I85" s="478"/>
      <c r="J85" s="479" t="s">
        <v>577</v>
      </c>
      <c r="K85" s="480" t="str">
        <f t="shared" si="6"/>
        <v/>
      </c>
      <c r="L85" s="481"/>
      <c r="M85" s="482" t="str">
        <f t="shared" si="7"/>
        <v/>
      </c>
      <c r="N85" s="483" t="str">
        <f t="shared" si="8"/>
        <v/>
      </c>
    </row>
    <row r="86" spans="2:14" ht="25.5" customHeight="1" x14ac:dyDescent="0.4">
      <c r="B86" s="498"/>
      <c r="C86" s="499"/>
      <c r="D86" s="500"/>
      <c r="E86" s="475"/>
      <c r="F86" s="476" t="s">
        <v>151</v>
      </c>
      <c r="G86" s="484"/>
      <c r="H86" s="476" t="s">
        <v>151</v>
      </c>
      <c r="I86" s="478"/>
      <c r="J86" s="479" t="s">
        <v>577</v>
      </c>
      <c r="K86" s="480" t="str">
        <f t="shared" si="6"/>
        <v/>
      </c>
      <c r="L86" s="481"/>
      <c r="M86" s="482" t="str">
        <f t="shared" si="7"/>
        <v/>
      </c>
      <c r="N86" s="483" t="str">
        <f t="shared" si="8"/>
        <v/>
      </c>
    </row>
    <row r="87" spans="2:14" ht="25.5" customHeight="1" x14ac:dyDescent="0.4">
      <c r="B87" s="498"/>
      <c r="C87" s="499"/>
      <c r="D87" s="500"/>
      <c r="E87" s="475"/>
      <c r="F87" s="476" t="s">
        <v>151</v>
      </c>
      <c r="G87" s="484"/>
      <c r="H87" s="476" t="s">
        <v>151</v>
      </c>
      <c r="I87" s="478"/>
      <c r="J87" s="479" t="s">
        <v>577</v>
      </c>
      <c r="K87" s="480" t="str">
        <f t="shared" si="6"/>
        <v/>
      </c>
      <c r="L87" s="481"/>
      <c r="M87" s="482" t="str">
        <f t="shared" si="7"/>
        <v/>
      </c>
      <c r="N87" s="483" t="str">
        <f t="shared" si="8"/>
        <v/>
      </c>
    </row>
    <row r="88" spans="2:14" ht="25.5" customHeight="1" x14ac:dyDescent="0.4">
      <c r="B88" s="498"/>
      <c r="C88" s="499"/>
      <c r="D88" s="500"/>
      <c r="E88" s="475"/>
      <c r="F88" s="476" t="s">
        <v>151</v>
      </c>
      <c r="G88" s="484"/>
      <c r="H88" s="476" t="s">
        <v>151</v>
      </c>
      <c r="I88" s="478"/>
      <c r="J88" s="479" t="s">
        <v>577</v>
      </c>
      <c r="K88" s="480" t="str">
        <f t="shared" si="6"/>
        <v/>
      </c>
      <c r="L88" s="481"/>
      <c r="M88" s="482" t="str">
        <f t="shared" si="7"/>
        <v/>
      </c>
      <c r="N88" s="483" t="str">
        <f t="shared" si="8"/>
        <v/>
      </c>
    </row>
    <row r="89" spans="2:14" ht="25.5" customHeight="1" x14ac:dyDescent="0.4">
      <c r="B89" s="498"/>
      <c r="C89" s="499"/>
      <c r="D89" s="500"/>
      <c r="E89" s="475"/>
      <c r="F89" s="476" t="s">
        <v>151</v>
      </c>
      <c r="G89" s="484"/>
      <c r="H89" s="476" t="s">
        <v>151</v>
      </c>
      <c r="I89" s="478"/>
      <c r="J89" s="479" t="s">
        <v>577</v>
      </c>
      <c r="K89" s="480" t="str">
        <f t="shared" si="6"/>
        <v/>
      </c>
      <c r="L89" s="481"/>
      <c r="M89" s="482" t="str">
        <f t="shared" si="7"/>
        <v/>
      </c>
      <c r="N89" s="483" t="str">
        <f t="shared" si="8"/>
        <v/>
      </c>
    </row>
    <row r="90" spans="2:14" ht="25.5" customHeight="1" x14ac:dyDescent="0.4">
      <c r="B90" s="498"/>
      <c r="C90" s="499"/>
      <c r="D90" s="500"/>
      <c r="E90" s="475"/>
      <c r="F90" s="476" t="s">
        <v>151</v>
      </c>
      <c r="G90" s="484"/>
      <c r="H90" s="476" t="s">
        <v>151</v>
      </c>
      <c r="I90" s="478"/>
      <c r="J90" s="479" t="s">
        <v>577</v>
      </c>
      <c r="K90" s="480" t="str">
        <f t="shared" si="6"/>
        <v/>
      </c>
      <c r="L90" s="481"/>
      <c r="M90" s="482" t="str">
        <f t="shared" si="7"/>
        <v/>
      </c>
      <c r="N90" s="483" t="str">
        <f t="shared" si="8"/>
        <v/>
      </c>
    </row>
    <row r="91" spans="2:14" ht="25.5" customHeight="1" x14ac:dyDescent="0.4">
      <c r="B91" s="498"/>
      <c r="C91" s="499"/>
      <c r="D91" s="500"/>
      <c r="E91" s="475"/>
      <c r="F91" s="476" t="s">
        <v>151</v>
      </c>
      <c r="G91" s="484"/>
      <c r="H91" s="476" t="s">
        <v>151</v>
      </c>
      <c r="I91" s="478"/>
      <c r="J91" s="479" t="s">
        <v>577</v>
      </c>
      <c r="K91" s="480" t="str">
        <f t="shared" si="6"/>
        <v/>
      </c>
      <c r="L91" s="481"/>
      <c r="M91" s="482" t="str">
        <f t="shared" si="7"/>
        <v/>
      </c>
      <c r="N91" s="483" t="str">
        <f t="shared" si="8"/>
        <v/>
      </c>
    </row>
    <row r="92" spans="2:14" ht="25.5" customHeight="1" x14ac:dyDescent="0.4">
      <c r="B92" s="498"/>
      <c r="C92" s="499"/>
      <c r="D92" s="500"/>
      <c r="E92" s="475"/>
      <c r="F92" s="476" t="s">
        <v>151</v>
      </c>
      <c r="G92" s="484"/>
      <c r="H92" s="476" t="s">
        <v>151</v>
      </c>
      <c r="I92" s="478"/>
      <c r="J92" s="479" t="s">
        <v>577</v>
      </c>
      <c r="K92" s="480" t="str">
        <f t="shared" si="6"/>
        <v/>
      </c>
      <c r="L92" s="481"/>
      <c r="M92" s="482" t="str">
        <f t="shared" si="7"/>
        <v/>
      </c>
      <c r="N92" s="483" t="str">
        <f t="shared" si="8"/>
        <v/>
      </c>
    </row>
    <row r="93" spans="2:14" ht="25.5" customHeight="1" x14ac:dyDescent="0.4">
      <c r="B93" s="498"/>
      <c r="C93" s="499"/>
      <c r="D93" s="500"/>
      <c r="E93" s="475"/>
      <c r="F93" s="476" t="s">
        <v>151</v>
      </c>
      <c r="G93" s="484"/>
      <c r="H93" s="476" t="s">
        <v>151</v>
      </c>
      <c r="I93" s="478"/>
      <c r="J93" s="479" t="s">
        <v>577</v>
      </c>
      <c r="K93" s="480" t="str">
        <f t="shared" si="6"/>
        <v/>
      </c>
      <c r="L93" s="481"/>
      <c r="M93" s="482" t="str">
        <f t="shared" si="7"/>
        <v/>
      </c>
      <c r="N93" s="483" t="str">
        <f t="shared" si="8"/>
        <v/>
      </c>
    </row>
    <row r="94" spans="2:14" ht="25.5" customHeight="1" x14ac:dyDescent="0.4">
      <c r="B94" s="498"/>
      <c r="C94" s="499"/>
      <c r="D94" s="500"/>
      <c r="E94" s="475"/>
      <c r="F94" s="476" t="s">
        <v>151</v>
      </c>
      <c r="G94" s="484"/>
      <c r="H94" s="476" t="s">
        <v>151</v>
      </c>
      <c r="I94" s="478"/>
      <c r="J94" s="479" t="s">
        <v>577</v>
      </c>
      <c r="K94" s="480" t="str">
        <f t="shared" si="6"/>
        <v/>
      </c>
      <c r="L94" s="481"/>
      <c r="M94" s="482" t="str">
        <f t="shared" si="7"/>
        <v/>
      </c>
      <c r="N94" s="483" t="str">
        <f t="shared" si="8"/>
        <v/>
      </c>
    </row>
    <row r="95" spans="2:14" ht="25.5" customHeight="1" x14ac:dyDescent="0.4">
      <c r="B95" s="498"/>
      <c r="C95" s="499"/>
      <c r="D95" s="500"/>
      <c r="E95" s="475"/>
      <c r="F95" s="476" t="s">
        <v>151</v>
      </c>
      <c r="G95" s="484"/>
      <c r="H95" s="476" t="s">
        <v>151</v>
      </c>
      <c r="I95" s="478"/>
      <c r="J95" s="479" t="s">
        <v>577</v>
      </c>
      <c r="K95" s="480" t="str">
        <f t="shared" si="6"/>
        <v/>
      </c>
      <c r="L95" s="481"/>
      <c r="M95" s="482" t="str">
        <f t="shared" si="7"/>
        <v/>
      </c>
      <c r="N95" s="483" t="str">
        <f t="shared" si="8"/>
        <v/>
      </c>
    </row>
    <row r="96" spans="2:14" ht="25.5" customHeight="1" thickBot="1" x14ac:dyDescent="0.45">
      <c r="B96" s="501"/>
      <c r="C96" s="499"/>
      <c r="D96" s="502"/>
      <c r="E96" s="485"/>
      <c r="F96" s="486" t="s">
        <v>151</v>
      </c>
      <c r="G96" s="487"/>
      <c r="H96" s="486" t="s">
        <v>151</v>
      </c>
      <c r="I96" s="488"/>
      <c r="J96" s="489" t="s">
        <v>577</v>
      </c>
      <c r="K96" s="490" t="str">
        <f t="shared" si="6"/>
        <v/>
      </c>
      <c r="L96" s="481"/>
      <c r="M96" s="482" t="str">
        <f t="shared" si="7"/>
        <v/>
      </c>
      <c r="N96" s="483" t="str">
        <f t="shared" si="8"/>
        <v/>
      </c>
    </row>
    <row r="97" spans="2:12" ht="26.25" customHeight="1" thickBot="1" x14ac:dyDescent="0.45">
      <c r="B97" s="1762" t="s">
        <v>581</v>
      </c>
      <c r="C97" s="1763"/>
      <c r="D97" s="1763"/>
      <c r="E97" s="1764"/>
      <c r="I97" s="1768" t="s">
        <v>871</v>
      </c>
      <c r="J97" s="1769"/>
      <c r="K97" s="491">
        <f>IF(ISERROR(ROUND(SUM(K81:K96),2)),"",ROUND(SUM(K81:K96),2))</f>
        <v>0</v>
      </c>
      <c r="L97" s="492"/>
    </row>
    <row r="98" spans="2:12" ht="9.9499999999999993" customHeight="1" thickBot="1" x14ac:dyDescent="0.45">
      <c r="B98" s="1765"/>
      <c r="C98" s="1766"/>
      <c r="D98" s="1766"/>
      <c r="E98" s="1767"/>
    </row>
    <row r="99" spans="2:12" ht="26.25" customHeight="1" thickBot="1" x14ac:dyDescent="0.45">
      <c r="B99" s="493"/>
      <c r="C99" s="452"/>
      <c r="E99" s="450"/>
      <c r="F99" s="1751"/>
      <c r="G99" s="1751"/>
      <c r="H99" s="1752"/>
      <c r="I99" s="1753" t="s">
        <v>774</v>
      </c>
      <c r="J99" s="1754"/>
      <c r="K99" s="494" t="str">
        <f>IF(OR(COUNTIF(M81:M96, "!") &gt; 0,ISERROR(ROUND(J76/K97,2))),"",IF(OR(ROUNDDOWN(J76/K97,2)&lt;3,ROUNDUP(J76/K97,2)&gt;7),"申請不可",ROUND(J76/K97,2)))</f>
        <v/>
      </c>
      <c r="L99" s="495"/>
    </row>
    <row r="100" spans="2:12" ht="12" customHeight="1" x14ac:dyDescent="0.4">
      <c r="B100" s="452"/>
      <c r="C100" s="452"/>
      <c r="E100" s="450"/>
      <c r="F100" s="451"/>
      <c r="G100" s="451"/>
      <c r="H100" s="451"/>
      <c r="J100" s="496"/>
      <c r="K100" s="497"/>
      <c r="L100" s="497"/>
    </row>
    <row r="101" spans="2:12" ht="26.25" customHeight="1" x14ac:dyDescent="0.4">
      <c r="B101" s="1803" t="s">
        <v>941</v>
      </c>
      <c r="C101" s="1803"/>
      <c r="D101" s="1803"/>
      <c r="K101" s="454" t="str">
        <f>K35</f>
        <v>【別紙９-1】</v>
      </c>
      <c r="L101" s="454"/>
    </row>
    <row r="102" spans="2:12" ht="26.25" customHeight="1" thickBot="1" x14ac:dyDescent="0.45">
      <c r="B102" s="450" t="s">
        <v>575</v>
      </c>
      <c r="G102" s="1804" t="str">
        <f>IF(項目マップ!$C$87&lt;&gt;"","設置先名："&amp;項目マップ!$C$87,"設置先名：")</f>
        <v>設置先名：</v>
      </c>
      <c r="H102" s="1804"/>
      <c r="I102" s="1804"/>
      <c r="J102" s="1804"/>
      <c r="K102" s="1804"/>
      <c r="L102" s="455"/>
    </row>
    <row r="103" spans="2:12" ht="23.25" customHeight="1" x14ac:dyDescent="0.4">
      <c r="B103" s="1770" t="s">
        <v>773</v>
      </c>
      <c r="C103" s="1771"/>
      <c r="D103" s="1772"/>
      <c r="E103" s="1805" t="s">
        <v>882</v>
      </c>
      <c r="F103" s="1806"/>
      <c r="G103" s="456"/>
      <c r="H103" s="1775" t="s">
        <v>853</v>
      </c>
      <c r="I103" s="1772"/>
      <c r="J103" s="1807" t="s">
        <v>884</v>
      </c>
      <c r="K103" s="1808"/>
      <c r="L103" s="457"/>
    </row>
    <row r="104" spans="2:12" ht="25.5" customHeight="1" x14ac:dyDescent="0.4">
      <c r="B104" s="1787"/>
      <c r="C104" s="1788"/>
      <c r="D104" s="1789"/>
      <c r="E104" s="1790"/>
      <c r="F104" s="1791"/>
      <c r="G104" s="458" t="s">
        <v>151</v>
      </c>
      <c r="H104" s="1792"/>
      <c r="I104" s="1793"/>
      <c r="J104" s="1794" t="str">
        <f>IF(AND(E104&lt;&gt;"",H104&lt;&gt;"",ISNUMBER(E104),ISNUMBER(H104),E104&gt;=0,H104&gt;=0),ROUND(E104*H104,2),"")</f>
        <v/>
      </c>
      <c r="K104" s="1795"/>
      <c r="L104" s="459"/>
    </row>
    <row r="105" spans="2:12" ht="25.5" customHeight="1" thickBot="1" x14ac:dyDescent="0.45">
      <c r="B105" s="1796"/>
      <c r="C105" s="1797"/>
      <c r="D105" s="1798"/>
      <c r="E105" s="1799"/>
      <c r="F105" s="1800"/>
      <c r="G105" s="460" t="s">
        <v>151</v>
      </c>
      <c r="H105" s="1783"/>
      <c r="I105" s="1784"/>
      <c r="J105" s="1801" t="str">
        <f>IF(AND(E105&lt;&gt;"",H105&lt;&gt;"",ISNUMBER(E105),ISNUMBER(H105),E105&gt;=0,H105&gt;=0),ROUND(E105*H105,2),"")</f>
        <v/>
      </c>
      <c r="K105" s="1802"/>
      <c r="L105" s="459"/>
    </row>
    <row r="106" spans="2:12" ht="23.25" customHeight="1" x14ac:dyDescent="0.4">
      <c r="B106" s="1770" t="s">
        <v>118</v>
      </c>
      <c r="C106" s="1771"/>
      <c r="D106" s="1772"/>
      <c r="E106" s="1773" t="s">
        <v>882</v>
      </c>
      <c r="F106" s="1774"/>
      <c r="G106" s="461"/>
      <c r="H106" s="1775" t="s">
        <v>883</v>
      </c>
      <c r="I106" s="1772"/>
      <c r="J106" s="1776" t="s">
        <v>884</v>
      </c>
      <c r="K106" s="1777"/>
      <c r="L106" s="462"/>
    </row>
    <row r="107" spans="2:12" ht="25.5" customHeight="1" thickBot="1" x14ac:dyDescent="0.45">
      <c r="B107" s="1778"/>
      <c r="C107" s="1779"/>
      <c r="D107" s="1780"/>
      <c r="E107" s="1781">
        <v>50</v>
      </c>
      <c r="F107" s="1782"/>
      <c r="G107" s="463" t="s">
        <v>151</v>
      </c>
      <c r="H107" s="1783"/>
      <c r="I107" s="1784"/>
      <c r="J107" s="1785" t="str">
        <f>IF(AND(E107&lt;&gt;"",H107&lt;&gt;"",ISNUMBER(E107),ISNUMBER(H107),E107&gt;=0,H107&gt;=0),ROUND(E107*H107,2),"")</f>
        <v/>
      </c>
      <c r="K107" s="1786"/>
      <c r="L107" s="459"/>
    </row>
    <row r="108" spans="2:12" ht="26.25" customHeight="1" thickBot="1" x14ac:dyDescent="0.45">
      <c r="B108" s="464"/>
      <c r="C108" s="464"/>
      <c r="D108" s="464"/>
      <c r="E108" s="464"/>
      <c r="F108" s="464"/>
      <c r="G108" s="1755" t="s">
        <v>880</v>
      </c>
      <c r="H108" s="1755"/>
      <c r="I108" s="1755"/>
      <c r="J108" s="1756">
        <f>IF(ISERROR(SUM(J104:K105,J107)),"",ROUND(SUM(J104:K105,J107),2))</f>
        <v>0</v>
      </c>
      <c r="K108" s="1756"/>
      <c r="L108" s="459"/>
    </row>
    <row r="109" spans="2:12" ht="26.25" customHeight="1" thickBot="1" x14ac:dyDescent="0.45">
      <c r="B109" s="465"/>
      <c r="C109" s="465"/>
      <c r="D109" s="465"/>
      <c r="E109" s="465"/>
      <c r="F109" s="465"/>
      <c r="G109" s="1757" t="s">
        <v>881</v>
      </c>
      <c r="H109" s="1757"/>
      <c r="I109" s="1757"/>
      <c r="J109" s="1758">
        <f>IF(J108&lt;&gt;"",ROUND(J108*0.5,2),"")</f>
        <v>0</v>
      </c>
      <c r="K109" s="1758"/>
      <c r="L109" s="466"/>
    </row>
    <row r="110" spans="2:12" ht="26.25" customHeight="1" thickBot="1" x14ac:dyDescent="0.45">
      <c r="B110" s="450" t="s">
        <v>578</v>
      </c>
    </row>
    <row r="111" spans="2:12" ht="90" customHeight="1" thickBot="1" x14ac:dyDescent="0.45">
      <c r="B111" s="1759" t="s">
        <v>888</v>
      </c>
      <c r="C111" s="1760"/>
      <c r="D111" s="1760"/>
      <c r="E111" s="1760"/>
      <c r="F111" s="1760"/>
      <c r="G111" s="1760"/>
      <c r="H111" s="1760"/>
      <c r="I111" s="1760"/>
      <c r="J111" s="1760"/>
      <c r="K111" s="1761"/>
      <c r="L111" s="467"/>
    </row>
    <row r="112" spans="2:12" ht="9.9499999999999993" customHeight="1" thickBot="1" x14ac:dyDescent="0.45"/>
    <row r="113" spans="2:14" ht="33" customHeight="1" x14ac:dyDescent="0.4">
      <c r="B113" s="468" t="s">
        <v>855</v>
      </c>
      <c r="C113" s="456" t="s">
        <v>854</v>
      </c>
      <c r="D113" s="469" t="s">
        <v>576</v>
      </c>
      <c r="E113" s="470" t="s">
        <v>579</v>
      </c>
      <c r="F113" s="469"/>
      <c r="G113" s="471" t="s">
        <v>885</v>
      </c>
      <c r="H113" s="469"/>
      <c r="I113" s="469" t="s">
        <v>574</v>
      </c>
      <c r="J113" s="472"/>
      <c r="K113" s="473" t="s">
        <v>580</v>
      </c>
      <c r="L113" s="474"/>
    </row>
    <row r="114" spans="2:14" ht="25.5" customHeight="1" x14ac:dyDescent="0.4">
      <c r="B114" s="498"/>
      <c r="C114" s="499"/>
      <c r="D114" s="500"/>
      <c r="E114" s="475"/>
      <c r="F114" s="476" t="s">
        <v>151</v>
      </c>
      <c r="G114" s="477"/>
      <c r="H114" s="476" t="s">
        <v>151</v>
      </c>
      <c r="I114" s="478"/>
      <c r="J114" s="479" t="s">
        <v>577</v>
      </c>
      <c r="K114" s="480" t="str">
        <f>IF(AND(ISNUMBER(E114),ISNUMBER(G114),ISNUMBER(I114)),IF(AND(E114&gt;=0,G114&gt;=0,G114&lt;=24,I114&gt;=0,G114=INT(G114),I114=INT(I114)),E114*G114*I114,""),"")</f>
        <v/>
      </c>
      <c r="L114" s="481"/>
      <c r="M114" s="482" t="str">
        <f>IF(N114&lt;&gt;"","!","")</f>
        <v/>
      </c>
      <c r="N114" s="483" t="str">
        <f>IF(OR(E114="",AND(ISNUMBER(E114),IFERROR(ROUND(E114,2)=E114,""),NOT(_xlfn.ISFORMULA(E114)))),""," 消費量は数値（小数点第二位まで）で入力してください")</f>
        <v/>
      </c>
    </row>
    <row r="115" spans="2:14" ht="25.5" customHeight="1" x14ac:dyDescent="0.4">
      <c r="B115" s="498"/>
      <c r="C115" s="499"/>
      <c r="D115" s="500"/>
      <c r="E115" s="475"/>
      <c r="F115" s="476" t="s">
        <v>151</v>
      </c>
      <c r="G115" s="477"/>
      <c r="H115" s="476" t="s">
        <v>151</v>
      </c>
      <c r="I115" s="478"/>
      <c r="J115" s="479" t="s">
        <v>577</v>
      </c>
      <c r="K115" s="480" t="str">
        <f t="shared" ref="K115:K129" si="9">IF(AND(ISNUMBER(E115),ISNUMBER(G115),ISNUMBER(I115)),IF(AND(E115&gt;=0,G115&gt;=0,G115&lt;=24,I115&gt;=0,G115=INT(G115),I115=INT(I115)),E115*G115*I115,""),"")</f>
        <v/>
      </c>
      <c r="L115" s="481"/>
      <c r="M115" s="482" t="str">
        <f t="shared" ref="M115:M129" si="10">IF(N115&lt;&gt;"","!","")</f>
        <v/>
      </c>
      <c r="N115" s="483" t="str">
        <f t="shared" ref="N115:N129" si="11">IF(OR(E115="",AND(ISNUMBER(E115),IFERROR(ROUND(E115,2)=E115,""),NOT(_xlfn.ISFORMULA(E115)))),""," 消費量は数値（小数点第二位まで）で入力してください")</f>
        <v/>
      </c>
    </row>
    <row r="116" spans="2:14" ht="25.5" customHeight="1" x14ac:dyDescent="0.4">
      <c r="B116" s="498"/>
      <c r="C116" s="499"/>
      <c r="D116" s="500"/>
      <c r="E116" s="475"/>
      <c r="F116" s="476" t="s">
        <v>151</v>
      </c>
      <c r="G116" s="484"/>
      <c r="H116" s="476" t="s">
        <v>151</v>
      </c>
      <c r="I116" s="478"/>
      <c r="J116" s="479" t="s">
        <v>577</v>
      </c>
      <c r="K116" s="480" t="str">
        <f t="shared" si="9"/>
        <v/>
      </c>
      <c r="L116" s="481"/>
      <c r="M116" s="482" t="str">
        <f t="shared" si="10"/>
        <v/>
      </c>
      <c r="N116" s="483" t="str">
        <f t="shared" si="11"/>
        <v/>
      </c>
    </row>
    <row r="117" spans="2:14" ht="25.5" customHeight="1" x14ac:dyDescent="0.4">
      <c r="B117" s="498"/>
      <c r="C117" s="499"/>
      <c r="D117" s="500"/>
      <c r="E117" s="475"/>
      <c r="F117" s="476" t="s">
        <v>151</v>
      </c>
      <c r="G117" s="484"/>
      <c r="H117" s="476" t="s">
        <v>151</v>
      </c>
      <c r="I117" s="478"/>
      <c r="J117" s="479" t="s">
        <v>577</v>
      </c>
      <c r="K117" s="480" t="str">
        <f t="shared" si="9"/>
        <v/>
      </c>
      <c r="L117" s="481"/>
      <c r="M117" s="482" t="str">
        <f t="shared" si="10"/>
        <v/>
      </c>
      <c r="N117" s="483" t="str">
        <f t="shared" si="11"/>
        <v/>
      </c>
    </row>
    <row r="118" spans="2:14" ht="25.5" customHeight="1" x14ac:dyDescent="0.4">
      <c r="B118" s="498"/>
      <c r="C118" s="499"/>
      <c r="D118" s="500"/>
      <c r="E118" s="475"/>
      <c r="F118" s="476" t="s">
        <v>151</v>
      </c>
      <c r="G118" s="484"/>
      <c r="H118" s="476" t="s">
        <v>151</v>
      </c>
      <c r="I118" s="478"/>
      <c r="J118" s="479" t="s">
        <v>577</v>
      </c>
      <c r="K118" s="480" t="str">
        <f t="shared" si="9"/>
        <v/>
      </c>
      <c r="L118" s="481"/>
      <c r="M118" s="482" t="str">
        <f t="shared" si="10"/>
        <v/>
      </c>
      <c r="N118" s="483" t="str">
        <f t="shared" si="11"/>
        <v/>
      </c>
    </row>
    <row r="119" spans="2:14" ht="25.5" customHeight="1" x14ac:dyDescent="0.4">
      <c r="B119" s="498"/>
      <c r="C119" s="499"/>
      <c r="D119" s="500"/>
      <c r="E119" s="475"/>
      <c r="F119" s="476" t="s">
        <v>151</v>
      </c>
      <c r="G119" s="484"/>
      <c r="H119" s="476" t="s">
        <v>151</v>
      </c>
      <c r="I119" s="478"/>
      <c r="J119" s="479" t="s">
        <v>577</v>
      </c>
      <c r="K119" s="480" t="str">
        <f t="shared" si="9"/>
        <v/>
      </c>
      <c r="L119" s="481"/>
      <c r="M119" s="482" t="str">
        <f t="shared" si="10"/>
        <v/>
      </c>
      <c r="N119" s="483" t="str">
        <f t="shared" si="11"/>
        <v/>
      </c>
    </row>
    <row r="120" spans="2:14" ht="25.5" customHeight="1" x14ac:dyDescent="0.4">
      <c r="B120" s="498"/>
      <c r="C120" s="499"/>
      <c r="D120" s="500"/>
      <c r="E120" s="475"/>
      <c r="F120" s="476" t="s">
        <v>151</v>
      </c>
      <c r="G120" s="484"/>
      <c r="H120" s="476" t="s">
        <v>151</v>
      </c>
      <c r="I120" s="478"/>
      <c r="J120" s="479" t="s">
        <v>577</v>
      </c>
      <c r="K120" s="480" t="str">
        <f t="shared" si="9"/>
        <v/>
      </c>
      <c r="L120" s="481"/>
      <c r="M120" s="482" t="str">
        <f t="shared" si="10"/>
        <v/>
      </c>
      <c r="N120" s="483" t="str">
        <f t="shared" si="11"/>
        <v/>
      </c>
    </row>
    <row r="121" spans="2:14" ht="25.5" customHeight="1" x14ac:dyDescent="0.4">
      <c r="B121" s="498"/>
      <c r="C121" s="499"/>
      <c r="D121" s="500"/>
      <c r="E121" s="475"/>
      <c r="F121" s="476" t="s">
        <v>151</v>
      </c>
      <c r="G121" s="484"/>
      <c r="H121" s="476" t="s">
        <v>151</v>
      </c>
      <c r="I121" s="478"/>
      <c r="J121" s="479" t="s">
        <v>577</v>
      </c>
      <c r="K121" s="480" t="str">
        <f t="shared" si="9"/>
        <v/>
      </c>
      <c r="L121" s="481"/>
      <c r="M121" s="482" t="str">
        <f t="shared" si="10"/>
        <v/>
      </c>
      <c r="N121" s="483" t="str">
        <f t="shared" si="11"/>
        <v/>
      </c>
    </row>
    <row r="122" spans="2:14" ht="25.5" customHeight="1" x14ac:dyDescent="0.4">
      <c r="B122" s="498"/>
      <c r="C122" s="499"/>
      <c r="D122" s="500"/>
      <c r="E122" s="475"/>
      <c r="F122" s="476" t="s">
        <v>151</v>
      </c>
      <c r="G122" s="484"/>
      <c r="H122" s="476" t="s">
        <v>151</v>
      </c>
      <c r="I122" s="478"/>
      <c r="J122" s="479" t="s">
        <v>577</v>
      </c>
      <c r="K122" s="480" t="str">
        <f t="shared" si="9"/>
        <v/>
      </c>
      <c r="L122" s="481"/>
      <c r="M122" s="482" t="str">
        <f t="shared" si="10"/>
        <v/>
      </c>
      <c r="N122" s="483" t="str">
        <f t="shared" si="11"/>
        <v/>
      </c>
    </row>
    <row r="123" spans="2:14" ht="25.5" customHeight="1" x14ac:dyDescent="0.4">
      <c r="B123" s="498"/>
      <c r="C123" s="499"/>
      <c r="D123" s="500"/>
      <c r="E123" s="475"/>
      <c r="F123" s="476" t="s">
        <v>151</v>
      </c>
      <c r="G123" s="484"/>
      <c r="H123" s="476" t="s">
        <v>151</v>
      </c>
      <c r="I123" s="478"/>
      <c r="J123" s="479" t="s">
        <v>577</v>
      </c>
      <c r="K123" s="480" t="str">
        <f t="shared" si="9"/>
        <v/>
      </c>
      <c r="L123" s="481"/>
      <c r="M123" s="482" t="str">
        <f t="shared" si="10"/>
        <v/>
      </c>
      <c r="N123" s="483" t="str">
        <f t="shared" si="11"/>
        <v/>
      </c>
    </row>
    <row r="124" spans="2:14" ht="25.5" customHeight="1" x14ac:dyDescent="0.4">
      <c r="B124" s="498"/>
      <c r="C124" s="499"/>
      <c r="D124" s="500"/>
      <c r="E124" s="475"/>
      <c r="F124" s="476" t="s">
        <v>151</v>
      </c>
      <c r="G124" s="484"/>
      <c r="H124" s="476" t="s">
        <v>151</v>
      </c>
      <c r="I124" s="478"/>
      <c r="J124" s="479" t="s">
        <v>577</v>
      </c>
      <c r="K124" s="480" t="str">
        <f t="shared" si="9"/>
        <v/>
      </c>
      <c r="L124" s="481"/>
      <c r="M124" s="482" t="str">
        <f t="shared" si="10"/>
        <v/>
      </c>
      <c r="N124" s="483" t="str">
        <f t="shared" si="11"/>
        <v/>
      </c>
    </row>
    <row r="125" spans="2:14" ht="25.5" customHeight="1" x14ac:dyDescent="0.4">
      <c r="B125" s="498"/>
      <c r="C125" s="499"/>
      <c r="D125" s="500"/>
      <c r="E125" s="475"/>
      <c r="F125" s="476" t="s">
        <v>151</v>
      </c>
      <c r="G125" s="484"/>
      <c r="H125" s="476" t="s">
        <v>151</v>
      </c>
      <c r="I125" s="478"/>
      <c r="J125" s="479" t="s">
        <v>577</v>
      </c>
      <c r="K125" s="480" t="str">
        <f t="shared" si="9"/>
        <v/>
      </c>
      <c r="L125" s="481"/>
      <c r="M125" s="482" t="str">
        <f t="shared" si="10"/>
        <v/>
      </c>
      <c r="N125" s="483" t="str">
        <f t="shared" si="11"/>
        <v/>
      </c>
    </row>
    <row r="126" spans="2:14" ht="25.5" customHeight="1" x14ac:dyDescent="0.4">
      <c r="B126" s="498"/>
      <c r="C126" s="499"/>
      <c r="D126" s="500"/>
      <c r="E126" s="475"/>
      <c r="F126" s="476" t="s">
        <v>151</v>
      </c>
      <c r="G126" s="484"/>
      <c r="H126" s="476" t="s">
        <v>151</v>
      </c>
      <c r="I126" s="478"/>
      <c r="J126" s="479" t="s">
        <v>577</v>
      </c>
      <c r="K126" s="480" t="str">
        <f t="shared" si="9"/>
        <v/>
      </c>
      <c r="L126" s="481"/>
      <c r="M126" s="482" t="str">
        <f t="shared" si="10"/>
        <v/>
      </c>
      <c r="N126" s="483" t="str">
        <f t="shared" si="11"/>
        <v/>
      </c>
    </row>
    <row r="127" spans="2:14" ht="25.5" customHeight="1" x14ac:dyDescent="0.4">
      <c r="B127" s="498"/>
      <c r="C127" s="499"/>
      <c r="D127" s="500"/>
      <c r="E127" s="475"/>
      <c r="F127" s="476" t="s">
        <v>151</v>
      </c>
      <c r="G127" s="484"/>
      <c r="H127" s="476" t="s">
        <v>151</v>
      </c>
      <c r="I127" s="478"/>
      <c r="J127" s="479" t="s">
        <v>577</v>
      </c>
      <c r="K127" s="480" t="str">
        <f t="shared" si="9"/>
        <v/>
      </c>
      <c r="L127" s="481"/>
      <c r="M127" s="482" t="str">
        <f t="shared" si="10"/>
        <v/>
      </c>
      <c r="N127" s="483" t="str">
        <f t="shared" si="11"/>
        <v/>
      </c>
    </row>
    <row r="128" spans="2:14" ht="25.5" customHeight="1" x14ac:dyDescent="0.4">
      <c r="B128" s="498"/>
      <c r="C128" s="499"/>
      <c r="D128" s="500"/>
      <c r="E128" s="475"/>
      <c r="F128" s="476" t="s">
        <v>151</v>
      </c>
      <c r="G128" s="484"/>
      <c r="H128" s="476" t="s">
        <v>151</v>
      </c>
      <c r="I128" s="478"/>
      <c r="J128" s="479" t="s">
        <v>577</v>
      </c>
      <c r="K128" s="480" t="str">
        <f t="shared" si="9"/>
        <v/>
      </c>
      <c r="L128" s="481"/>
      <c r="M128" s="482" t="str">
        <f t="shared" si="10"/>
        <v/>
      </c>
      <c r="N128" s="483" t="str">
        <f t="shared" si="11"/>
        <v/>
      </c>
    </row>
    <row r="129" spans="2:14" ht="25.5" customHeight="1" thickBot="1" x14ac:dyDescent="0.45">
      <c r="B129" s="501"/>
      <c r="C129" s="499"/>
      <c r="D129" s="502"/>
      <c r="E129" s="485"/>
      <c r="F129" s="486" t="s">
        <v>151</v>
      </c>
      <c r="G129" s="487"/>
      <c r="H129" s="486" t="s">
        <v>151</v>
      </c>
      <c r="I129" s="488"/>
      <c r="J129" s="489" t="s">
        <v>577</v>
      </c>
      <c r="K129" s="490" t="str">
        <f t="shared" si="9"/>
        <v/>
      </c>
      <c r="L129" s="481"/>
      <c r="M129" s="482" t="str">
        <f t="shared" si="10"/>
        <v/>
      </c>
      <c r="N129" s="483" t="str">
        <f t="shared" si="11"/>
        <v/>
      </c>
    </row>
    <row r="130" spans="2:14" ht="26.25" customHeight="1" thickBot="1" x14ac:dyDescent="0.45">
      <c r="B130" s="1762" t="s">
        <v>581</v>
      </c>
      <c r="C130" s="1763"/>
      <c r="D130" s="1763"/>
      <c r="E130" s="1764"/>
      <c r="I130" s="1768" t="s">
        <v>871</v>
      </c>
      <c r="J130" s="1769"/>
      <c r="K130" s="491">
        <f>IF(ISERROR(ROUND(SUM(K114:K129),2)),"",ROUND(SUM(K114:K129),2))</f>
        <v>0</v>
      </c>
      <c r="L130" s="492"/>
    </row>
    <row r="131" spans="2:14" ht="9.9499999999999993" customHeight="1" thickBot="1" x14ac:dyDescent="0.45">
      <c r="B131" s="1765"/>
      <c r="C131" s="1766"/>
      <c r="D131" s="1766"/>
      <c r="E131" s="1767"/>
    </row>
    <row r="132" spans="2:14" ht="26.25" customHeight="1" thickBot="1" x14ac:dyDescent="0.45">
      <c r="B132" s="493"/>
      <c r="C132" s="452"/>
      <c r="E132" s="450"/>
      <c r="F132" s="1751"/>
      <c r="G132" s="1751"/>
      <c r="H132" s="1752"/>
      <c r="I132" s="1753" t="s">
        <v>774</v>
      </c>
      <c r="J132" s="1754"/>
      <c r="K132" s="494" t="str">
        <f>IF(OR(COUNTIF(M114:M129, "!") &gt; 0,ISERROR(ROUND(J109/K130,2))),"",IF(OR(ROUNDDOWN(J109/K130,2)&lt;3,ROUNDUP(J109/K130,2)&gt;7),"申請不可",ROUND(J109/K130,2)))</f>
        <v/>
      </c>
      <c r="L132" s="495"/>
    </row>
    <row r="133" spans="2:14" ht="12" customHeight="1" x14ac:dyDescent="0.4">
      <c r="B133" s="452"/>
      <c r="C133" s="452"/>
      <c r="E133" s="450"/>
      <c r="F133" s="451"/>
      <c r="G133" s="451"/>
      <c r="H133" s="451"/>
      <c r="J133" s="496"/>
      <c r="K133" s="497"/>
      <c r="L133" s="497"/>
    </row>
    <row r="134" spans="2:14" ht="26.25" customHeight="1" x14ac:dyDescent="0.4">
      <c r="B134" s="1803" t="s">
        <v>941</v>
      </c>
      <c r="C134" s="1803"/>
      <c r="D134" s="1803"/>
      <c r="K134" s="454" t="str">
        <f>K68</f>
        <v>【別紙９-1】</v>
      </c>
      <c r="L134" s="454"/>
    </row>
    <row r="135" spans="2:14" ht="26.25" customHeight="1" thickBot="1" x14ac:dyDescent="0.45">
      <c r="B135" s="450" t="s">
        <v>575</v>
      </c>
      <c r="G135" s="1804" t="str">
        <f>IF(項目マップ!$C$87&lt;&gt;"","設置先名："&amp;項目マップ!$C$87,"設置先名：")</f>
        <v>設置先名：</v>
      </c>
      <c r="H135" s="1804"/>
      <c r="I135" s="1804"/>
      <c r="J135" s="1804"/>
      <c r="K135" s="1804"/>
      <c r="L135" s="455"/>
    </row>
    <row r="136" spans="2:14" ht="23.25" customHeight="1" x14ac:dyDescent="0.4">
      <c r="B136" s="1770" t="s">
        <v>773</v>
      </c>
      <c r="C136" s="1771"/>
      <c r="D136" s="1772"/>
      <c r="E136" s="1805" t="s">
        <v>882</v>
      </c>
      <c r="F136" s="1806"/>
      <c r="G136" s="456"/>
      <c r="H136" s="1775" t="s">
        <v>853</v>
      </c>
      <c r="I136" s="1772"/>
      <c r="J136" s="1807" t="s">
        <v>884</v>
      </c>
      <c r="K136" s="1808"/>
      <c r="L136" s="457"/>
    </row>
    <row r="137" spans="2:14" ht="25.5" customHeight="1" x14ac:dyDescent="0.4">
      <c r="B137" s="1787"/>
      <c r="C137" s="1788"/>
      <c r="D137" s="1789"/>
      <c r="E137" s="1790"/>
      <c r="F137" s="1791"/>
      <c r="G137" s="458" t="s">
        <v>151</v>
      </c>
      <c r="H137" s="1792"/>
      <c r="I137" s="1793"/>
      <c r="J137" s="1794" t="str">
        <f>IF(AND(E137&lt;&gt;"",H137&lt;&gt;"",ISNUMBER(E137),ISNUMBER(H137),E137&gt;=0,H137&gt;=0),ROUND(E137*H137,2),"")</f>
        <v/>
      </c>
      <c r="K137" s="1795"/>
      <c r="L137" s="459"/>
    </row>
    <row r="138" spans="2:14" ht="25.5" customHeight="1" thickBot="1" x14ac:dyDescent="0.45">
      <c r="B138" s="1796"/>
      <c r="C138" s="1797"/>
      <c r="D138" s="1798"/>
      <c r="E138" s="1799"/>
      <c r="F138" s="1800"/>
      <c r="G138" s="460" t="s">
        <v>151</v>
      </c>
      <c r="H138" s="1783"/>
      <c r="I138" s="1784"/>
      <c r="J138" s="1801" t="str">
        <f>IF(AND(E138&lt;&gt;"",H138&lt;&gt;"",ISNUMBER(E138),ISNUMBER(H138),E138&gt;=0,H138&gt;=0),ROUND(E138*H138,2),"")</f>
        <v/>
      </c>
      <c r="K138" s="1802"/>
      <c r="L138" s="459"/>
    </row>
    <row r="139" spans="2:14" ht="23.25" customHeight="1" x14ac:dyDescent="0.4">
      <c r="B139" s="1770" t="s">
        <v>118</v>
      </c>
      <c r="C139" s="1771"/>
      <c r="D139" s="1772"/>
      <c r="E139" s="1773" t="s">
        <v>882</v>
      </c>
      <c r="F139" s="1774"/>
      <c r="G139" s="461"/>
      <c r="H139" s="1775" t="s">
        <v>883</v>
      </c>
      <c r="I139" s="1772"/>
      <c r="J139" s="1776" t="s">
        <v>884</v>
      </c>
      <c r="K139" s="1777"/>
      <c r="L139" s="462"/>
    </row>
    <row r="140" spans="2:14" ht="25.5" customHeight="1" thickBot="1" x14ac:dyDescent="0.45">
      <c r="B140" s="1778"/>
      <c r="C140" s="1779"/>
      <c r="D140" s="1780"/>
      <c r="E140" s="1781">
        <v>50</v>
      </c>
      <c r="F140" s="1782"/>
      <c r="G140" s="463" t="s">
        <v>151</v>
      </c>
      <c r="H140" s="1783"/>
      <c r="I140" s="1784"/>
      <c r="J140" s="1785" t="str">
        <f>IF(AND(E140&lt;&gt;"",H140&lt;&gt;"",ISNUMBER(E140),ISNUMBER(H140),E140&gt;=0,H140&gt;=0),ROUND(E140*H140,2),"")</f>
        <v/>
      </c>
      <c r="K140" s="1786"/>
      <c r="L140" s="459"/>
    </row>
    <row r="141" spans="2:14" ht="26.25" customHeight="1" thickBot="1" x14ac:dyDescent="0.45">
      <c r="B141" s="464"/>
      <c r="C141" s="464"/>
      <c r="D141" s="464"/>
      <c r="E141" s="464"/>
      <c r="F141" s="464"/>
      <c r="G141" s="1755" t="s">
        <v>880</v>
      </c>
      <c r="H141" s="1755"/>
      <c r="I141" s="1755"/>
      <c r="J141" s="1756">
        <f>IF(ISERROR(SUM(J137:K138,J140)),"",ROUND(SUM(J137:K138,J140),2))</f>
        <v>0</v>
      </c>
      <c r="K141" s="1756"/>
      <c r="L141" s="459"/>
    </row>
    <row r="142" spans="2:14" ht="26.25" customHeight="1" thickBot="1" x14ac:dyDescent="0.45">
      <c r="B142" s="465"/>
      <c r="C142" s="465"/>
      <c r="D142" s="465"/>
      <c r="E142" s="465"/>
      <c r="F142" s="465"/>
      <c r="G142" s="1757" t="s">
        <v>881</v>
      </c>
      <c r="H142" s="1757"/>
      <c r="I142" s="1757"/>
      <c r="J142" s="1758">
        <f>IF(J141&lt;&gt;"",ROUND(J141*0.5,2),"")</f>
        <v>0</v>
      </c>
      <c r="K142" s="1758"/>
      <c r="L142" s="466"/>
    </row>
    <row r="143" spans="2:14" ht="26.25" customHeight="1" thickBot="1" x14ac:dyDescent="0.45">
      <c r="B143" s="450" t="s">
        <v>578</v>
      </c>
    </row>
    <row r="144" spans="2:14" ht="90" customHeight="1" thickBot="1" x14ac:dyDescent="0.45">
      <c r="B144" s="1759" t="s">
        <v>888</v>
      </c>
      <c r="C144" s="1760"/>
      <c r="D144" s="1760"/>
      <c r="E144" s="1760"/>
      <c r="F144" s="1760"/>
      <c r="G144" s="1760"/>
      <c r="H144" s="1760"/>
      <c r="I144" s="1760"/>
      <c r="J144" s="1760"/>
      <c r="K144" s="1761"/>
      <c r="L144" s="467"/>
    </row>
    <row r="145" spans="2:14" ht="9.9499999999999993" customHeight="1" thickBot="1" x14ac:dyDescent="0.45"/>
    <row r="146" spans="2:14" ht="33" customHeight="1" x14ac:dyDescent="0.4">
      <c r="B146" s="468" t="s">
        <v>855</v>
      </c>
      <c r="C146" s="456" t="s">
        <v>854</v>
      </c>
      <c r="D146" s="469" t="s">
        <v>576</v>
      </c>
      <c r="E146" s="470" t="s">
        <v>579</v>
      </c>
      <c r="F146" s="469"/>
      <c r="G146" s="471" t="s">
        <v>885</v>
      </c>
      <c r="H146" s="469"/>
      <c r="I146" s="469" t="s">
        <v>574</v>
      </c>
      <c r="J146" s="472"/>
      <c r="K146" s="473" t="s">
        <v>580</v>
      </c>
      <c r="L146" s="474"/>
    </row>
    <row r="147" spans="2:14" ht="25.5" customHeight="1" x14ac:dyDescent="0.4">
      <c r="B147" s="498"/>
      <c r="C147" s="499"/>
      <c r="D147" s="500"/>
      <c r="E147" s="475"/>
      <c r="F147" s="476" t="s">
        <v>151</v>
      </c>
      <c r="G147" s="477"/>
      <c r="H147" s="476" t="s">
        <v>151</v>
      </c>
      <c r="I147" s="478"/>
      <c r="J147" s="479" t="s">
        <v>577</v>
      </c>
      <c r="K147" s="480" t="str">
        <f>IF(AND(ISNUMBER(E147),ISNUMBER(G147),ISNUMBER(I147)),IF(AND(E147&gt;=0,G147&gt;=0,G147&lt;=24,I147&gt;=0,G147=INT(G147),I147=INT(I147)),E147*G147*I147,""),"")</f>
        <v/>
      </c>
      <c r="L147" s="481"/>
      <c r="M147" s="482" t="str">
        <f>IF(N147&lt;&gt;"","!","")</f>
        <v/>
      </c>
      <c r="N147" s="483" t="str">
        <f>IF(OR(E147="",AND(ISNUMBER(E147),IFERROR(ROUND(E147,2)=E147,""),NOT(_xlfn.ISFORMULA(E147)))),""," 消費量は数値（小数点第二位まで）で入力してください")</f>
        <v/>
      </c>
    </row>
    <row r="148" spans="2:14" ht="25.5" customHeight="1" x14ac:dyDescent="0.4">
      <c r="B148" s="498"/>
      <c r="C148" s="499"/>
      <c r="D148" s="500"/>
      <c r="E148" s="475"/>
      <c r="F148" s="476" t="s">
        <v>151</v>
      </c>
      <c r="G148" s="477"/>
      <c r="H148" s="476" t="s">
        <v>151</v>
      </c>
      <c r="I148" s="478"/>
      <c r="J148" s="479" t="s">
        <v>577</v>
      </c>
      <c r="K148" s="480" t="str">
        <f t="shared" ref="K148:K162" si="12">IF(AND(ISNUMBER(E148),ISNUMBER(G148),ISNUMBER(I148)),IF(AND(E148&gt;=0,G148&gt;=0,G148&lt;=24,I148&gt;=0,G148=INT(G148),I148=INT(I148)),E148*G148*I148,""),"")</f>
        <v/>
      </c>
      <c r="L148" s="481"/>
      <c r="M148" s="482" t="str">
        <f t="shared" ref="M148:M162" si="13">IF(N148&lt;&gt;"","!","")</f>
        <v/>
      </c>
      <c r="N148" s="483" t="str">
        <f t="shared" ref="N148:N162" si="14">IF(OR(E148="",AND(ISNUMBER(E148),IFERROR(ROUND(E148,2)=E148,""),NOT(_xlfn.ISFORMULA(E148)))),""," 消費量は数値（小数点第二位まで）で入力してください")</f>
        <v/>
      </c>
    </row>
    <row r="149" spans="2:14" ht="25.5" customHeight="1" x14ac:dyDescent="0.4">
      <c r="B149" s="498"/>
      <c r="C149" s="499"/>
      <c r="D149" s="500"/>
      <c r="E149" s="475"/>
      <c r="F149" s="476" t="s">
        <v>151</v>
      </c>
      <c r="G149" s="484"/>
      <c r="H149" s="476" t="s">
        <v>151</v>
      </c>
      <c r="I149" s="478"/>
      <c r="J149" s="479" t="s">
        <v>577</v>
      </c>
      <c r="K149" s="480" t="str">
        <f t="shared" si="12"/>
        <v/>
      </c>
      <c r="L149" s="481"/>
      <c r="M149" s="482" t="str">
        <f t="shared" si="13"/>
        <v/>
      </c>
      <c r="N149" s="483" t="str">
        <f t="shared" si="14"/>
        <v/>
      </c>
    </row>
    <row r="150" spans="2:14" ht="25.5" customHeight="1" x14ac:dyDescent="0.4">
      <c r="B150" s="498"/>
      <c r="C150" s="499"/>
      <c r="D150" s="500"/>
      <c r="E150" s="475"/>
      <c r="F150" s="476" t="s">
        <v>151</v>
      </c>
      <c r="G150" s="484"/>
      <c r="H150" s="476" t="s">
        <v>151</v>
      </c>
      <c r="I150" s="478"/>
      <c r="J150" s="479" t="s">
        <v>577</v>
      </c>
      <c r="K150" s="480" t="str">
        <f t="shared" si="12"/>
        <v/>
      </c>
      <c r="L150" s="481"/>
      <c r="M150" s="482" t="str">
        <f t="shared" si="13"/>
        <v/>
      </c>
      <c r="N150" s="483" t="str">
        <f t="shared" si="14"/>
        <v/>
      </c>
    </row>
    <row r="151" spans="2:14" ht="25.5" customHeight="1" x14ac:dyDescent="0.4">
      <c r="B151" s="498"/>
      <c r="C151" s="499"/>
      <c r="D151" s="500"/>
      <c r="E151" s="475"/>
      <c r="F151" s="476" t="s">
        <v>151</v>
      </c>
      <c r="G151" s="484"/>
      <c r="H151" s="476" t="s">
        <v>151</v>
      </c>
      <c r="I151" s="478"/>
      <c r="J151" s="479" t="s">
        <v>577</v>
      </c>
      <c r="K151" s="480" t="str">
        <f t="shared" si="12"/>
        <v/>
      </c>
      <c r="L151" s="481"/>
      <c r="M151" s="482" t="str">
        <f t="shared" si="13"/>
        <v/>
      </c>
      <c r="N151" s="483" t="str">
        <f t="shared" si="14"/>
        <v/>
      </c>
    </row>
    <row r="152" spans="2:14" ht="25.5" customHeight="1" x14ac:dyDescent="0.4">
      <c r="B152" s="498"/>
      <c r="C152" s="499"/>
      <c r="D152" s="500"/>
      <c r="E152" s="475"/>
      <c r="F152" s="476" t="s">
        <v>151</v>
      </c>
      <c r="G152" s="484"/>
      <c r="H152" s="476" t="s">
        <v>151</v>
      </c>
      <c r="I152" s="478"/>
      <c r="J152" s="479" t="s">
        <v>577</v>
      </c>
      <c r="K152" s="480" t="str">
        <f t="shared" si="12"/>
        <v/>
      </c>
      <c r="L152" s="481"/>
      <c r="M152" s="482" t="str">
        <f t="shared" si="13"/>
        <v/>
      </c>
      <c r="N152" s="483" t="str">
        <f t="shared" si="14"/>
        <v/>
      </c>
    </row>
    <row r="153" spans="2:14" ht="25.5" customHeight="1" x14ac:dyDescent="0.4">
      <c r="B153" s="498"/>
      <c r="C153" s="499"/>
      <c r="D153" s="500"/>
      <c r="E153" s="475"/>
      <c r="F153" s="476" t="s">
        <v>151</v>
      </c>
      <c r="G153" s="484"/>
      <c r="H153" s="476" t="s">
        <v>151</v>
      </c>
      <c r="I153" s="478"/>
      <c r="J153" s="479" t="s">
        <v>577</v>
      </c>
      <c r="K153" s="480" t="str">
        <f t="shared" si="12"/>
        <v/>
      </c>
      <c r="L153" s="481"/>
      <c r="M153" s="482" t="str">
        <f t="shared" si="13"/>
        <v/>
      </c>
      <c r="N153" s="483" t="str">
        <f t="shared" si="14"/>
        <v/>
      </c>
    </row>
    <row r="154" spans="2:14" ht="25.5" customHeight="1" x14ac:dyDescent="0.4">
      <c r="B154" s="498"/>
      <c r="C154" s="499"/>
      <c r="D154" s="500"/>
      <c r="E154" s="475"/>
      <c r="F154" s="476" t="s">
        <v>151</v>
      </c>
      <c r="G154" s="484"/>
      <c r="H154" s="476" t="s">
        <v>151</v>
      </c>
      <c r="I154" s="478"/>
      <c r="J154" s="479" t="s">
        <v>577</v>
      </c>
      <c r="K154" s="480" t="str">
        <f t="shared" si="12"/>
        <v/>
      </c>
      <c r="L154" s="481"/>
      <c r="M154" s="482" t="str">
        <f t="shared" si="13"/>
        <v/>
      </c>
      <c r="N154" s="483" t="str">
        <f t="shared" si="14"/>
        <v/>
      </c>
    </row>
    <row r="155" spans="2:14" ht="25.5" customHeight="1" x14ac:dyDescent="0.4">
      <c r="B155" s="498"/>
      <c r="C155" s="499"/>
      <c r="D155" s="500"/>
      <c r="E155" s="475"/>
      <c r="F155" s="476" t="s">
        <v>151</v>
      </c>
      <c r="G155" s="484"/>
      <c r="H155" s="476" t="s">
        <v>151</v>
      </c>
      <c r="I155" s="478"/>
      <c r="J155" s="479" t="s">
        <v>577</v>
      </c>
      <c r="K155" s="480" t="str">
        <f t="shared" si="12"/>
        <v/>
      </c>
      <c r="L155" s="481"/>
      <c r="M155" s="482" t="str">
        <f t="shared" si="13"/>
        <v/>
      </c>
      <c r="N155" s="483" t="str">
        <f t="shared" si="14"/>
        <v/>
      </c>
    </row>
    <row r="156" spans="2:14" ht="25.5" customHeight="1" x14ac:dyDescent="0.4">
      <c r="B156" s="498"/>
      <c r="C156" s="499"/>
      <c r="D156" s="500"/>
      <c r="E156" s="475"/>
      <c r="F156" s="476" t="s">
        <v>151</v>
      </c>
      <c r="G156" s="484"/>
      <c r="H156" s="476" t="s">
        <v>151</v>
      </c>
      <c r="I156" s="478"/>
      <c r="J156" s="479" t="s">
        <v>577</v>
      </c>
      <c r="K156" s="480" t="str">
        <f t="shared" si="12"/>
        <v/>
      </c>
      <c r="L156" s="481"/>
      <c r="M156" s="482" t="str">
        <f t="shared" si="13"/>
        <v/>
      </c>
      <c r="N156" s="483" t="str">
        <f t="shared" si="14"/>
        <v/>
      </c>
    </row>
    <row r="157" spans="2:14" ht="25.5" customHeight="1" x14ac:dyDescent="0.4">
      <c r="B157" s="498"/>
      <c r="C157" s="499"/>
      <c r="D157" s="500"/>
      <c r="E157" s="475"/>
      <c r="F157" s="476" t="s">
        <v>151</v>
      </c>
      <c r="G157" s="484"/>
      <c r="H157" s="476" t="s">
        <v>151</v>
      </c>
      <c r="I157" s="478"/>
      <c r="J157" s="479" t="s">
        <v>577</v>
      </c>
      <c r="K157" s="480" t="str">
        <f t="shared" si="12"/>
        <v/>
      </c>
      <c r="L157" s="481"/>
      <c r="M157" s="482" t="str">
        <f t="shared" si="13"/>
        <v/>
      </c>
      <c r="N157" s="483" t="str">
        <f t="shared" si="14"/>
        <v/>
      </c>
    </row>
    <row r="158" spans="2:14" ht="25.5" customHeight="1" x14ac:dyDescent="0.4">
      <c r="B158" s="498"/>
      <c r="C158" s="499"/>
      <c r="D158" s="500"/>
      <c r="E158" s="475"/>
      <c r="F158" s="476" t="s">
        <v>151</v>
      </c>
      <c r="G158" s="484"/>
      <c r="H158" s="476" t="s">
        <v>151</v>
      </c>
      <c r="I158" s="478"/>
      <c r="J158" s="479" t="s">
        <v>577</v>
      </c>
      <c r="K158" s="480" t="str">
        <f t="shared" si="12"/>
        <v/>
      </c>
      <c r="L158" s="481"/>
      <c r="M158" s="482" t="str">
        <f t="shared" si="13"/>
        <v/>
      </c>
      <c r="N158" s="483" t="str">
        <f t="shared" si="14"/>
        <v/>
      </c>
    </row>
    <row r="159" spans="2:14" ht="25.5" customHeight="1" x14ac:dyDescent="0.4">
      <c r="B159" s="498"/>
      <c r="C159" s="499"/>
      <c r="D159" s="500"/>
      <c r="E159" s="475"/>
      <c r="F159" s="476" t="s">
        <v>151</v>
      </c>
      <c r="G159" s="484"/>
      <c r="H159" s="476" t="s">
        <v>151</v>
      </c>
      <c r="I159" s="478"/>
      <c r="J159" s="479" t="s">
        <v>577</v>
      </c>
      <c r="K159" s="480" t="str">
        <f t="shared" si="12"/>
        <v/>
      </c>
      <c r="L159" s="481"/>
      <c r="M159" s="482" t="str">
        <f t="shared" si="13"/>
        <v/>
      </c>
      <c r="N159" s="483" t="str">
        <f t="shared" si="14"/>
        <v/>
      </c>
    </row>
    <row r="160" spans="2:14" ht="25.5" customHeight="1" x14ac:dyDescent="0.4">
      <c r="B160" s="498"/>
      <c r="C160" s="499"/>
      <c r="D160" s="500"/>
      <c r="E160" s="475"/>
      <c r="F160" s="476" t="s">
        <v>151</v>
      </c>
      <c r="G160" s="484"/>
      <c r="H160" s="476" t="s">
        <v>151</v>
      </c>
      <c r="I160" s="478"/>
      <c r="J160" s="479" t="s">
        <v>577</v>
      </c>
      <c r="K160" s="480" t="str">
        <f t="shared" si="12"/>
        <v/>
      </c>
      <c r="L160" s="481"/>
      <c r="M160" s="482" t="str">
        <f t="shared" si="13"/>
        <v/>
      </c>
      <c r="N160" s="483" t="str">
        <f t="shared" si="14"/>
        <v/>
      </c>
    </row>
    <row r="161" spans="2:14" ht="25.5" customHeight="1" x14ac:dyDescent="0.4">
      <c r="B161" s="498"/>
      <c r="C161" s="499"/>
      <c r="D161" s="500"/>
      <c r="E161" s="475"/>
      <c r="F161" s="476" t="s">
        <v>151</v>
      </c>
      <c r="G161" s="484"/>
      <c r="H161" s="476" t="s">
        <v>151</v>
      </c>
      <c r="I161" s="478"/>
      <c r="J161" s="479" t="s">
        <v>577</v>
      </c>
      <c r="K161" s="480" t="str">
        <f t="shared" si="12"/>
        <v/>
      </c>
      <c r="L161" s="481"/>
      <c r="M161" s="482" t="str">
        <f t="shared" si="13"/>
        <v/>
      </c>
      <c r="N161" s="483" t="str">
        <f t="shared" si="14"/>
        <v/>
      </c>
    </row>
    <row r="162" spans="2:14" ht="25.5" customHeight="1" thickBot="1" x14ac:dyDescent="0.45">
      <c r="B162" s="501"/>
      <c r="C162" s="499"/>
      <c r="D162" s="502"/>
      <c r="E162" s="485"/>
      <c r="F162" s="486" t="s">
        <v>151</v>
      </c>
      <c r="G162" s="487"/>
      <c r="H162" s="486" t="s">
        <v>151</v>
      </c>
      <c r="I162" s="488"/>
      <c r="J162" s="489" t="s">
        <v>577</v>
      </c>
      <c r="K162" s="490" t="str">
        <f t="shared" si="12"/>
        <v/>
      </c>
      <c r="L162" s="481"/>
      <c r="M162" s="482" t="str">
        <f t="shared" si="13"/>
        <v/>
      </c>
      <c r="N162" s="483" t="str">
        <f t="shared" si="14"/>
        <v/>
      </c>
    </row>
    <row r="163" spans="2:14" ht="26.25" customHeight="1" thickBot="1" x14ac:dyDescent="0.45">
      <c r="B163" s="1762" t="s">
        <v>581</v>
      </c>
      <c r="C163" s="1763"/>
      <c r="D163" s="1763"/>
      <c r="E163" s="1764"/>
      <c r="I163" s="1768" t="s">
        <v>871</v>
      </c>
      <c r="J163" s="1769"/>
      <c r="K163" s="491">
        <f>IF(ISERROR(ROUND(SUM(K147:K162),2)),"",ROUND(SUM(K147:K162),2))</f>
        <v>0</v>
      </c>
      <c r="L163" s="492"/>
    </row>
    <row r="164" spans="2:14" ht="9.9499999999999993" customHeight="1" thickBot="1" x14ac:dyDescent="0.45">
      <c r="B164" s="1765"/>
      <c r="C164" s="1766"/>
      <c r="D164" s="1766"/>
      <c r="E164" s="1767"/>
    </row>
    <row r="165" spans="2:14" ht="26.25" customHeight="1" thickBot="1" x14ac:dyDescent="0.45">
      <c r="B165" s="493"/>
      <c r="C165" s="452"/>
      <c r="E165" s="450"/>
      <c r="F165" s="1751"/>
      <c r="G165" s="1751"/>
      <c r="H165" s="1752"/>
      <c r="I165" s="1753" t="s">
        <v>774</v>
      </c>
      <c r="J165" s="1754"/>
      <c r="K165" s="494" t="str">
        <f>IF(OR(COUNTIF(M147:M162, "!") &gt; 0,ISERROR(ROUND(J142/K163,2))),"",IF(OR(ROUNDDOWN(J142/K163,2)&lt;3,ROUNDUP(J142/K163,2)&gt;7),"申請不可",ROUND(J142/K163,2)))</f>
        <v/>
      </c>
      <c r="L165" s="495"/>
    </row>
    <row r="166" spans="2:14" ht="12" customHeight="1" x14ac:dyDescent="0.4">
      <c r="B166" s="452"/>
      <c r="C166" s="452"/>
      <c r="E166" s="450"/>
      <c r="F166" s="451"/>
      <c r="G166" s="451"/>
      <c r="H166" s="451"/>
      <c r="J166" s="496"/>
      <c r="K166" s="497"/>
      <c r="L166" s="497"/>
    </row>
    <row r="167" spans="2:14" ht="26.25" customHeight="1" x14ac:dyDescent="0.4">
      <c r="B167" s="1803" t="s">
        <v>941</v>
      </c>
      <c r="C167" s="1803"/>
      <c r="D167" s="1803"/>
      <c r="K167" s="454" t="str">
        <f>K101</f>
        <v>【別紙９-1】</v>
      </c>
      <c r="L167" s="454"/>
    </row>
    <row r="168" spans="2:14" ht="26.25" customHeight="1" thickBot="1" x14ac:dyDescent="0.45">
      <c r="B168" s="450" t="s">
        <v>575</v>
      </c>
      <c r="G168" s="1804" t="str">
        <f>IF(項目マップ!$C$87&lt;&gt;"","設置先名："&amp;項目マップ!$C$87,"設置先名：")</f>
        <v>設置先名：</v>
      </c>
      <c r="H168" s="1804"/>
      <c r="I168" s="1804"/>
      <c r="J168" s="1804"/>
      <c r="K168" s="1804"/>
      <c r="L168" s="455"/>
    </row>
    <row r="169" spans="2:14" ht="23.25" customHeight="1" x14ac:dyDescent="0.4">
      <c r="B169" s="1770" t="s">
        <v>773</v>
      </c>
      <c r="C169" s="1771"/>
      <c r="D169" s="1772"/>
      <c r="E169" s="1805" t="s">
        <v>882</v>
      </c>
      <c r="F169" s="1806"/>
      <c r="G169" s="456"/>
      <c r="H169" s="1775" t="s">
        <v>853</v>
      </c>
      <c r="I169" s="1772"/>
      <c r="J169" s="1807" t="s">
        <v>884</v>
      </c>
      <c r="K169" s="1808"/>
      <c r="L169" s="457"/>
    </row>
    <row r="170" spans="2:14" ht="25.5" customHeight="1" x14ac:dyDescent="0.4">
      <c r="B170" s="1787"/>
      <c r="C170" s="1788"/>
      <c r="D170" s="1789"/>
      <c r="E170" s="1790"/>
      <c r="F170" s="1791"/>
      <c r="G170" s="458" t="s">
        <v>151</v>
      </c>
      <c r="H170" s="1792"/>
      <c r="I170" s="1793"/>
      <c r="J170" s="1794" t="str">
        <f>IF(AND(E170&lt;&gt;"",H170&lt;&gt;"",ISNUMBER(E170),ISNUMBER(H170),E170&gt;=0,H170&gt;=0),ROUND(E170*H170,2),"")</f>
        <v/>
      </c>
      <c r="K170" s="1795"/>
      <c r="L170" s="459"/>
    </row>
    <row r="171" spans="2:14" ht="25.5" customHeight="1" thickBot="1" x14ac:dyDescent="0.45">
      <c r="B171" s="1796"/>
      <c r="C171" s="1797"/>
      <c r="D171" s="1798"/>
      <c r="E171" s="1799"/>
      <c r="F171" s="1800"/>
      <c r="G171" s="460" t="s">
        <v>151</v>
      </c>
      <c r="H171" s="1783"/>
      <c r="I171" s="1784"/>
      <c r="J171" s="1801" t="str">
        <f>IF(AND(E171&lt;&gt;"",H171&lt;&gt;"",ISNUMBER(E171),ISNUMBER(H171),E171&gt;=0,H171&gt;=0),ROUND(E171*H171,2),"")</f>
        <v/>
      </c>
      <c r="K171" s="1802"/>
      <c r="L171" s="459"/>
    </row>
    <row r="172" spans="2:14" ht="23.25" customHeight="1" x14ac:dyDescent="0.4">
      <c r="B172" s="1770" t="s">
        <v>118</v>
      </c>
      <c r="C172" s="1771"/>
      <c r="D172" s="1772"/>
      <c r="E172" s="1773" t="s">
        <v>882</v>
      </c>
      <c r="F172" s="1774"/>
      <c r="G172" s="461"/>
      <c r="H172" s="1775" t="s">
        <v>883</v>
      </c>
      <c r="I172" s="1772"/>
      <c r="J172" s="1776" t="s">
        <v>884</v>
      </c>
      <c r="K172" s="1777"/>
      <c r="L172" s="462"/>
    </row>
    <row r="173" spans="2:14" ht="25.5" customHeight="1" thickBot="1" x14ac:dyDescent="0.45">
      <c r="B173" s="1778"/>
      <c r="C173" s="1779"/>
      <c r="D173" s="1780"/>
      <c r="E173" s="1781">
        <v>50</v>
      </c>
      <c r="F173" s="1782"/>
      <c r="G173" s="463" t="s">
        <v>151</v>
      </c>
      <c r="H173" s="1783"/>
      <c r="I173" s="1784"/>
      <c r="J173" s="1785" t="str">
        <f>IF(AND(E173&lt;&gt;"",H173&lt;&gt;"",ISNUMBER(E173),ISNUMBER(H173),E173&gt;=0,H173&gt;=0),ROUND(E173*H173,2),"")</f>
        <v/>
      </c>
      <c r="K173" s="1786"/>
      <c r="L173" s="459"/>
    </row>
    <row r="174" spans="2:14" ht="26.25" customHeight="1" thickBot="1" x14ac:dyDescent="0.45">
      <c r="B174" s="464"/>
      <c r="C174" s="464"/>
      <c r="D174" s="464"/>
      <c r="E174" s="464"/>
      <c r="F174" s="464"/>
      <c r="G174" s="1755" t="s">
        <v>880</v>
      </c>
      <c r="H174" s="1755"/>
      <c r="I174" s="1755"/>
      <c r="J174" s="1756">
        <f>IF(ISERROR(SUM(J170:K171,J173)),"",ROUND(SUM(J170:K171,J173),2))</f>
        <v>0</v>
      </c>
      <c r="K174" s="1756"/>
      <c r="L174" s="459"/>
    </row>
    <row r="175" spans="2:14" ht="26.25" customHeight="1" thickBot="1" x14ac:dyDescent="0.45">
      <c r="B175" s="465"/>
      <c r="C175" s="465"/>
      <c r="D175" s="465"/>
      <c r="E175" s="465"/>
      <c r="F175" s="465"/>
      <c r="G175" s="1757" t="s">
        <v>881</v>
      </c>
      <c r="H175" s="1757"/>
      <c r="I175" s="1757"/>
      <c r="J175" s="1758">
        <f>IF(J174&lt;&gt;"",ROUND(J174*0.5,2),"")</f>
        <v>0</v>
      </c>
      <c r="K175" s="1758"/>
      <c r="L175" s="466"/>
    </row>
    <row r="176" spans="2:14" ht="26.25" customHeight="1" thickBot="1" x14ac:dyDescent="0.45">
      <c r="B176" s="450" t="s">
        <v>578</v>
      </c>
    </row>
    <row r="177" spans="2:14" ht="90" customHeight="1" thickBot="1" x14ac:dyDescent="0.45">
      <c r="B177" s="1759" t="s">
        <v>888</v>
      </c>
      <c r="C177" s="1760"/>
      <c r="D177" s="1760"/>
      <c r="E177" s="1760"/>
      <c r="F177" s="1760"/>
      <c r="G177" s="1760"/>
      <c r="H177" s="1760"/>
      <c r="I177" s="1760"/>
      <c r="J177" s="1760"/>
      <c r="K177" s="1761"/>
      <c r="L177" s="467"/>
    </row>
    <row r="178" spans="2:14" ht="9.9499999999999993" customHeight="1" thickBot="1" x14ac:dyDescent="0.45"/>
    <row r="179" spans="2:14" ht="33" customHeight="1" x14ac:dyDescent="0.4">
      <c r="B179" s="468" t="s">
        <v>855</v>
      </c>
      <c r="C179" s="456" t="s">
        <v>854</v>
      </c>
      <c r="D179" s="469" t="s">
        <v>576</v>
      </c>
      <c r="E179" s="470" t="s">
        <v>579</v>
      </c>
      <c r="F179" s="469"/>
      <c r="G179" s="471" t="s">
        <v>885</v>
      </c>
      <c r="H179" s="469"/>
      <c r="I179" s="469" t="s">
        <v>574</v>
      </c>
      <c r="J179" s="472"/>
      <c r="K179" s="473" t="s">
        <v>580</v>
      </c>
      <c r="L179" s="474"/>
    </row>
    <row r="180" spans="2:14" ht="25.5" customHeight="1" x14ac:dyDescent="0.4">
      <c r="B180" s="498"/>
      <c r="C180" s="499"/>
      <c r="D180" s="500"/>
      <c r="E180" s="475"/>
      <c r="F180" s="476" t="s">
        <v>151</v>
      </c>
      <c r="G180" s="477"/>
      <c r="H180" s="476" t="s">
        <v>151</v>
      </c>
      <c r="I180" s="478"/>
      <c r="J180" s="479" t="s">
        <v>577</v>
      </c>
      <c r="K180" s="480" t="str">
        <f>IF(AND(ISNUMBER(E180),ISNUMBER(G180),ISNUMBER(I180)),IF(AND(E180&gt;=0,G180&gt;=0,G180&lt;=24,I180&gt;=0,G180=INT(G180),I180=INT(I180)),E180*G180*I180,""),"")</f>
        <v/>
      </c>
      <c r="L180" s="481"/>
      <c r="M180" s="482" t="str">
        <f>IF(N180&lt;&gt;"","!","")</f>
        <v/>
      </c>
      <c r="N180" s="483" t="str">
        <f>IF(OR(E180="",AND(ISNUMBER(E180),IFERROR(ROUND(E180,2)=E180,""),NOT(_xlfn.ISFORMULA(E180)))),""," 消費量は数値（小数点第二位まで）で入力してください")</f>
        <v/>
      </c>
    </row>
    <row r="181" spans="2:14" ht="25.5" customHeight="1" x14ac:dyDescent="0.4">
      <c r="B181" s="498"/>
      <c r="C181" s="499"/>
      <c r="D181" s="500"/>
      <c r="E181" s="475"/>
      <c r="F181" s="476" t="s">
        <v>151</v>
      </c>
      <c r="G181" s="477"/>
      <c r="H181" s="476" t="s">
        <v>151</v>
      </c>
      <c r="I181" s="478"/>
      <c r="J181" s="479" t="s">
        <v>577</v>
      </c>
      <c r="K181" s="480" t="str">
        <f t="shared" ref="K181:K195" si="15">IF(AND(ISNUMBER(E181),ISNUMBER(G181),ISNUMBER(I181)),IF(AND(E181&gt;=0,G181&gt;=0,G181&lt;=24,I181&gt;=0,G181=INT(G181),I181=INT(I181)),E181*G181*I181,""),"")</f>
        <v/>
      </c>
      <c r="L181" s="481"/>
      <c r="M181" s="482" t="str">
        <f t="shared" ref="M181:M195" si="16">IF(N181&lt;&gt;"","!","")</f>
        <v/>
      </c>
      <c r="N181" s="483" t="str">
        <f t="shared" ref="N181:N195" si="17">IF(OR(E181="",AND(ISNUMBER(E181),IFERROR(ROUND(E181,2)=E181,""),NOT(_xlfn.ISFORMULA(E181)))),""," 消費量は数値（小数点第二位まで）で入力してください")</f>
        <v/>
      </c>
    </row>
    <row r="182" spans="2:14" ht="25.5" customHeight="1" x14ac:dyDescent="0.4">
      <c r="B182" s="498"/>
      <c r="C182" s="499"/>
      <c r="D182" s="500"/>
      <c r="E182" s="475"/>
      <c r="F182" s="476" t="s">
        <v>151</v>
      </c>
      <c r="G182" s="484"/>
      <c r="H182" s="476" t="s">
        <v>151</v>
      </c>
      <c r="I182" s="478"/>
      <c r="J182" s="479" t="s">
        <v>577</v>
      </c>
      <c r="K182" s="480" t="str">
        <f t="shared" si="15"/>
        <v/>
      </c>
      <c r="L182" s="481"/>
      <c r="M182" s="482" t="str">
        <f t="shared" si="16"/>
        <v/>
      </c>
      <c r="N182" s="483" t="str">
        <f t="shared" si="17"/>
        <v/>
      </c>
    </row>
    <row r="183" spans="2:14" ht="25.5" customHeight="1" x14ac:dyDescent="0.4">
      <c r="B183" s="498"/>
      <c r="C183" s="499"/>
      <c r="D183" s="500"/>
      <c r="E183" s="475"/>
      <c r="F183" s="476" t="s">
        <v>151</v>
      </c>
      <c r="G183" s="484"/>
      <c r="H183" s="476" t="s">
        <v>151</v>
      </c>
      <c r="I183" s="478"/>
      <c r="J183" s="479" t="s">
        <v>577</v>
      </c>
      <c r="K183" s="480" t="str">
        <f t="shared" si="15"/>
        <v/>
      </c>
      <c r="L183" s="481"/>
      <c r="M183" s="482" t="str">
        <f t="shared" si="16"/>
        <v/>
      </c>
      <c r="N183" s="483" t="str">
        <f t="shared" si="17"/>
        <v/>
      </c>
    </row>
    <row r="184" spans="2:14" ht="25.5" customHeight="1" x14ac:dyDescent="0.4">
      <c r="B184" s="498"/>
      <c r="C184" s="499"/>
      <c r="D184" s="500"/>
      <c r="E184" s="475"/>
      <c r="F184" s="476" t="s">
        <v>151</v>
      </c>
      <c r="G184" s="484"/>
      <c r="H184" s="476" t="s">
        <v>151</v>
      </c>
      <c r="I184" s="478"/>
      <c r="J184" s="479" t="s">
        <v>577</v>
      </c>
      <c r="K184" s="480" t="str">
        <f t="shared" si="15"/>
        <v/>
      </c>
      <c r="L184" s="481"/>
      <c r="M184" s="482" t="str">
        <f t="shared" si="16"/>
        <v/>
      </c>
      <c r="N184" s="483" t="str">
        <f t="shared" si="17"/>
        <v/>
      </c>
    </row>
    <row r="185" spans="2:14" ht="25.5" customHeight="1" x14ac:dyDescent="0.4">
      <c r="B185" s="498"/>
      <c r="C185" s="499"/>
      <c r="D185" s="500"/>
      <c r="E185" s="475"/>
      <c r="F185" s="476" t="s">
        <v>151</v>
      </c>
      <c r="G185" s="484"/>
      <c r="H185" s="476" t="s">
        <v>151</v>
      </c>
      <c r="I185" s="478"/>
      <c r="J185" s="479" t="s">
        <v>577</v>
      </c>
      <c r="K185" s="480" t="str">
        <f t="shared" si="15"/>
        <v/>
      </c>
      <c r="L185" s="481"/>
      <c r="M185" s="482" t="str">
        <f t="shared" si="16"/>
        <v/>
      </c>
      <c r="N185" s="483" t="str">
        <f t="shared" si="17"/>
        <v/>
      </c>
    </row>
    <row r="186" spans="2:14" ht="25.5" customHeight="1" x14ac:dyDescent="0.4">
      <c r="B186" s="498"/>
      <c r="C186" s="499"/>
      <c r="D186" s="500"/>
      <c r="E186" s="475"/>
      <c r="F186" s="476" t="s">
        <v>151</v>
      </c>
      <c r="G186" s="484"/>
      <c r="H186" s="476" t="s">
        <v>151</v>
      </c>
      <c r="I186" s="478"/>
      <c r="J186" s="479" t="s">
        <v>577</v>
      </c>
      <c r="K186" s="480" t="str">
        <f t="shared" si="15"/>
        <v/>
      </c>
      <c r="L186" s="481"/>
      <c r="M186" s="482" t="str">
        <f t="shared" si="16"/>
        <v/>
      </c>
      <c r="N186" s="483" t="str">
        <f t="shared" si="17"/>
        <v/>
      </c>
    </row>
    <row r="187" spans="2:14" ht="25.5" customHeight="1" x14ac:dyDescent="0.4">
      <c r="B187" s="498"/>
      <c r="C187" s="499"/>
      <c r="D187" s="500"/>
      <c r="E187" s="475"/>
      <c r="F187" s="476" t="s">
        <v>151</v>
      </c>
      <c r="G187" s="484"/>
      <c r="H187" s="476" t="s">
        <v>151</v>
      </c>
      <c r="I187" s="478"/>
      <c r="J187" s="479" t="s">
        <v>577</v>
      </c>
      <c r="K187" s="480" t="str">
        <f t="shared" si="15"/>
        <v/>
      </c>
      <c r="L187" s="481"/>
      <c r="M187" s="482" t="str">
        <f t="shared" si="16"/>
        <v/>
      </c>
      <c r="N187" s="483" t="str">
        <f t="shared" si="17"/>
        <v/>
      </c>
    </row>
    <row r="188" spans="2:14" ht="25.5" customHeight="1" x14ac:dyDescent="0.4">
      <c r="B188" s="498"/>
      <c r="C188" s="499"/>
      <c r="D188" s="500"/>
      <c r="E188" s="475"/>
      <c r="F188" s="476" t="s">
        <v>151</v>
      </c>
      <c r="G188" s="484"/>
      <c r="H188" s="476" t="s">
        <v>151</v>
      </c>
      <c r="I188" s="478"/>
      <c r="J188" s="479" t="s">
        <v>577</v>
      </c>
      <c r="K188" s="480" t="str">
        <f t="shared" si="15"/>
        <v/>
      </c>
      <c r="L188" s="481"/>
      <c r="M188" s="482" t="str">
        <f t="shared" si="16"/>
        <v/>
      </c>
      <c r="N188" s="483" t="str">
        <f t="shared" si="17"/>
        <v/>
      </c>
    </row>
    <row r="189" spans="2:14" ht="25.5" customHeight="1" x14ac:dyDescent="0.4">
      <c r="B189" s="498"/>
      <c r="C189" s="499"/>
      <c r="D189" s="500"/>
      <c r="E189" s="475"/>
      <c r="F189" s="476" t="s">
        <v>151</v>
      </c>
      <c r="G189" s="484"/>
      <c r="H189" s="476" t="s">
        <v>151</v>
      </c>
      <c r="I189" s="478"/>
      <c r="J189" s="479" t="s">
        <v>577</v>
      </c>
      <c r="K189" s="480" t="str">
        <f t="shared" si="15"/>
        <v/>
      </c>
      <c r="L189" s="481"/>
      <c r="M189" s="482" t="str">
        <f t="shared" si="16"/>
        <v/>
      </c>
      <c r="N189" s="483" t="str">
        <f t="shared" si="17"/>
        <v/>
      </c>
    </row>
    <row r="190" spans="2:14" ht="25.5" customHeight="1" x14ac:dyDescent="0.4">
      <c r="B190" s="498"/>
      <c r="C190" s="499"/>
      <c r="D190" s="500"/>
      <c r="E190" s="475"/>
      <c r="F190" s="476" t="s">
        <v>151</v>
      </c>
      <c r="G190" s="484"/>
      <c r="H190" s="476" t="s">
        <v>151</v>
      </c>
      <c r="I190" s="478"/>
      <c r="J190" s="479" t="s">
        <v>577</v>
      </c>
      <c r="K190" s="480" t="str">
        <f t="shared" si="15"/>
        <v/>
      </c>
      <c r="L190" s="481"/>
      <c r="M190" s="482" t="str">
        <f t="shared" si="16"/>
        <v/>
      </c>
      <c r="N190" s="483" t="str">
        <f t="shared" si="17"/>
        <v/>
      </c>
    </row>
    <row r="191" spans="2:14" ht="25.5" customHeight="1" x14ac:dyDescent="0.4">
      <c r="B191" s="498"/>
      <c r="C191" s="499"/>
      <c r="D191" s="500"/>
      <c r="E191" s="475"/>
      <c r="F191" s="476" t="s">
        <v>151</v>
      </c>
      <c r="G191" s="484"/>
      <c r="H191" s="476" t="s">
        <v>151</v>
      </c>
      <c r="I191" s="478"/>
      <c r="J191" s="479" t="s">
        <v>577</v>
      </c>
      <c r="K191" s="480" t="str">
        <f t="shared" si="15"/>
        <v/>
      </c>
      <c r="L191" s="481"/>
      <c r="M191" s="482" t="str">
        <f t="shared" si="16"/>
        <v/>
      </c>
      <c r="N191" s="483" t="str">
        <f t="shared" si="17"/>
        <v/>
      </c>
    </row>
    <row r="192" spans="2:14" ht="25.5" customHeight="1" x14ac:dyDescent="0.4">
      <c r="B192" s="498"/>
      <c r="C192" s="499"/>
      <c r="D192" s="500"/>
      <c r="E192" s="475"/>
      <c r="F192" s="476" t="s">
        <v>151</v>
      </c>
      <c r="G192" s="484"/>
      <c r="H192" s="476" t="s">
        <v>151</v>
      </c>
      <c r="I192" s="478"/>
      <c r="J192" s="479" t="s">
        <v>577</v>
      </c>
      <c r="K192" s="480" t="str">
        <f t="shared" si="15"/>
        <v/>
      </c>
      <c r="L192" s="481"/>
      <c r="M192" s="482" t="str">
        <f t="shared" si="16"/>
        <v/>
      </c>
      <c r="N192" s="483" t="str">
        <f t="shared" si="17"/>
        <v/>
      </c>
    </row>
    <row r="193" spans="2:14" ht="25.5" customHeight="1" x14ac:dyDescent="0.4">
      <c r="B193" s="498"/>
      <c r="C193" s="499"/>
      <c r="D193" s="500"/>
      <c r="E193" s="475"/>
      <c r="F193" s="476" t="s">
        <v>151</v>
      </c>
      <c r="G193" s="484"/>
      <c r="H193" s="476" t="s">
        <v>151</v>
      </c>
      <c r="I193" s="478"/>
      <c r="J193" s="479" t="s">
        <v>577</v>
      </c>
      <c r="K193" s="480" t="str">
        <f t="shared" si="15"/>
        <v/>
      </c>
      <c r="L193" s="481"/>
      <c r="M193" s="482" t="str">
        <f t="shared" si="16"/>
        <v/>
      </c>
      <c r="N193" s="483" t="str">
        <f t="shared" si="17"/>
        <v/>
      </c>
    </row>
    <row r="194" spans="2:14" ht="25.5" customHeight="1" x14ac:dyDescent="0.4">
      <c r="B194" s="498"/>
      <c r="C194" s="499"/>
      <c r="D194" s="500"/>
      <c r="E194" s="475"/>
      <c r="F194" s="476" t="s">
        <v>151</v>
      </c>
      <c r="G194" s="484"/>
      <c r="H194" s="476" t="s">
        <v>151</v>
      </c>
      <c r="I194" s="478"/>
      <c r="J194" s="479" t="s">
        <v>577</v>
      </c>
      <c r="K194" s="480" t="str">
        <f t="shared" si="15"/>
        <v/>
      </c>
      <c r="L194" s="481"/>
      <c r="M194" s="482" t="str">
        <f t="shared" si="16"/>
        <v/>
      </c>
      <c r="N194" s="483" t="str">
        <f t="shared" si="17"/>
        <v/>
      </c>
    </row>
    <row r="195" spans="2:14" ht="25.5" customHeight="1" thickBot="1" x14ac:dyDescent="0.45">
      <c r="B195" s="501"/>
      <c r="C195" s="499"/>
      <c r="D195" s="502"/>
      <c r="E195" s="485"/>
      <c r="F195" s="486" t="s">
        <v>151</v>
      </c>
      <c r="G195" s="487"/>
      <c r="H195" s="486" t="s">
        <v>151</v>
      </c>
      <c r="I195" s="488"/>
      <c r="J195" s="489" t="s">
        <v>577</v>
      </c>
      <c r="K195" s="490" t="str">
        <f t="shared" si="15"/>
        <v/>
      </c>
      <c r="L195" s="481"/>
      <c r="M195" s="482" t="str">
        <f t="shared" si="16"/>
        <v/>
      </c>
      <c r="N195" s="483" t="str">
        <f t="shared" si="17"/>
        <v/>
      </c>
    </row>
    <row r="196" spans="2:14" ht="26.25" customHeight="1" thickBot="1" x14ac:dyDescent="0.45">
      <c r="B196" s="1762" t="s">
        <v>581</v>
      </c>
      <c r="C196" s="1763"/>
      <c r="D196" s="1763"/>
      <c r="E196" s="1764"/>
      <c r="I196" s="1768" t="s">
        <v>871</v>
      </c>
      <c r="J196" s="1769"/>
      <c r="K196" s="491">
        <f>IF(ISERROR(ROUND(SUM(K180:K195),2)),"",ROUND(SUM(K180:K195),2))</f>
        <v>0</v>
      </c>
      <c r="L196" s="492"/>
    </row>
    <row r="197" spans="2:14" ht="9.9499999999999993" customHeight="1" thickBot="1" x14ac:dyDescent="0.45">
      <c r="B197" s="1765"/>
      <c r="C197" s="1766"/>
      <c r="D197" s="1766"/>
      <c r="E197" s="1767"/>
    </row>
    <row r="198" spans="2:14" ht="26.25" customHeight="1" thickBot="1" x14ac:dyDescent="0.45">
      <c r="B198" s="493"/>
      <c r="C198" s="452"/>
      <c r="E198" s="450"/>
      <c r="F198" s="1751"/>
      <c r="G198" s="1751"/>
      <c r="H198" s="1752"/>
      <c r="I198" s="1753" t="s">
        <v>774</v>
      </c>
      <c r="J198" s="1754"/>
      <c r="K198" s="494" t="str">
        <f>IF(OR(COUNTIF(M180:M195, "!") &gt; 0,ISERROR(ROUND(J175/K196,2))),"",IF(OR(ROUNDDOWN(J175/K196,2)&lt;3,ROUNDUP(J175/K196,2)&gt;7),"申請不可",ROUND(J175/K196,2)))</f>
        <v/>
      </c>
      <c r="L198" s="495"/>
    </row>
    <row r="199" spans="2:14" ht="12" customHeight="1" x14ac:dyDescent="0.4">
      <c r="B199" s="452"/>
      <c r="C199" s="452"/>
      <c r="E199" s="450"/>
      <c r="F199" s="451"/>
      <c r="G199" s="451"/>
      <c r="H199" s="451"/>
      <c r="J199" s="496"/>
      <c r="K199" s="497"/>
      <c r="L199" s="497"/>
    </row>
    <row r="200" spans="2:14" ht="26.25" customHeight="1" x14ac:dyDescent="0.4">
      <c r="B200" s="1803" t="s">
        <v>941</v>
      </c>
      <c r="C200" s="1803"/>
      <c r="D200" s="1803"/>
      <c r="K200" s="454" t="str">
        <f>K134</f>
        <v>【別紙９-1】</v>
      </c>
      <c r="L200" s="454"/>
    </row>
    <row r="201" spans="2:14" ht="26.25" customHeight="1" thickBot="1" x14ac:dyDescent="0.45">
      <c r="B201" s="450" t="s">
        <v>575</v>
      </c>
      <c r="G201" s="1804" t="str">
        <f>IF(項目マップ!$C$87&lt;&gt;"","設置先名："&amp;項目マップ!$C$87,"設置先名：")</f>
        <v>設置先名：</v>
      </c>
      <c r="H201" s="1804"/>
      <c r="I201" s="1804"/>
      <c r="J201" s="1804"/>
      <c r="K201" s="1804"/>
      <c r="L201" s="455"/>
    </row>
    <row r="202" spans="2:14" ht="23.25" customHeight="1" x14ac:dyDescent="0.4">
      <c r="B202" s="1770" t="s">
        <v>773</v>
      </c>
      <c r="C202" s="1771"/>
      <c r="D202" s="1772"/>
      <c r="E202" s="1805" t="s">
        <v>882</v>
      </c>
      <c r="F202" s="1806"/>
      <c r="G202" s="456"/>
      <c r="H202" s="1775" t="s">
        <v>853</v>
      </c>
      <c r="I202" s="1772"/>
      <c r="J202" s="1807" t="s">
        <v>884</v>
      </c>
      <c r="K202" s="1808"/>
      <c r="L202" s="457"/>
    </row>
    <row r="203" spans="2:14" ht="25.5" customHeight="1" x14ac:dyDescent="0.4">
      <c r="B203" s="1787"/>
      <c r="C203" s="1788"/>
      <c r="D203" s="1789"/>
      <c r="E203" s="1790"/>
      <c r="F203" s="1791"/>
      <c r="G203" s="458" t="s">
        <v>151</v>
      </c>
      <c r="H203" s="1792"/>
      <c r="I203" s="1793"/>
      <c r="J203" s="1794" t="str">
        <f>IF(AND(E203&lt;&gt;"",H203&lt;&gt;"",ISNUMBER(E203),ISNUMBER(H203),E203&gt;=0,H203&gt;=0),ROUND(E203*H203,2),"")</f>
        <v/>
      </c>
      <c r="K203" s="1795"/>
      <c r="L203" s="459"/>
    </row>
    <row r="204" spans="2:14" ht="25.5" customHeight="1" thickBot="1" x14ac:dyDescent="0.45">
      <c r="B204" s="1796"/>
      <c r="C204" s="1797"/>
      <c r="D204" s="1798"/>
      <c r="E204" s="1799"/>
      <c r="F204" s="1800"/>
      <c r="G204" s="460" t="s">
        <v>151</v>
      </c>
      <c r="H204" s="1783"/>
      <c r="I204" s="1784"/>
      <c r="J204" s="1801" t="str">
        <f>IF(AND(E204&lt;&gt;"",H204&lt;&gt;"",ISNUMBER(E204),ISNUMBER(H204),E204&gt;=0,H204&gt;=0),ROUND(E204*H204,2),"")</f>
        <v/>
      </c>
      <c r="K204" s="1802"/>
      <c r="L204" s="459"/>
    </row>
    <row r="205" spans="2:14" ht="23.25" customHeight="1" x14ac:dyDescent="0.4">
      <c r="B205" s="1770" t="s">
        <v>118</v>
      </c>
      <c r="C205" s="1771"/>
      <c r="D205" s="1772"/>
      <c r="E205" s="1773" t="s">
        <v>882</v>
      </c>
      <c r="F205" s="1774"/>
      <c r="G205" s="461"/>
      <c r="H205" s="1775" t="s">
        <v>883</v>
      </c>
      <c r="I205" s="1772"/>
      <c r="J205" s="1776" t="s">
        <v>884</v>
      </c>
      <c r="K205" s="1777"/>
      <c r="L205" s="462"/>
    </row>
    <row r="206" spans="2:14" ht="25.5" customHeight="1" thickBot="1" x14ac:dyDescent="0.45">
      <c r="B206" s="1778"/>
      <c r="C206" s="1779"/>
      <c r="D206" s="1780"/>
      <c r="E206" s="1781">
        <v>50</v>
      </c>
      <c r="F206" s="1782"/>
      <c r="G206" s="463" t="s">
        <v>151</v>
      </c>
      <c r="H206" s="1783"/>
      <c r="I206" s="1784"/>
      <c r="J206" s="1785" t="str">
        <f>IF(AND(E206&lt;&gt;"",H206&lt;&gt;"",ISNUMBER(E206),ISNUMBER(H206),E206&gt;=0,H206&gt;=0),ROUND(E206*H206,2),"")</f>
        <v/>
      </c>
      <c r="K206" s="1786"/>
      <c r="L206" s="459"/>
    </row>
    <row r="207" spans="2:14" ht="26.25" customHeight="1" thickBot="1" x14ac:dyDescent="0.45">
      <c r="B207" s="464"/>
      <c r="C207" s="464"/>
      <c r="D207" s="464"/>
      <c r="E207" s="464"/>
      <c r="F207" s="464"/>
      <c r="G207" s="1755" t="s">
        <v>880</v>
      </c>
      <c r="H207" s="1755"/>
      <c r="I207" s="1755"/>
      <c r="J207" s="1756">
        <f>IF(ISERROR(SUM(J203:K204,J206)),"",ROUND(SUM(J203:K204,J206),2))</f>
        <v>0</v>
      </c>
      <c r="K207" s="1756"/>
      <c r="L207" s="459"/>
    </row>
    <row r="208" spans="2:14" ht="26.25" customHeight="1" thickBot="1" x14ac:dyDescent="0.45">
      <c r="B208" s="465"/>
      <c r="C208" s="465"/>
      <c r="D208" s="465"/>
      <c r="E208" s="465"/>
      <c r="F208" s="465"/>
      <c r="G208" s="1757" t="s">
        <v>881</v>
      </c>
      <c r="H208" s="1757"/>
      <c r="I208" s="1757"/>
      <c r="J208" s="1758">
        <f>IF(J207&lt;&gt;"",ROUND(J207*0.5,2),"")</f>
        <v>0</v>
      </c>
      <c r="K208" s="1758"/>
      <c r="L208" s="466"/>
    </row>
    <row r="209" spans="2:14" ht="26.25" customHeight="1" thickBot="1" x14ac:dyDescent="0.45">
      <c r="B209" s="450" t="s">
        <v>578</v>
      </c>
    </row>
    <row r="210" spans="2:14" ht="90" customHeight="1" thickBot="1" x14ac:dyDescent="0.45">
      <c r="B210" s="1759" t="s">
        <v>888</v>
      </c>
      <c r="C210" s="1760"/>
      <c r="D210" s="1760"/>
      <c r="E210" s="1760"/>
      <c r="F210" s="1760"/>
      <c r="G210" s="1760"/>
      <c r="H210" s="1760"/>
      <c r="I210" s="1760"/>
      <c r="J210" s="1760"/>
      <c r="K210" s="1761"/>
      <c r="L210" s="467"/>
    </row>
    <row r="211" spans="2:14" ht="9.9499999999999993" customHeight="1" thickBot="1" x14ac:dyDescent="0.45"/>
    <row r="212" spans="2:14" ht="33" customHeight="1" x14ac:dyDescent="0.4">
      <c r="B212" s="468" t="s">
        <v>855</v>
      </c>
      <c r="C212" s="456" t="s">
        <v>854</v>
      </c>
      <c r="D212" s="469" t="s">
        <v>576</v>
      </c>
      <c r="E212" s="470" t="s">
        <v>579</v>
      </c>
      <c r="F212" s="469"/>
      <c r="G212" s="471" t="s">
        <v>885</v>
      </c>
      <c r="H212" s="469"/>
      <c r="I212" s="469" t="s">
        <v>574</v>
      </c>
      <c r="J212" s="472"/>
      <c r="K212" s="473" t="s">
        <v>580</v>
      </c>
      <c r="L212" s="474"/>
    </row>
    <row r="213" spans="2:14" ht="25.5" customHeight="1" x14ac:dyDescent="0.4">
      <c r="B213" s="498"/>
      <c r="C213" s="499"/>
      <c r="D213" s="500"/>
      <c r="E213" s="475"/>
      <c r="F213" s="476" t="s">
        <v>151</v>
      </c>
      <c r="G213" s="477"/>
      <c r="H213" s="476" t="s">
        <v>151</v>
      </c>
      <c r="I213" s="478"/>
      <c r="J213" s="479" t="s">
        <v>577</v>
      </c>
      <c r="K213" s="480" t="str">
        <f>IF(AND(ISNUMBER(E213),ISNUMBER(G213),ISNUMBER(I213)),IF(AND(E213&gt;=0,G213&gt;=0,G213&lt;=24,I213&gt;=0,G213=INT(G213),I213=INT(I213)),E213*G213*I213,""),"")</f>
        <v/>
      </c>
      <c r="L213" s="481"/>
      <c r="M213" s="482" t="str">
        <f>IF(N213&lt;&gt;"","!","")</f>
        <v/>
      </c>
      <c r="N213" s="483" t="str">
        <f>IF(OR(E213="",AND(ISNUMBER(E213),IFERROR(ROUND(E213,2)=E213,""),NOT(_xlfn.ISFORMULA(E213)))),""," 消費量は数値（小数点第二位まで）で入力してください")</f>
        <v/>
      </c>
    </row>
    <row r="214" spans="2:14" ht="25.5" customHeight="1" x14ac:dyDescent="0.4">
      <c r="B214" s="498"/>
      <c r="C214" s="499"/>
      <c r="D214" s="500"/>
      <c r="E214" s="475"/>
      <c r="F214" s="476" t="s">
        <v>151</v>
      </c>
      <c r="G214" s="477"/>
      <c r="H214" s="476" t="s">
        <v>151</v>
      </c>
      <c r="I214" s="478"/>
      <c r="J214" s="479" t="s">
        <v>577</v>
      </c>
      <c r="K214" s="480" t="str">
        <f t="shared" ref="K214:K228" si="18">IF(AND(ISNUMBER(E214),ISNUMBER(G214),ISNUMBER(I214)),IF(AND(E214&gt;=0,G214&gt;=0,G214&lt;=24,I214&gt;=0,G214=INT(G214),I214=INT(I214)),E214*G214*I214,""),"")</f>
        <v/>
      </c>
      <c r="L214" s="481"/>
      <c r="M214" s="482" t="str">
        <f t="shared" ref="M214:M228" si="19">IF(N214&lt;&gt;"","!","")</f>
        <v/>
      </c>
      <c r="N214" s="483" t="str">
        <f t="shared" ref="N214:N228" si="20">IF(OR(E214="",AND(ISNUMBER(E214),IFERROR(ROUND(E214,2)=E214,""),NOT(_xlfn.ISFORMULA(E214)))),""," 消費量は数値（小数点第二位まで）で入力してください")</f>
        <v/>
      </c>
    </row>
    <row r="215" spans="2:14" ht="25.5" customHeight="1" x14ac:dyDescent="0.4">
      <c r="B215" s="498"/>
      <c r="C215" s="499"/>
      <c r="D215" s="500"/>
      <c r="E215" s="475"/>
      <c r="F215" s="476" t="s">
        <v>151</v>
      </c>
      <c r="G215" s="484"/>
      <c r="H215" s="476" t="s">
        <v>151</v>
      </c>
      <c r="I215" s="478"/>
      <c r="J215" s="479" t="s">
        <v>577</v>
      </c>
      <c r="K215" s="480" t="str">
        <f t="shared" si="18"/>
        <v/>
      </c>
      <c r="L215" s="481"/>
      <c r="M215" s="482" t="str">
        <f t="shared" si="19"/>
        <v/>
      </c>
      <c r="N215" s="483" t="str">
        <f t="shared" si="20"/>
        <v/>
      </c>
    </row>
    <row r="216" spans="2:14" ht="25.5" customHeight="1" x14ac:dyDescent="0.4">
      <c r="B216" s="498"/>
      <c r="C216" s="499"/>
      <c r="D216" s="500"/>
      <c r="E216" s="475"/>
      <c r="F216" s="476" t="s">
        <v>151</v>
      </c>
      <c r="G216" s="484"/>
      <c r="H216" s="476" t="s">
        <v>151</v>
      </c>
      <c r="I216" s="478"/>
      <c r="J216" s="479" t="s">
        <v>577</v>
      </c>
      <c r="K216" s="480" t="str">
        <f t="shared" si="18"/>
        <v/>
      </c>
      <c r="L216" s="481"/>
      <c r="M216" s="482" t="str">
        <f t="shared" si="19"/>
        <v/>
      </c>
      <c r="N216" s="483" t="str">
        <f t="shared" si="20"/>
        <v/>
      </c>
    </row>
    <row r="217" spans="2:14" ht="25.5" customHeight="1" x14ac:dyDescent="0.4">
      <c r="B217" s="498"/>
      <c r="C217" s="499"/>
      <c r="D217" s="500"/>
      <c r="E217" s="475"/>
      <c r="F217" s="476" t="s">
        <v>151</v>
      </c>
      <c r="G217" s="484"/>
      <c r="H217" s="476" t="s">
        <v>151</v>
      </c>
      <c r="I217" s="478"/>
      <c r="J217" s="479" t="s">
        <v>577</v>
      </c>
      <c r="K217" s="480" t="str">
        <f t="shared" si="18"/>
        <v/>
      </c>
      <c r="L217" s="481"/>
      <c r="M217" s="482" t="str">
        <f t="shared" si="19"/>
        <v/>
      </c>
      <c r="N217" s="483" t="str">
        <f t="shared" si="20"/>
        <v/>
      </c>
    </row>
    <row r="218" spans="2:14" ht="25.5" customHeight="1" x14ac:dyDescent="0.4">
      <c r="B218" s="498"/>
      <c r="C218" s="499"/>
      <c r="D218" s="500"/>
      <c r="E218" s="475"/>
      <c r="F218" s="476" t="s">
        <v>151</v>
      </c>
      <c r="G218" s="484"/>
      <c r="H218" s="476" t="s">
        <v>151</v>
      </c>
      <c r="I218" s="478"/>
      <c r="J218" s="479" t="s">
        <v>577</v>
      </c>
      <c r="K218" s="480" t="str">
        <f t="shared" si="18"/>
        <v/>
      </c>
      <c r="L218" s="481"/>
      <c r="M218" s="482" t="str">
        <f t="shared" si="19"/>
        <v/>
      </c>
      <c r="N218" s="483" t="str">
        <f t="shared" si="20"/>
        <v/>
      </c>
    </row>
    <row r="219" spans="2:14" ht="25.5" customHeight="1" x14ac:dyDescent="0.4">
      <c r="B219" s="498"/>
      <c r="C219" s="499"/>
      <c r="D219" s="500"/>
      <c r="E219" s="475"/>
      <c r="F219" s="476" t="s">
        <v>151</v>
      </c>
      <c r="G219" s="484"/>
      <c r="H219" s="476" t="s">
        <v>151</v>
      </c>
      <c r="I219" s="478"/>
      <c r="J219" s="479" t="s">
        <v>577</v>
      </c>
      <c r="K219" s="480" t="str">
        <f t="shared" si="18"/>
        <v/>
      </c>
      <c r="L219" s="481"/>
      <c r="M219" s="482" t="str">
        <f t="shared" si="19"/>
        <v/>
      </c>
      <c r="N219" s="483" t="str">
        <f t="shared" si="20"/>
        <v/>
      </c>
    </row>
    <row r="220" spans="2:14" ht="25.5" customHeight="1" x14ac:dyDescent="0.4">
      <c r="B220" s="498"/>
      <c r="C220" s="499"/>
      <c r="D220" s="500"/>
      <c r="E220" s="475"/>
      <c r="F220" s="476" t="s">
        <v>151</v>
      </c>
      <c r="G220" s="484"/>
      <c r="H220" s="476" t="s">
        <v>151</v>
      </c>
      <c r="I220" s="478"/>
      <c r="J220" s="479" t="s">
        <v>577</v>
      </c>
      <c r="K220" s="480" t="str">
        <f t="shared" si="18"/>
        <v/>
      </c>
      <c r="L220" s="481"/>
      <c r="M220" s="482" t="str">
        <f t="shared" si="19"/>
        <v/>
      </c>
      <c r="N220" s="483" t="str">
        <f t="shared" si="20"/>
        <v/>
      </c>
    </row>
    <row r="221" spans="2:14" ht="25.5" customHeight="1" x14ac:dyDescent="0.4">
      <c r="B221" s="498"/>
      <c r="C221" s="499"/>
      <c r="D221" s="500"/>
      <c r="E221" s="475"/>
      <c r="F221" s="476" t="s">
        <v>151</v>
      </c>
      <c r="G221" s="484"/>
      <c r="H221" s="476" t="s">
        <v>151</v>
      </c>
      <c r="I221" s="478"/>
      <c r="J221" s="479" t="s">
        <v>577</v>
      </c>
      <c r="K221" s="480" t="str">
        <f t="shared" si="18"/>
        <v/>
      </c>
      <c r="L221" s="481"/>
      <c r="M221" s="482" t="str">
        <f t="shared" si="19"/>
        <v/>
      </c>
      <c r="N221" s="483" t="str">
        <f t="shared" si="20"/>
        <v/>
      </c>
    </row>
    <row r="222" spans="2:14" ht="25.5" customHeight="1" x14ac:dyDescent="0.4">
      <c r="B222" s="498"/>
      <c r="C222" s="499"/>
      <c r="D222" s="500"/>
      <c r="E222" s="475"/>
      <c r="F222" s="476" t="s">
        <v>151</v>
      </c>
      <c r="G222" s="484"/>
      <c r="H222" s="476" t="s">
        <v>151</v>
      </c>
      <c r="I222" s="478"/>
      <c r="J222" s="479" t="s">
        <v>577</v>
      </c>
      <c r="K222" s="480" t="str">
        <f t="shared" si="18"/>
        <v/>
      </c>
      <c r="L222" s="481"/>
      <c r="M222" s="482" t="str">
        <f t="shared" si="19"/>
        <v/>
      </c>
      <c r="N222" s="483" t="str">
        <f t="shared" si="20"/>
        <v/>
      </c>
    </row>
    <row r="223" spans="2:14" ht="25.5" customHeight="1" x14ac:dyDescent="0.4">
      <c r="B223" s="498"/>
      <c r="C223" s="499"/>
      <c r="D223" s="500"/>
      <c r="E223" s="475"/>
      <c r="F223" s="476" t="s">
        <v>151</v>
      </c>
      <c r="G223" s="484"/>
      <c r="H223" s="476" t="s">
        <v>151</v>
      </c>
      <c r="I223" s="478"/>
      <c r="J223" s="479" t="s">
        <v>577</v>
      </c>
      <c r="K223" s="480" t="str">
        <f t="shared" si="18"/>
        <v/>
      </c>
      <c r="L223" s="481"/>
      <c r="M223" s="482" t="str">
        <f t="shared" si="19"/>
        <v/>
      </c>
      <c r="N223" s="483" t="str">
        <f t="shared" si="20"/>
        <v/>
      </c>
    </row>
    <row r="224" spans="2:14" ht="25.5" customHeight="1" x14ac:dyDescent="0.4">
      <c r="B224" s="498"/>
      <c r="C224" s="499"/>
      <c r="D224" s="500"/>
      <c r="E224" s="475"/>
      <c r="F224" s="476" t="s">
        <v>151</v>
      </c>
      <c r="G224" s="484"/>
      <c r="H224" s="476" t="s">
        <v>151</v>
      </c>
      <c r="I224" s="478"/>
      <c r="J224" s="479" t="s">
        <v>577</v>
      </c>
      <c r="K224" s="480" t="str">
        <f t="shared" si="18"/>
        <v/>
      </c>
      <c r="L224" s="481"/>
      <c r="M224" s="482" t="str">
        <f t="shared" si="19"/>
        <v/>
      </c>
      <c r="N224" s="483" t="str">
        <f t="shared" si="20"/>
        <v/>
      </c>
    </row>
    <row r="225" spans="2:14" ht="25.5" customHeight="1" x14ac:dyDescent="0.4">
      <c r="B225" s="498"/>
      <c r="C225" s="499"/>
      <c r="D225" s="500"/>
      <c r="E225" s="475"/>
      <c r="F225" s="476" t="s">
        <v>151</v>
      </c>
      <c r="G225" s="484"/>
      <c r="H225" s="476" t="s">
        <v>151</v>
      </c>
      <c r="I225" s="478"/>
      <c r="J225" s="479" t="s">
        <v>577</v>
      </c>
      <c r="K225" s="480" t="str">
        <f t="shared" si="18"/>
        <v/>
      </c>
      <c r="L225" s="481"/>
      <c r="M225" s="482" t="str">
        <f t="shared" si="19"/>
        <v/>
      </c>
      <c r="N225" s="483" t="str">
        <f t="shared" si="20"/>
        <v/>
      </c>
    </row>
    <row r="226" spans="2:14" ht="25.5" customHeight="1" x14ac:dyDescent="0.4">
      <c r="B226" s="498"/>
      <c r="C226" s="499"/>
      <c r="D226" s="500"/>
      <c r="E226" s="475"/>
      <c r="F226" s="476" t="s">
        <v>151</v>
      </c>
      <c r="G226" s="484"/>
      <c r="H226" s="476" t="s">
        <v>151</v>
      </c>
      <c r="I226" s="478"/>
      <c r="J226" s="479" t="s">
        <v>577</v>
      </c>
      <c r="K226" s="480" t="str">
        <f t="shared" si="18"/>
        <v/>
      </c>
      <c r="L226" s="481"/>
      <c r="M226" s="482" t="str">
        <f t="shared" si="19"/>
        <v/>
      </c>
      <c r="N226" s="483" t="str">
        <f t="shared" si="20"/>
        <v/>
      </c>
    </row>
    <row r="227" spans="2:14" ht="25.5" customHeight="1" x14ac:dyDescent="0.4">
      <c r="B227" s="498"/>
      <c r="C227" s="499"/>
      <c r="D227" s="500"/>
      <c r="E227" s="475"/>
      <c r="F227" s="476" t="s">
        <v>151</v>
      </c>
      <c r="G227" s="484"/>
      <c r="H227" s="476" t="s">
        <v>151</v>
      </c>
      <c r="I227" s="478"/>
      <c r="J227" s="479" t="s">
        <v>577</v>
      </c>
      <c r="K227" s="480" t="str">
        <f t="shared" si="18"/>
        <v/>
      </c>
      <c r="L227" s="481"/>
      <c r="M227" s="482" t="str">
        <f t="shared" si="19"/>
        <v/>
      </c>
      <c r="N227" s="483" t="str">
        <f t="shared" si="20"/>
        <v/>
      </c>
    </row>
    <row r="228" spans="2:14" ht="25.5" customHeight="1" thickBot="1" x14ac:dyDescent="0.45">
      <c r="B228" s="501"/>
      <c r="C228" s="499"/>
      <c r="D228" s="502"/>
      <c r="E228" s="485"/>
      <c r="F228" s="486" t="s">
        <v>151</v>
      </c>
      <c r="G228" s="487"/>
      <c r="H228" s="486" t="s">
        <v>151</v>
      </c>
      <c r="I228" s="488"/>
      <c r="J228" s="489" t="s">
        <v>577</v>
      </c>
      <c r="K228" s="490" t="str">
        <f t="shared" si="18"/>
        <v/>
      </c>
      <c r="L228" s="481"/>
      <c r="M228" s="482" t="str">
        <f t="shared" si="19"/>
        <v/>
      </c>
      <c r="N228" s="483" t="str">
        <f t="shared" si="20"/>
        <v/>
      </c>
    </row>
    <row r="229" spans="2:14" ht="26.25" customHeight="1" thickBot="1" x14ac:dyDescent="0.45">
      <c r="B229" s="1762" t="s">
        <v>581</v>
      </c>
      <c r="C229" s="1763"/>
      <c r="D229" s="1763"/>
      <c r="E229" s="1764"/>
      <c r="I229" s="1768" t="s">
        <v>871</v>
      </c>
      <c r="J229" s="1769"/>
      <c r="K229" s="491">
        <f>IF(ISERROR(ROUND(SUM(K213:K228),2)),"",ROUND(SUM(K213:K228),2))</f>
        <v>0</v>
      </c>
      <c r="L229" s="492"/>
    </row>
    <row r="230" spans="2:14" ht="9.9499999999999993" customHeight="1" thickBot="1" x14ac:dyDescent="0.45">
      <c r="B230" s="1765"/>
      <c r="C230" s="1766"/>
      <c r="D230" s="1766"/>
      <c r="E230" s="1767"/>
    </row>
    <row r="231" spans="2:14" ht="26.25" customHeight="1" thickBot="1" x14ac:dyDescent="0.45">
      <c r="B231" s="493"/>
      <c r="C231" s="452"/>
      <c r="E231" s="450"/>
      <c r="F231" s="1751"/>
      <c r="G231" s="1751"/>
      <c r="H231" s="1752"/>
      <c r="I231" s="1753" t="s">
        <v>774</v>
      </c>
      <c r="J231" s="1754"/>
      <c r="K231" s="494" t="str">
        <f>IF(OR(COUNTIF(M213:M228, "!") &gt; 0,ISERROR(ROUND(J208/K229,2))),"",IF(OR(ROUNDDOWN(J208/K229,2)&lt;3,ROUNDUP(J208/K229,2)&gt;7),"申請不可",ROUND(J208/K229,2)))</f>
        <v/>
      </c>
      <c r="L231" s="495"/>
    </row>
    <row r="232" spans="2:14" ht="12" customHeight="1" x14ac:dyDescent="0.4">
      <c r="B232" s="452"/>
      <c r="C232" s="452"/>
      <c r="E232" s="450"/>
      <c r="F232" s="451"/>
      <c r="G232" s="451"/>
      <c r="H232" s="451"/>
      <c r="J232" s="496"/>
      <c r="K232" s="497"/>
      <c r="L232" s="497"/>
    </row>
    <row r="233" spans="2:14" ht="26.25" customHeight="1" x14ac:dyDescent="0.4">
      <c r="B233" s="1803" t="s">
        <v>941</v>
      </c>
      <c r="C233" s="1803"/>
      <c r="D233" s="1803"/>
      <c r="K233" s="454" t="str">
        <f>K167</f>
        <v>【別紙９-1】</v>
      </c>
      <c r="L233" s="454"/>
    </row>
    <row r="234" spans="2:14" ht="26.25" customHeight="1" thickBot="1" x14ac:dyDescent="0.45">
      <c r="B234" s="450" t="s">
        <v>575</v>
      </c>
      <c r="G234" s="1804" t="str">
        <f>IF(項目マップ!$C$87&lt;&gt;"","設置先名："&amp;項目マップ!$C$87,"設置先名：")</f>
        <v>設置先名：</v>
      </c>
      <c r="H234" s="1804"/>
      <c r="I234" s="1804"/>
      <c r="J234" s="1804"/>
      <c r="K234" s="1804"/>
      <c r="L234" s="455"/>
    </row>
    <row r="235" spans="2:14" ht="23.25" customHeight="1" x14ac:dyDescent="0.4">
      <c r="B235" s="1770" t="s">
        <v>773</v>
      </c>
      <c r="C235" s="1771"/>
      <c r="D235" s="1772"/>
      <c r="E235" s="1805" t="s">
        <v>882</v>
      </c>
      <c r="F235" s="1806"/>
      <c r="G235" s="456"/>
      <c r="H235" s="1775" t="s">
        <v>853</v>
      </c>
      <c r="I235" s="1772"/>
      <c r="J235" s="1807" t="s">
        <v>884</v>
      </c>
      <c r="K235" s="1808"/>
      <c r="L235" s="457"/>
    </row>
    <row r="236" spans="2:14" ht="25.5" customHeight="1" x14ac:dyDescent="0.4">
      <c r="B236" s="1787"/>
      <c r="C236" s="1788"/>
      <c r="D236" s="1789"/>
      <c r="E236" s="1790"/>
      <c r="F236" s="1791"/>
      <c r="G236" s="458" t="s">
        <v>151</v>
      </c>
      <c r="H236" s="1792"/>
      <c r="I236" s="1793"/>
      <c r="J236" s="1794" t="str">
        <f>IF(AND(E236&lt;&gt;"",H236&lt;&gt;"",ISNUMBER(E236),ISNUMBER(H236),E236&gt;=0,H236&gt;=0),ROUND(E236*H236,2),"")</f>
        <v/>
      </c>
      <c r="K236" s="1795"/>
      <c r="L236" s="459"/>
    </row>
    <row r="237" spans="2:14" ht="25.5" customHeight="1" thickBot="1" x14ac:dyDescent="0.45">
      <c r="B237" s="1796"/>
      <c r="C237" s="1797"/>
      <c r="D237" s="1798"/>
      <c r="E237" s="1799"/>
      <c r="F237" s="1800"/>
      <c r="G237" s="460" t="s">
        <v>151</v>
      </c>
      <c r="H237" s="1783"/>
      <c r="I237" s="1784"/>
      <c r="J237" s="1801" t="str">
        <f>IF(AND(E237&lt;&gt;"",H237&lt;&gt;"",ISNUMBER(E237),ISNUMBER(H237),E237&gt;=0,H237&gt;=0),ROUND(E237*H237,2),"")</f>
        <v/>
      </c>
      <c r="K237" s="1802"/>
      <c r="L237" s="459"/>
    </row>
    <row r="238" spans="2:14" ht="23.25" customHeight="1" x14ac:dyDescent="0.4">
      <c r="B238" s="1770" t="s">
        <v>118</v>
      </c>
      <c r="C238" s="1771"/>
      <c r="D238" s="1772"/>
      <c r="E238" s="1773" t="s">
        <v>882</v>
      </c>
      <c r="F238" s="1774"/>
      <c r="G238" s="461"/>
      <c r="H238" s="1775" t="s">
        <v>883</v>
      </c>
      <c r="I238" s="1772"/>
      <c r="J238" s="1776" t="s">
        <v>884</v>
      </c>
      <c r="K238" s="1777"/>
      <c r="L238" s="462"/>
    </row>
    <row r="239" spans="2:14" ht="25.5" customHeight="1" thickBot="1" x14ac:dyDescent="0.45">
      <c r="B239" s="1778"/>
      <c r="C239" s="1779"/>
      <c r="D239" s="1780"/>
      <c r="E239" s="1781">
        <v>50</v>
      </c>
      <c r="F239" s="1782"/>
      <c r="G239" s="463" t="s">
        <v>151</v>
      </c>
      <c r="H239" s="1783"/>
      <c r="I239" s="1784"/>
      <c r="J239" s="1785" t="str">
        <f>IF(AND(E239&lt;&gt;"",H239&lt;&gt;"",ISNUMBER(E239),ISNUMBER(H239),E239&gt;=0,H239&gt;=0),ROUND(E239*H239,2),"")</f>
        <v/>
      </c>
      <c r="K239" s="1786"/>
      <c r="L239" s="459"/>
    </row>
    <row r="240" spans="2:14" ht="26.25" customHeight="1" thickBot="1" x14ac:dyDescent="0.45">
      <c r="B240" s="464"/>
      <c r="C240" s="464"/>
      <c r="D240" s="464"/>
      <c r="E240" s="464"/>
      <c r="F240" s="464"/>
      <c r="G240" s="1755" t="s">
        <v>880</v>
      </c>
      <c r="H240" s="1755"/>
      <c r="I240" s="1755"/>
      <c r="J240" s="1756">
        <f>IF(ISERROR(SUM(J236:K237,J239)),"",ROUND(SUM(J236:K237,J239),2))</f>
        <v>0</v>
      </c>
      <c r="K240" s="1756"/>
      <c r="L240" s="459"/>
    </row>
    <row r="241" spans="2:14" ht="26.25" customHeight="1" thickBot="1" x14ac:dyDescent="0.45">
      <c r="B241" s="465"/>
      <c r="C241" s="465"/>
      <c r="D241" s="465"/>
      <c r="E241" s="465"/>
      <c r="F241" s="465"/>
      <c r="G241" s="1757" t="s">
        <v>881</v>
      </c>
      <c r="H241" s="1757"/>
      <c r="I241" s="1757"/>
      <c r="J241" s="1758">
        <f>IF(J240&lt;&gt;"",ROUND(J240*0.5,2),"")</f>
        <v>0</v>
      </c>
      <c r="K241" s="1758"/>
      <c r="L241" s="466"/>
    </row>
    <row r="242" spans="2:14" ht="26.25" customHeight="1" thickBot="1" x14ac:dyDescent="0.45">
      <c r="B242" s="450" t="s">
        <v>578</v>
      </c>
    </row>
    <row r="243" spans="2:14" ht="90" customHeight="1" thickBot="1" x14ac:dyDescent="0.45">
      <c r="B243" s="1759" t="s">
        <v>888</v>
      </c>
      <c r="C243" s="1760"/>
      <c r="D243" s="1760"/>
      <c r="E243" s="1760"/>
      <c r="F243" s="1760"/>
      <c r="G243" s="1760"/>
      <c r="H243" s="1760"/>
      <c r="I243" s="1760"/>
      <c r="J243" s="1760"/>
      <c r="K243" s="1761"/>
      <c r="L243" s="467"/>
    </row>
    <row r="244" spans="2:14" ht="9.9499999999999993" customHeight="1" thickBot="1" x14ac:dyDescent="0.45"/>
    <row r="245" spans="2:14" ht="33" customHeight="1" x14ac:dyDescent="0.4">
      <c r="B245" s="468" t="s">
        <v>855</v>
      </c>
      <c r="C245" s="456" t="s">
        <v>854</v>
      </c>
      <c r="D245" s="469" t="s">
        <v>576</v>
      </c>
      <c r="E245" s="470" t="s">
        <v>579</v>
      </c>
      <c r="F245" s="469"/>
      <c r="G245" s="471" t="s">
        <v>885</v>
      </c>
      <c r="H245" s="469"/>
      <c r="I245" s="469" t="s">
        <v>574</v>
      </c>
      <c r="J245" s="472"/>
      <c r="K245" s="473" t="s">
        <v>580</v>
      </c>
      <c r="L245" s="474"/>
    </row>
    <row r="246" spans="2:14" ht="25.5" customHeight="1" x14ac:dyDescent="0.4">
      <c r="B246" s="498"/>
      <c r="C246" s="499"/>
      <c r="D246" s="500"/>
      <c r="E246" s="475"/>
      <c r="F246" s="476" t="s">
        <v>151</v>
      </c>
      <c r="G246" s="477"/>
      <c r="H246" s="476" t="s">
        <v>151</v>
      </c>
      <c r="I246" s="478"/>
      <c r="J246" s="479" t="s">
        <v>577</v>
      </c>
      <c r="K246" s="480" t="str">
        <f>IF(AND(ISNUMBER(E246),ISNUMBER(G246),ISNUMBER(I246)),IF(AND(E246&gt;=0,G246&gt;=0,G246&lt;=24,I246&gt;=0,G246=INT(G246),I246=INT(I246)),E246*G246*I246,""),"")</f>
        <v/>
      </c>
      <c r="L246" s="481"/>
      <c r="M246" s="482" t="str">
        <f>IF(N246&lt;&gt;"","!","")</f>
        <v/>
      </c>
      <c r="N246" s="483" t="str">
        <f>IF(OR(E246="",AND(ISNUMBER(E246),IFERROR(ROUND(E246,2)=E246,""),NOT(_xlfn.ISFORMULA(E246)))),""," 消費量は数値（小数点第二位まで）で入力してください")</f>
        <v/>
      </c>
    </row>
    <row r="247" spans="2:14" ht="25.5" customHeight="1" x14ac:dyDescent="0.4">
      <c r="B247" s="498"/>
      <c r="C247" s="499"/>
      <c r="D247" s="500"/>
      <c r="E247" s="475"/>
      <c r="F247" s="476" t="s">
        <v>151</v>
      </c>
      <c r="G247" s="477"/>
      <c r="H247" s="476" t="s">
        <v>151</v>
      </c>
      <c r="I247" s="478"/>
      <c r="J247" s="479" t="s">
        <v>577</v>
      </c>
      <c r="K247" s="480" t="str">
        <f t="shared" ref="K247:K261" si="21">IF(AND(ISNUMBER(E247),ISNUMBER(G247),ISNUMBER(I247)),IF(AND(E247&gt;=0,G247&gt;=0,G247&lt;=24,I247&gt;=0,G247=INT(G247),I247=INT(I247)),E247*G247*I247,""),"")</f>
        <v/>
      </c>
      <c r="L247" s="481"/>
      <c r="M247" s="482" t="str">
        <f t="shared" ref="M247:M261" si="22">IF(N247&lt;&gt;"","!","")</f>
        <v/>
      </c>
      <c r="N247" s="483" t="str">
        <f t="shared" ref="N247:N261" si="23">IF(OR(E247="",AND(ISNUMBER(E247),IFERROR(ROUND(E247,2)=E247,""),NOT(_xlfn.ISFORMULA(E247)))),""," 消費量は数値（小数点第二位まで）で入力してください")</f>
        <v/>
      </c>
    </row>
    <row r="248" spans="2:14" ht="25.5" customHeight="1" x14ac:dyDescent="0.4">
      <c r="B248" s="498"/>
      <c r="C248" s="499"/>
      <c r="D248" s="500"/>
      <c r="E248" s="475"/>
      <c r="F248" s="476" t="s">
        <v>151</v>
      </c>
      <c r="G248" s="484"/>
      <c r="H248" s="476" t="s">
        <v>151</v>
      </c>
      <c r="I248" s="478"/>
      <c r="J248" s="479" t="s">
        <v>577</v>
      </c>
      <c r="K248" s="480" t="str">
        <f t="shared" si="21"/>
        <v/>
      </c>
      <c r="L248" s="481"/>
      <c r="M248" s="482" t="str">
        <f t="shared" si="22"/>
        <v/>
      </c>
      <c r="N248" s="483" t="str">
        <f t="shared" si="23"/>
        <v/>
      </c>
    </row>
    <row r="249" spans="2:14" ht="25.5" customHeight="1" x14ac:dyDescent="0.4">
      <c r="B249" s="498"/>
      <c r="C249" s="499"/>
      <c r="D249" s="500"/>
      <c r="E249" s="475"/>
      <c r="F249" s="476" t="s">
        <v>151</v>
      </c>
      <c r="G249" s="484"/>
      <c r="H249" s="476" t="s">
        <v>151</v>
      </c>
      <c r="I249" s="478"/>
      <c r="J249" s="479" t="s">
        <v>577</v>
      </c>
      <c r="K249" s="480" t="str">
        <f t="shared" si="21"/>
        <v/>
      </c>
      <c r="L249" s="481"/>
      <c r="M249" s="482" t="str">
        <f t="shared" si="22"/>
        <v/>
      </c>
      <c r="N249" s="483" t="str">
        <f t="shared" si="23"/>
        <v/>
      </c>
    </row>
    <row r="250" spans="2:14" ht="25.5" customHeight="1" x14ac:dyDescent="0.4">
      <c r="B250" s="498"/>
      <c r="C250" s="499"/>
      <c r="D250" s="500"/>
      <c r="E250" s="475"/>
      <c r="F250" s="476" t="s">
        <v>151</v>
      </c>
      <c r="G250" s="484"/>
      <c r="H250" s="476" t="s">
        <v>151</v>
      </c>
      <c r="I250" s="478"/>
      <c r="J250" s="479" t="s">
        <v>577</v>
      </c>
      <c r="K250" s="480" t="str">
        <f t="shared" si="21"/>
        <v/>
      </c>
      <c r="L250" s="481"/>
      <c r="M250" s="482" t="str">
        <f t="shared" si="22"/>
        <v/>
      </c>
      <c r="N250" s="483" t="str">
        <f t="shared" si="23"/>
        <v/>
      </c>
    </row>
    <row r="251" spans="2:14" ht="25.5" customHeight="1" x14ac:dyDescent="0.4">
      <c r="B251" s="498"/>
      <c r="C251" s="499"/>
      <c r="D251" s="500"/>
      <c r="E251" s="475"/>
      <c r="F251" s="476" t="s">
        <v>151</v>
      </c>
      <c r="G251" s="484"/>
      <c r="H251" s="476" t="s">
        <v>151</v>
      </c>
      <c r="I251" s="478"/>
      <c r="J251" s="479" t="s">
        <v>577</v>
      </c>
      <c r="K251" s="480" t="str">
        <f t="shared" si="21"/>
        <v/>
      </c>
      <c r="L251" s="481"/>
      <c r="M251" s="482" t="str">
        <f t="shared" si="22"/>
        <v/>
      </c>
      <c r="N251" s="483" t="str">
        <f t="shared" si="23"/>
        <v/>
      </c>
    </row>
    <row r="252" spans="2:14" ht="25.5" customHeight="1" x14ac:dyDescent="0.4">
      <c r="B252" s="498"/>
      <c r="C252" s="499"/>
      <c r="D252" s="500"/>
      <c r="E252" s="475"/>
      <c r="F252" s="476" t="s">
        <v>151</v>
      </c>
      <c r="G252" s="484"/>
      <c r="H252" s="476" t="s">
        <v>151</v>
      </c>
      <c r="I252" s="478"/>
      <c r="J252" s="479" t="s">
        <v>577</v>
      </c>
      <c r="K252" s="480" t="str">
        <f t="shared" si="21"/>
        <v/>
      </c>
      <c r="L252" s="481"/>
      <c r="M252" s="482" t="str">
        <f t="shared" si="22"/>
        <v/>
      </c>
      <c r="N252" s="483" t="str">
        <f t="shared" si="23"/>
        <v/>
      </c>
    </row>
    <row r="253" spans="2:14" ht="25.5" customHeight="1" x14ac:dyDescent="0.4">
      <c r="B253" s="498"/>
      <c r="C253" s="499"/>
      <c r="D253" s="500"/>
      <c r="E253" s="475"/>
      <c r="F253" s="476" t="s">
        <v>151</v>
      </c>
      <c r="G253" s="484"/>
      <c r="H253" s="476" t="s">
        <v>151</v>
      </c>
      <c r="I253" s="478"/>
      <c r="J253" s="479" t="s">
        <v>577</v>
      </c>
      <c r="K253" s="480" t="str">
        <f t="shared" si="21"/>
        <v/>
      </c>
      <c r="L253" s="481"/>
      <c r="M253" s="482" t="str">
        <f t="shared" si="22"/>
        <v/>
      </c>
      <c r="N253" s="483" t="str">
        <f t="shared" si="23"/>
        <v/>
      </c>
    </row>
    <row r="254" spans="2:14" ht="25.5" customHeight="1" x14ac:dyDescent="0.4">
      <c r="B254" s="498"/>
      <c r="C254" s="499"/>
      <c r="D254" s="500"/>
      <c r="E254" s="475"/>
      <c r="F254" s="476" t="s">
        <v>151</v>
      </c>
      <c r="G254" s="484"/>
      <c r="H254" s="476" t="s">
        <v>151</v>
      </c>
      <c r="I254" s="478"/>
      <c r="J254" s="479" t="s">
        <v>577</v>
      </c>
      <c r="K254" s="480" t="str">
        <f t="shared" si="21"/>
        <v/>
      </c>
      <c r="L254" s="481"/>
      <c r="M254" s="482" t="str">
        <f t="shared" si="22"/>
        <v/>
      </c>
      <c r="N254" s="483" t="str">
        <f t="shared" si="23"/>
        <v/>
      </c>
    </row>
    <row r="255" spans="2:14" ht="25.5" customHeight="1" x14ac:dyDescent="0.4">
      <c r="B255" s="498"/>
      <c r="C255" s="499"/>
      <c r="D255" s="500"/>
      <c r="E255" s="475"/>
      <c r="F255" s="476" t="s">
        <v>151</v>
      </c>
      <c r="G255" s="484"/>
      <c r="H255" s="476" t="s">
        <v>151</v>
      </c>
      <c r="I255" s="478"/>
      <c r="J255" s="479" t="s">
        <v>577</v>
      </c>
      <c r="K255" s="480" t="str">
        <f t="shared" si="21"/>
        <v/>
      </c>
      <c r="L255" s="481"/>
      <c r="M255" s="482" t="str">
        <f t="shared" si="22"/>
        <v/>
      </c>
      <c r="N255" s="483" t="str">
        <f t="shared" si="23"/>
        <v/>
      </c>
    </row>
    <row r="256" spans="2:14" ht="25.5" customHeight="1" x14ac:dyDescent="0.4">
      <c r="B256" s="498"/>
      <c r="C256" s="499"/>
      <c r="D256" s="500"/>
      <c r="E256" s="475"/>
      <c r="F256" s="476" t="s">
        <v>151</v>
      </c>
      <c r="G256" s="484"/>
      <c r="H256" s="476" t="s">
        <v>151</v>
      </c>
      <c r="I256" s="478"/>
      <c r="J256" s="479" t="s">
        <v>577</v>
      </c>
      <c r="K256" s="480" t="str">
        <f t="shared" si="21"/>
        <v/>
      </c>
      <c r="L256" s="481"/>
      <c r="M256" s="482" t="str">
        <f t="shared" si="22"/>
        <v/>
      </c>
      <c r="N256" s="483" t="str">
        <f t="shared" si="23"/>
        <v/>
      </c>
    </row>
    <row r="257" spans="2:14" ht="25.5" customHeight="1" x14ac:dyDescent="0.4">
      <c r="B257" s="498"/>
      <c r="C257" s="499"/>
      <c r="D257" s="500"/>
      <c r="E257" s="475"/>
      <c r="F257" s="476" t="s">
        <v>151</v>
      </c>
      <c r="G257" s="484"/>
      <c r="H257" s="476" t="s">
        <v>151</v>
      </c>
      <c r="I257" s="478"/>
      <c r="J257" s="479" t="s">
        <v>577</v>
      </c>
      <c r="K257" s="480" t="str">
        <f t="shared" si="21"/>
        <v/>
      </c>
      <c r="L257" s="481"/>
      <c r="M257" s="482" t="str">
        <f t="shared" si="22"/>
        <v/>
      </c>
      <c r="N257" s="483" t="str">
        <f t="shared" si="23"/>
        <v/>
      </c>
    </row>
    <row r="258" spans="2:14" ht="25.5" customHeight="1" x14ac:dyDescent="0.4">
      <c r="B258" s="498"/>
      <c r="C258" s="499"/>
      <c r="D258" s="500"/>
      <c r="E258" s="475"/>
      <c r="F258" s="476" t="s">
        <v>151</v>
      </c>
      <c r="G258" s="484"/>
      <c r="H258" s="476" t="s">
        <v>151</v>
      </c>
      <c r="I258" s="478"/>
      <c r="J258" s="479" t="s">
        <v>577</v>
      </c>
      <c r="K258" s="480" t="str">
        <f t="shared" si="21"/>
        <v/>
      </c>
      <c r="L258" s="481"/>
      <c r="M258" s="482" t="str">
        <f t="shared" si="22"/>
        <v/>
      </c>
      <c r="N258" s="483" t="str">
        <f t="shared" si="23"/>
        <v/>
      </c>
    </row>
    <row r="259" spans="2:14" ht="25.5" customHeight="1" x14ac:dyDescent="0.4">
      <c r="B259" s="498"/>
      <c r="C259" s="499"/>
      <c r="D259" s="500"/>
      <c r="E259" s="475"/>
      <c r="F259" s="476" t="s">
        <v>151</v>
      </c>
      <c r="G259" s="484"/>
      <c r="H259" s="476" t="s">
        <v>151</v>
      </c>
      <c r="I259" s="478"/>
      <c r="J259" s="479" t="s">
        <v>577</v>
      </c>
      <c r="K259" s="480" t="str">
        <f t="shared" si="21"/>
        <v/>
      </c>
      <c r="L259" s="481"/>
      <c r="M259" s="482" t="str">
        <f t="shared" si="22"/>
        <v/>
      </c>
      <c r="N259" s="483" t="str">
        <f t="shared" si="23"/>
        <v/>
      </c>
    </row>
    <row r="260" spans="2:14" ht="25.5" customHeight="1" x14ac:dyDescent="0.4">
      <c r="B260" s="498"/>
      <c r="C260" s="499"/>
      <c r="D260" s="500"/>
      <c r="E260" s="475"/>
      <c r="F260" s="476" t="s">
        <v>151</v>
      </c>
      <c r="G260" s="484"/>
      <c r="H260" s="476" t="s">
        <v>151</v>
      </c>
      <c r="I260" s="478"/>
      <c r="J260" s="479" t="s">
        <v>577</v>
      </c>
      <c r="K260" s="480" t="str">
        <f t="shared" si="21"/>
        <v/>
      </c>
      <c r="L260" s="481"/>
      <c r="M260" s="482" t="str">
        <f t="shared" si="22"/>
        <v/>
      </c>
      <c r="N260" s="483" t="str">
        <f t="shared" si="23"/>
        <v/>
      </c>
    </row>
    <row r="261" spans="2:14" ht="25.5" customHeight="1" thickBot="1" x14ac:dyDescent="0.45">
      <c r="B261" s="501"/>
      <c r="C261" s="499"/>
      <c r="D261" s="502"/>
      <c r="E261" s="485"/>
      <c r="F261" s="486" t="s">
        <v>151</v>
      </c>
      <c r="G261" s="487"/>
      <c r="H261" s="486" t="s">
        <v>151</v>
      </c>
      <c r="I261" s="488"/>
      <c r="J261" s="489" t="s">
        <v>577</v>
      </c>
      <c r="K261" s="490" t="str">
        <f t="shared" si="21"/>
        <v/>
      </c>
      <c r="L261" s="481"/>
      <c r="M261" s="482" t="str">
        <f t="shared" si="22"/>
        <v/>
      </c>
      <c r="N261" s="483" t="str">
        <f t="shared" si="23"/>
        <v/>
      </c>
    </row>
    <row r="262" spans="2:14" ht="26.25" customHeight="1" thickBot="1" x14ac:dyDescent="0.45">
      <c r="B262" s="1762" t="s">
        <v>581</v>
      </c>
      <c r="C262" s="1763"/>
      <c r="D262" s="1763"/>
      <c r="E262" s="1764"/>
      <c r="I262" s="1768" t="s">
        <v>871</v>
      </c>
      <c r="J262" s="1769"/>
      <c r="K262" s="491">
        <f>IF(ISERROR(ROUND(SUM(K246:K261),2)),"",ROUND(SUM(K246:K261),2))</f>
        <v>0</v>
      </c>
      <c r="L262" s="492"/>
    </row>
    <row r="263" spans="2:14" ht="9.9499999999999993" customHeight="1" thickBot="1" x14ac:dyDescent="0.45">
      <c r="B263" s="1765"/>
      <c r="C263" s="1766"/>
      <c r="D263" s="1766"/>
      <c r="E263" s="1767"/>
    </row>
    <row r="264" spans="2:14" ht="26.25" customHeight="1" thickBot="1" x14ac:dyDescent="0.45">
      <c r="B264" s="493"/>
      <c r="C264" s="452"/>
      <c r="E264" s="450"/>
      <c r="F264" s="1751"/>
      <c r="G264" s="1751"/>
      <c r="H264" s="1752"/>
      <c r="I264" s="1753" t="s">
        <v>774</v>
      </c>
      <c r="J264" s="1754"/>
      <c r="K264" s="494" t="str">
        <f>IF(OR(COUNTIF(M246:M261, "!") &gt; 0,ISERROR(ROUND(J241/K262,2))),"",IF(OR(ROUNDDOWN(J241/K262,2)&lt;3,ROUNDUP(J241/K262,2)&gt;7),"申請不可",ROUND(J241/K262,2)))</f>
        <v/>
      </c>
      <c r="L264" s="495"/>
    </row>
    <row r="265" spans="2:14" ht="12" customHeight="1" x14ac:dyDescent="0.4">
      <c r="B265" s="452"/>
      <c r="C265" s="452"/>
      <c r="E265" s="450"/>
      <c r="F265" s="451"/>
      <c r="G265" s="451"/>
      <c r="H265" s="451"/>
      <c r="J265" s="496"/>
      <c r="K265" s="497"/>
      <c r="L265" s="497"/>
    </row>
    <row r="266" spans="2:14" ht="26.25" customHeight="1" x14ac:dyDescent="0.4">
      <c r="B266" s="1803" t="s">
        <v>941</v>
      </c>
      <c r="C266" s="1803"/>
      <c r="D266" s="1803"/>
      <c r="K266" s="454" t="str">
        <f>K200</f>
        <v>【別紙９-1】</v>
      </c>
      <c r="L266" s="454"/>
    </row>
    <row r="267" spans="2:14" ht="26.25" customHeight="1" thickBot="1" x14ac:dyDescent="0.45">
      <c r="B267" s="450" t="s">
        <v>575</v>
      </c>
      <c r="G267" s="1804" t="str">
        <f>IF(項目マップ!$C$87&lt;&gt;"","設置先名："&amp;項目マップ!$C$87,"設置先名：")</f>
        <v>設置先名：</v>
      </c>
      <c r="H267" s="1804"/>
      <c r="I267" s="1804"/>
      <c r="J267" s="1804"/>
      <c r="K267" s="1804"/>
      <c r="L267" s="455"/>
    </row>
    <row r="268" spans="2:14" ht="23.25" customHeight="1" x14ac:dyDescent="0.4">
      <c r="B268" s="1770" t="s">
        <v>773</v>
      </c>
      <c r="C268" s="1771"/>
      <c r="D268" s="1772"/>
      <c r="E268" s="1805" t="s">
        <v>882</v>
      </c>
      <c r="F268" s="1806"/>
      <c r="G268" s="456"/>
      <c r="H268" s="1775" t="s">
        <v>853</v>
      </c>
      <c r="I268" s="1772"/>
      <c r="J268" s="1807" t="s">
        <v>884</v>
      </c>
      <c r="K268" s="1808"/>
      <c r="L268" s="457"/>
    </row>
    <row r="269" spans="2:14" ht="25.5" customHeight="1" x14ac:dyDescent="0.4">
      <c r="B269" s="1787"/>
      <c r="C269" s="1788"/>
      <c r="D269" s="1789"/>
      <c r="E269" s="1790"/>
      <c r="F269" s="1791"/>
      <c r="G269" s="458" t="s">
        <v>151</v>
      </c>
      <c r="H269" s="1792"/>
      <c r="I269" s="1793"/>
      <c r="J269" s="1794" t="str">
        <f>IF(AND(E269&lt;&gt;"",H269&lt;&gt;"",ISNUMBER(E269),ISNUMBER(H269),E269&gt;=0,H269&gt;=0),ROUND(E269*H269,2),"")</f>
        <v/>
      </c>
      <c r="K269" s="1795"/>
      <c r="L269" s="459"/>
    </row>
    <row r="270" spans="2:14" ht="25.5" customHeight="1" thickBot="1" x14ac:dyDescent="0.45">
      <c r="B270" s="1796"/>
      <c r="C270" s="1797"/>
      <c r="D270" s="1798"/>
      <c r="E270" s="1799"/>
      <c r="F270" s="1800"/>
      <c r="G270" s="460" t="s">
        <v>151</v>
      </c>
      <c r="H270" s="1783"/>
      <c r="I270" s="1784"/>
      <c r="J270" s="1801" t="str">
        <f>IF(AND(E270&lt;&gt;"",H270&lt;&gt;"",ISNUMBER(E270),ISNUMBER(H270),E270&gt;=0,H270&gt;=0),ROUND(E270*H270,2),"")</f>
        <v/>
      </c>
      <c r="K270" s="1802"/>
      <c r="L270" s="459"/>
    </row>
    <row r="271" spans="2:14" ht="23.25" customHeight="1" x14ac:dyDescent="0.4">
      <c r="B271" s="1770" t="s">
        <v>118</v>
      </c>
      <c r="C271" s="1771"/>
      <c r="D271" s="1772"/>
      <c r="E271" s="1773" t="s">
        <v>882</v>
      </c>
      <c r="F271" s="1774"/>
      <c r="G271" s="461"/>
      <c r="H271" s="1775" t="s">
        <v>883</v>
      </c>
      <c r="I271" s="1772"/>
      <c r="J271" s="1776" t="s">
        <v>884</v>
      </c>
      <c r="K271" s="1777"/>
      <c r="L271" s="462"/>
    </row>
    <row r="272" spans="2:14" ht="25.5" customHeight="1" thickBot="1" x14ac:dyDescent="0.45">
      <c r="B272" s="1778"/>
      <c r="C272" s="1779"/>
      <c r="D272" s="1780"/>
      <c r="E272" s="1781">
        <v>50</v>
      </c>
      <c r="F272" s="1782"/>
      <c r="G272" s="463" t="s">
        <v>151</v>
      </c>
      <c r="H272" s="1783"/>
      <c r="I272" s="1784"/>
      <c r="J272" s="1785" t="str">
        <f>IF(AND(E272&lt;&gt;"",H272&lt;&gt;"",ISNUMBER(E272),ISNUMBER(H272),E272&gt;=0,H272&gt;=0),ROUND(E272*H272,2),"")</f>
        <v/>
      </c>
      <c r="K272" s="1786"/>
      <c r="L272" s="459"/>
    </row>
    <row r="273" spans="2:14" ht="26.25" customHeight="1" thickBot="1" x14ac:dyDescent="0.45">
      <c r="B273" s="464"/>
      <c r="C273" s="464"/>
      <c r="D273" s="464"/>
      <c r="E273" s="464"/>
      <c r="F273" s="464"/>
      <c r="G273" s="1755" t="s">
        <v>880</v>
      </c>
      <c r="H273" s="1755"/>
      <c r="I273" s="1755"/>
      <c r="J273" s="1756">
        <f>IF(ISERROR(SUM(J269:K270,J272)),"",ROUND(SUM(J269:K270,J272),2))</f>
        <v>0</v>
      </c>
      <c r="K273" s="1756"/>
      <c r="L273" s="459"/>
    </row>
    <row r="274" spans="2:14" ht="26.25" customHeight="1" thickBot="1" x14ac:dyDescent="0.45">
      <c r="B274" s="465"/>
      <c r="C274" s="465"/>
      <c r="D274" s="465"/>
      <c r="E274" s="465"/>
      <c r="F274" s="465"/>
      <c r="G274" s="1757" t="s">
        <v>881</v>
      </c>
      <c r="H274" s="1757"/>
      <c r="I274" s="1757"/>
      <c r="J274" s="1758">
        <f>IF(J273&lt;&gt;"",ROUND(J273*0.5,2),"")</f>
        <v>0</v>
      </c>
      <c r="K274" s="1758"/>
      <c r="L274" s="466"/>
    </row>
    <row r="275" spans="2:14" ht="26.25" customHeight="1" thickBot="1" x14ac:dyDescent="0.45">
      <c r="B275" s="450" t="s">
        <v>578</v>
      </c>
    </row>
    <row r="276" spans="2:14" ht="90" customHeight="1" thickBot="1" x14ac:dyDescent="0.45">
      <c r="B276" s="1759" t="s">
        <v>888</v>
      </c>
      <c r="C276" s="1760"/>
      <c r="D276" s="1760"/>
      <c r="E276" s="1760"/>
      <c r="F276" s="1760"/>
      <c r="G276" s="1760"/>
      <c r="H276" s="1760"/>
      <c r="I276" s="1760"/>
      <c r="J276" s="1760"/>
      <c r="K276" s="1761"/>
      <c r="L276" s="467"/>
    </row>
    <row r="277" spans="2:14" ht="9.9499999999999993" customHeight="1" thickBot="1" x14ac:dyDescent="0.45"/>
    <row r="278" spans="2:14" ht="33" customHeight="1" x14ac:dyDescent="0.4">
      <c r="B278" s="468" t="s">
        <v>855</v>
      </c>
      <c r="C278" s="456" t="s">
        <v>854</v>
      </c>
      <c r="D278" s="469" t="s">
        <v>576</v>
      </c>
      <c r="E278" s="470" t="s">
        <v>579</v>
      </c>
      <c r="F278" s="469"/>
      <c r="G278" s="471" t="s">
        <v>885</v>
      </c>
      <c r="H278" s="469"/>
      <c r="I278" s="469" t="s">
        <v>574</v>
      </c>
      <c r="J278" s="472"/>
      <c r="K278" s="473" t="s">
        <v>580</v>
      </c>
      <c r="L278" s="474"/>
    </row>
    <row r="279" spans="2:14" ht="25.5" customHeight="1" x14ac:dyDescent="0.4">
      <c r="B279" s="498"/>
      <c r="C279" s="499"/>
      <c r="D279" s="500"/>
      <c r="E279" s="475"/>
      <c r="F279" s="476" t="s">
        <v>151</v>
      </c>
      <c r="G279" s="477"/>
      <c r="H279" s="476" t="s">
        <v>151</v>
      </c>
      <c r="I279" s="478"/>
      <c r="J279" s="479" t="s">
        <v>577</v>
      </c>
      <c r="K279" s="480" t="str">
        <f>IF(AND(ISNUMBER(E279),ISNUMBER(G279),ISNUMBER(I279)),IF(AND(E279&gt;=0,G279&gt;=0,G279&lt;=24,I279&gt;=0,G279=INT(G279),I279=INT(I279)),E279*G279*I279,""),"")</f>
        <v/>
      </c>
      <c r="L279" s="481"/>
      <c r="M279" s="482" t="str">
        <f>IF(N279&lt;&gt;"","!","")</f>
        <v/>
      </c>
      <c r="N279" s="483" t="str">
        <f>IF(OR(E279="",AND(ISNUMBER(E279),IFERROR(ROUND(E279,2)=E279,""),NOT(_xlfn.ISFORMULA(E279)))),""," 消費量は数値（小数点第二位まで）で入力してください")</f>
        <v/>
      </c>
    </row>
    <row r="280" spans="2:14" ht="25.5" customHeight="1" x14ac:dyDescent="0.4">
      <c r="B280" s="498"/>
      <c r="C280" s="499"/>
      <c r="D280" s="500"/>
      <c r="E280" s="475"/>
      <c r="F280" s="476" t="s">
        <v>151</v>
      </c>
      <c r="G280" s="477"/>
      <c r="H280" s="476" t="s">
        <v>151</v>
      </c>
      <c r="I280" s="478"/>
      <c r="J280" s="479" t="s">
        <v>577</v>
      </c>
      <c r="K280" s="480" t="str">
        <f t="shared" ref="K280:K294" si="24">IF(AND(ISNUMBER(E280),ISNUMBER(G280),ISNUMBER(I280)),IF(AND(E280&gt;=0,G280&gt;=0,G280&lt;=24,I280&gt;=0,G280=INT(G280),I280=INT(I280)),E280*G280*I280,""),"")</f>
        <v/>
      </c>
      <c r="L280" s="481"/>
      <c r="M280" s="482" t="str">
        <f t="shared" ref="M280:M294" si="25">IF(N280&lt;&gt;"","!","")</f>
        <v/>
      </c>
      <c r="N280" s="483" t="str">
        <f t="shared" ref="N280:N294" si="26">IF(OR(E280="",AND(ISNUMBER(E280),IFERROR(ROUND(E280,2)=E280,""),NOT(_xlfn.ISFORMULA(E280)))),""," 消費量は数値（小数点第二位まで）で入力してください")</f>
        <v/>
      </c>
    </row>
    <row r="281" spans="2:14" ht="25.5" customHeight="1" x14ac:dyDescent="0.4">
      <c r="B281" s="498"/>
      <c r="C281" s="499"/>
      <c r="D281" s="500"/>
      <c r="E281" s="475"/>
      <c r="F281" s="476" t="s">
        <v>151</v>
      </c>
      <c r="G281" s="484"/>
      <c r="H281" s="476" t="s">
        <v>151</v>
      </c>
      <c r="I281" s="478"/>
      <c r="J281" s="479" t="s">
        <v>577</v>
      </c>
      <c r="K281" s="480" t="str">
        <f t="shared" si="24"/>
        <v/>
      </c>
      <c r="L281" s="481"/>
      <c r="M281" s="482" t="str">
        <f t="shared" si="25"/>
        <v/>
      </c>
      <c r="N281" s="483" t="str">
        <f t="shared" si="26"/>
        <v/>
      </c>
    </row>
    <row r="282" spans="2:14" ht="25.5" customHeight="1" x14ac:dyDescent="0.4">
      <c r="B282" s="498"/>
      <c r="C282" s="499"/>
      <c r="D282" s="500"/>
      <c r="E282" s="475"/>
      <c r="F282" s="476" t="s">
        <v>151</v>
      </c>
      <c r="G282" s="484"/>
      <c r="H282" s="476" t="s">
        <v>151</v>
      </c>
      <c r="I282" s="478"/>
      <c r="J282" s="479" t="s">
        <v>577</v>
      </c>
      <c r="K282" s="480" t="str">
        <f t="shared" si="24"/>
        <v/>
      </c>
      <c r="L282" s="481"/>
      <c r="M282" s="482" t="str">
        <f t="shared" si="25"/>
        <v/>
      </c>
      <c r="N282" s="483" t="str">
        <f t="shared" si="26"/>
        <v/>
      </c>
    </row>
    <row r="283" spans="2:14" ht="25.5" customHeight="1" x14ac:dyDescent="0.4">
      <c r="B283" s="498"/>
      <c r="C283" s="499"/>
      <c r="D283" s="500"/>
      <c r="E283" s="475"/>
      <c r="F283" s="476" t="s">
        <v>151</v>
      </c>
      <c r="G283" s="484"/>
      <c r="H283" s="476" t="s">
        <v>151</v>
      </c>
      <c r="I283" s="478"/>
      <c r="J283" s="479" t="s">
        <v>577</v>
      </c>
      <c r="K283" s="480" t="str">
        <f t="shared" si="24"/>
        <v/>
      </c>
      <c r="L283" s="481"/>
      <c r="M283" s="482" t="str">
        <f t="shared" si="25"/>
        <v/>
      </c>
      <c r="N283" s="483" t="str">
        <f t="shared" si="26"/>
        <v/>
      </c>
    </row>
    <row r="284" spans="2:14" ht="25.5" customHeight="1" x14ac:dyDescent="0.4">
      <c r="B284" s="498"/>
      <c r="C284" s="499"/>
      <c r="D284" s="500"/>
      <c r="E284" s="475"/>
      <c r="F284" s="476" t="s">
        <v>151</v>
      </c>
      <c r="G284" s="484"/>
      <c r="H284" s="476" t="s">
        <v>151</v>
      </c>
      <c r="I284" s="478"/>
      <c r="J284" s="479" t="s">
        <v>577</v>
      </c>
      <c r="K284" s="480" t="str">
        <f t="shared" si="24"/>
        <v/>
      </c>
      <c r="L284" s="481"/>
      <c r="M284" s="482" t="str">
        <f t="shared" si="25"/>
        <v/>
      </c>
      <c r="N284" s="483" t="str">
        <f t="shared" si="26"/>
        <v/>
      </c>
    </row>
    <row r="285" spans="2:14" ht="25.5" customHeight="1" x14ac:dyDescent="0.4">
      <c r="B285" s="498"/>
      <c r="C285" s="499"/>
      <c r="D285" s="500"/>
      <c r="E285" s="475"/>
      <c r="F285" s="476" t="s">
        <v>151</v>
      </c>
      <c r="G285" s="484"/>
      <c r="H285" s="476" t="s">
        <v>151</v>
      </c>
      <c r="I285" s="478"/>
      <c r="J285" s="479" t="s">
        <v>577</v>
      </c>
      <c r="K285" s="480" t="str">
        <f t="shared" si="24"/>
        <v/>
      </c>
      <c r="L285" s="481"/>
      <c r="M285" s="482" t="str">
        <f t="shared" si="25"/>
        <v/>
      </c>
      <c r="N285" s="483" t="str">
        <f t="shared" si="26"/>
        <v/>
      </c>
    </row>
    <row r="286" spans="2:14" ht="25.5" customHeight="1" x14ac:dyDescent="0.4">
      <c r="B286" s="498"/>
      <c r="C286" s="499"/>
      <c r="D286" s="500"/>
      <c r="E286" s="475"/>
      <c r="F286" s="476" t="s">
        <v>151</v>
      </c>
      <c r="G286" s="484"/>
      <c r="H286" s="476" t="s">
        <v>151</v>
      </c>
      <c r="I286" s="478"/>
      <c r="J286" s="479" t="s">
        <v>577</v>
      </c>
      <c r="K286" s="480" t="str">
        <f t="shared" si="24"/>
        <v/>
      </c>
      <c r="L286" s="481"/>
      <c r="M286" s="482" t="str">
        <f t="shared" si="25"/>
        <v/>
      </c>
      <c r="N286" s="483" t="str">
        <f t="shared" si="26"/>
        <v/>
      </c>
    </row>
    <row r="287" spans="2:14" ht="25.5" customHeight="1" x14ac:dyDescent="0.4">
      <c r="B287" s="498"/>
      <c r="C287" s="499"/>
      <c r="D287" s="500"/>
      <c r="E287" s="475"/>
      <c r="F287" s="476" t="s">
        <v>151</v>
      </c>
      <c r="G287" s="484"/>
      <c r="H287" s="476" t="s">
        <v>151</v>
      </c>
      <c r="I287" s="478"/>
      <c r="J287" s="479" t="s">
        <v>577</v>
      </c>
      <c r="K287" s="480" t="str">
        <f t="shared" si="24"/>
        <v/>
      </c>
      <c r="L287" s="481"/>
      <c r="M287" s="482" t="str">
        <f t="shared" si="25"/>
        <v/>
      </c>
      <c r="N287" s="483" t="str">
        <f t="shared" si="26"/>
        <v/>
      </c>
    </row>
    <row r="288" spans="2:14" ht="25.5" customHeight="1" x14ac:dyDescent="0.4">
      <c r="B288" s="498"/>
      <c r="C288" s="499"/>
      <c r="D288" s="500"/>
      <c r="E288" s="475"/>
      <c r="F288" s="476" t="s">
        <v>151</v>
      </c>
      <c r="G288" s="484"/>
      <c r="H288" s="476" t="s">
        <v>151</v>
      </c>
      <c r="I288" s="478"/>
      <c r="J288" s="479" t="s">
        <v>577</v>
      </c>
      <c r="K288" s="480" t="str">
        <f t="shared" si="24"/>
        <v/>
      </c>
      <c r="L288" s="481"/>
      <c r="M288" s="482" t="str">
        <f t="shared" si="25"/>
        <v/>
      </c>
      <c r="N288" s="483" t="str">
        <f t="shared" si="26"/>
        <v/>
      </c>
    </row>
    <row r="289" spans="2:14" ht="25.5" customHeight="1" x14ac:dyDescent="0.4">
      <c r="B289" s="498"/>
      <c r="C289" s="499"/>
      <c r="D289" s="500"/>
      <c r="E289" s="475"/>
      <c r="F289" s="476" t="s">
        <v>151</v>
      </c>
      <c r="G289" s="484"/>
      <c r="H289" s="476" t="s">
        <v>151</v>
      </c>
      <c r="I289" s="478"/>
      <c r="J289" s="479" t="s">
        <v>577</v>
      </c>
      <c r="K289" s="480" t="str">
        <f t="shared" si="24"/>
        <v/>
      </c>
      <c r="L289" s="481"/>
      <c r="M289" s="482" t="str">
        <f t="shared" si="25"/>
        <v/>
      </c>
      <c r="N289" s="483" t="str">
        <f t="shared" si="26"/>
        <v/>
      </c>
    </row>
    <row r="290" spans="2:14" ht="25.5" customHeight="1" x14ac:dyDescent="0.4">
      <c r="B290" s="498"/>
      <c r="C290" s="499"/>
      <c r="D290" s="500"/>
      <c r="E290" s="475"/>
      <c r="F290" s="476" t="s">
        <v>151</v>
      </c>
      <c r="G290" s="484"/>
      <c r="H290" s="476" t="s">
        <v>151</v>
      </c>
      <c r="I290" s="478"/>
      <c r="J290" s="479" t="s">
        <v>577</v>
      </c>
      <c r="K290" s="480" t="str">
        <f t="shared" si="24"/>
        <v/>
      </c>
      <c r="L290" s="481"/>
      <c r="M290" s="482" t="str">
        <f t="shared" si="25"/>
        <v/>
      </c>
      <c r="N290" s="483" t="str">
        <f t="shared" si="26"/>
        <v/>
      </c>
    </row>
    <row r="291" spans="2:14" ht="25.5" customHeight="1" x14ac:dyDescent="0.4">
      <c r="B291" s="498"/>
      <c r="C291" s="499"/>
      <c r="D291" s="500"/>
      <c r="E291" s="475"/>
      <c r="F291" s="476" t="s">
        <v>151</v>
      </c>
      <c r="G291" s="484"/>
      <c r="H291" s="476" t="s">
        <v>151</v>
      </c>
      <c r="I291" s="478"/>
      <c r="J291" s="479" t="s">
        <v>577</v>
      </c>
      <c r="K291" s="480" t="str">
        <f t="shared" si="24"/>
        <v/>
      </c>
      <c r="L291" s="481"/>
      <c r="M291" s="482" t="str">
        <f t="shared" si="25"/>
        <v/>
      </c>
      <c r="N291" s="483" t="str">
        <f t="shared" si="26"/>
        <v/>
      </c>
    </row>
    <row r="292" spans="2:14" ht="25.5" customHeight="1" x14ac:dyDescent="0.4">
      <c r="B292" s="498"/>
      <c r="C292" s="499"/>
      <c r="D292" s="500"/>
      <c r="E292" s="475"/>
      <c r="F292" s="476" t="s">
        <v>151</v>
      </c>
      <c r="G292" s="484"/>
      <c r="H292" s="476" t="s">
        <v>151</v>
      </c>
      <c r="I292" s="478"/>
      <c r="J292" s="479" t="s">
        <v>577</v>
      </c>
      <c r="K292" s="480" t="str">
        <f t="shared" si="24"/>
        <v/>
      </c>
      <c r="L292" s="481"/>
      <c r="M292" s="482" t="str">
        <f t="shared" si="25"/>
        <v/>
      </c>
      <c r="N292" s="483" t="str">
        <f t="shared" si="26"/>
        <v/>
      </c>
    </row>
    <row r="293" spans="2:14" ht="25.5" customHeight="1" x14ac:dyDescent="0.4">
      <c r="B293" s="498"/>
      <c r="C293" s="499"/>
      <c r="D293" s="500"/>
      <c r="E293" s="475"/>
      <c r="F293" s="476" t="s">
        <v>151</v>
      </c>
      <c r="G293" s="484"/>
      <c r="H293" s="476" t="s">
        <v>151</v>
      </c>
      <c r="I293" s="478"/>
      <c r="J293" s="479" t="s">
        <v>577</v>
      </c>
      <c r="K293" s="480" t="str">
        <f t="shared" si="24"/>
        <v/>
      </c>
      <c r="L293" s="481"/>
      <c r="M293" s="482" t="str">
        <f t="shared" si="25"/>
        <v/>
      </c>
      <c r="N293" s="483" t="str">
        <f t="shared" si="26"/>
        <v/>
      </c>
    </row>
    <row r="294" spans="2:14" ht="25.5" customHeight="1" thickBot="1" x14ac:dyDescent="0.45">
      <c r="B294" s="501"/>
      <c r="C294" s="499"/>
      <c r="D294" s="502"/>
      <c r="E294" s="485"/>
      <c r="F294" s="486" t="s">
        <v>151</v>
      </c>
      <c r="G294" s="487"/>
      <c r="H294" s="486" t="s">
        <v>151</v>
      </c>
      <c r="I294" s="488"/>
      <c r="J294" s="489" t="s">
        <v>577</v>
      </c>
      <c r="K294" s="490" t="str">
        <f t="shared" si="24"/>
        <v/>
      </c>
      <c r="L294" s="481"/>
      <c r="M294" s="482" t="str">
        <f t="shared" si="25"/>
        <v/>
      </c>
      <c r="N294" s="483" t="str">
        <f t="shared" si="26"/>
        <v/>
      </c>
    </row>
    <row r="295" spans="2:14" ht="26.25" customHeight="1" thickBot="1" x14ac:dyDescent="0.45">
      <c r="B295" s="1762" t="s">
        <v>581</v>
      </c>
      <c r="C295" s="1763"/>
      <c r="D295" s="1763"/>
      <c r="E295" s="1764"/>
      <c r="I295" s="1768" t="s">
        <v>871</v>
      </c>
      <c r="J295" s="1769"/>
      <c r="K295" s="491">
        <f>IF(ISERROR(ROUND(SUM(K279:K294),2)),"",ROUND(SUM(K279:K294),2))</f>
        <v>0</v>
      </c>
      <c r="L295" s="492"/>
    </row>
    <row r="296" spans="2:14" ht="9.9499999999999993" customHeight="1" thickBot="1" x14ac:dyDescent="0.45">
      <c r="B296" s="1765"/>
      <c r="C296" s="1766"/>
      <c r="D296" s="1766"/>
      <c r="E296" s="1767"/>
    </row>
    <row r="297" spans="2:14" ht="26.25" customHeight="1" thickBot="1" x14ac:dyDescent="0.45">
      <c r="B297" s="493"/>
      <c r="C297" s="452"/>
      <c r="E297" s="450"/>
      <c r="F297" s="1751"/>
      <c r="G297" s="1751"/>
      <c r="H297" s="1752"/>
      <c r="I297" s="1753" t="s">
        <v>774</v>
      </c>
      <c r="J297" s="1754"/>
      <c r="K297" s="494" t="str">
        <f>IF(OR(COUNTIF(M279:M294, "!") &gt; 0,ISERROR(ROUND(J274/K295,2))),"",IF(OR(ROUNDDOWN(J274/K295,2)&lt;3,ROUNDUP(J274/K295,2)&gt;7),"申請不可",ROUND(J274/K295,2)))</f>
        <v/>
      </c>
      <c r="L297" s="495"/>
    </row>
    <row r="298" spans="2:14" ht="12" customHeight="1" x14ac:dyDescent="0.4">
      <c r="B298" s="452"/>
      <c r="C298" s="452"/>
      <c r="E298" s="450"/>
      <c r="F298" s="451"/>
      <c r="G298" s="451"/>
      <c r="H298" s="451"/>
      <c r="J298" s="496"/>
      <c r="K298" s="497"/>
      <c r="L298" s="497"/>
    </row>
    <row r="299" spans="2:14" ht="26.25" customHeight="1" x14ac:dyDescent="0.4">
      <c r="B299" s="1803" t="s">
        <v>941</v>
      </c>
      <c r="C299" s="1803"/>
      <c r="D299" s="1803"/>
      <c r="K299" s="454" t="str">
        <f>K233</f>
        <v>【別紙９-1】</v>
      </c>
      <c r="L299" s="454"/>
    </row>
    <row r="300" spans="2:14" ht="26.25" customHeight="1" thickBot="1" x14ac:dyDescent="0.45">
      <c r="B300" s="450" t="s">
        <v>575</v>
      </c>
      <c r="G300" s="1804" t="str">
        <f>IF(項目マップ!$C$87&lt;&gt;"","設置先名："&amp;項目マップ!$C$87,"設置先名：")</f>
        <v>設置先名：</v>
      </c>
      <c r="H300" s="1804"/>
      <c r="I300" s="1804"/>
      <c r="J300" s="1804"/>
      <c r="K300" s="1804"/>
      <c r="L300" s="455"/>
    </row>
    <row r="301" spans="2:14" ht="23.25" customHeight="1" x14ac:dyDescent="0.4">
      <c r="B301" s="1770" t="s">
        <v>773</v>
      </c>
      <c r="C301" s="1771"/>
      <c r="D301" s="1772"/>
      <c r="E301" s="1805" t="s">
        <v>882</v>
      </c>
      <c r="F301" s="1806"/>
      <c r="G301" s="456"/>
      <c r="H301" s="1775" t="s">
        <v>853</v>
      </c>
      <c r="I301" s="1772"/>
      <c r="J301" s="1807" t="s">
        <v>884</v>
      </c>
      <c r="K301" s="1808"/>
      <c r="L301" s="457"/>
    </row>
    <row r="302" spans="2:14" ht="25.5" customHeight="1" x14ac:dyDescent="0.4">
      <c r="B302" s="1787"/>
      <c r="C302" s="1788"/>
      <c r="D302" s="1789"/>
      <c r="E302" s="1790"/>
      <c r="F302" s="1791"/>
      <c r="G302" s="458" t="s">
        <v>151</v>
      </c>
      <c r="H302" s="1792"/>
      <c r="I302" s="1793"/>
      <c r="J302" s="1794" t="str">
        <f>IF(AND(E302&lt;&gt;"",H302&lt;&gt;"",ISNUMBER(E302),ISNUMBER(H302),E302&gt;=0,H302&gt;=0),ROUND(E302*H302,2),"")</f>
        <v/>
      </c>
      <c r="K302" s="1795"/>
      <c r="L302" s="459"/>
    </row>
    <row r="303" spans="2:14" ht="25.5" customHeight="1" thickBot="1" x14ac:dyDescent="0.45">
      <c r="B303" s="1796"/>
      <c r="C303" s="1797"/>
      <c r="D303" s="1798"/>
      <c r="E303" s="1799"/>
      <c r="F303" s="1800"/>
      <c r="G303" s="460" t="s">
        <v>151</v>
      </c>
      <c r="H303" s="1783"/>
      <c r="I303" s="1784"/>
      <c r="J303" s="1801" t="str">
        <f>IF(AND(E303&lt;&gt;"",H303&lt;&gt;"",ISNUMBER(E303),ISNUMBER(H303),E303&gt;=0,H303&gt;=0),ROUND(E303*H303,2),"")</f>
        <v/>
      </c>
      <c r="K303" s="1802"/>
      <c r="L303" s="459"/>
    </row>
    <row r="304" spans="2:14" ht="23.25" customHeight="1" x14ac:dyDescent="0.4">
      <c r="B304" s="1770" t="s">
        <v>118</v>
      </c>
      <c r="C304" s="1771"/>
      <c r="D304" s="1772"/>
      <c r="E304" s="1773" t="s">
        <v>882</v>
      </c>
      <c r="F304" s="1774"/>
      <c r="G304" s="461"/>
      <c r="H304" s="1775" t="s">
        <v>883</v>
      </c>
      <c r="I304" s="1772"/>
      <c r="J304" s="1776" t="s">
        <v>884</v>
      </c>
      <c r="K304" s="1777"/>
      <c r="L304" s="462"/>
    </row>
    <row r="305" spans="2:14" ht="25.5" customHeight="1" thickBot="1" x14ac:dyDescent="0.45">
      <c r="B305" s="1778"/>
      <c r="C305" s="1779"/>
      <c r="D305" s="1780"/>
      <c r="E305" s="1781">
        <v>50</v>
      </c>
      <c r="F305" s="1782"/>
      <c r="G305" s="463" t="s">
        <v>151</v>
      </c>
      <c r="H305" s="1783"/>
      <c r="I305" s="1784"/>
      <c r="J305" s="1785" t="str">
        <f>IF(AND(E305&lt;&gt;"",H305&lt;&gt;"",ISNUMBER(E305),ISNUMBER(H305),E305&gt;=0,H305&gt;=0),ROUND(E305*H305,2),"")</f>
        <v/>
      </c>
      <c r="K305" s="1786"/>
      <c r="L305" s="459"/>
    </row>
    <row r="306" spans="2:14" ht="26.25" customHeight="1" thickBot="1" x14ac:dyDescent="0.45">
      <c r="B306" s="464"/>
      <c r="C306" s="464"/>
      <c r="D306" s="464"/>
      <c r="E306" s="464"/>
      <c r="F306" s="464"/>
      <c r="G306" s="1755" t="s">
        <v>880</v>
      </c>
      <c r="H306" s="1755"/>
      <c r="I306" s="1755"/>
      <c r="J306" s="1756">
        <f>IF(ISERROR(SUM(J302:K303,J305)),"",ROUND(SUM(J302:K303,J305),2))</f>
        <v>0</v>
      </c>
      <c r="K306" s="1756"/>
      <c r="L306" s="459"/>
    </row>
    <row r="307" spans="2:14" ht="26.25" customHeight="1" thickBot="1" x14ac:dyDescent="0.45">
      <c r="B307" s="465"/>
      <c r="C307" s="465"/>
      <c r="D307" s="465"/>
      <c r="E307" s="465"/>
      <c r="F307" s="465"/>
      <c r="G307" s="1757" t="s">
        <v>881</v>
      </c>
      <c r="H307" s="1757"/>
      <c r="I307" s="1757"/>
      <c r="J307" s="1758">
        <f>IF(J306&lt;&gt;"",ROUND(J306*0.5,2),"")</f>
        <v>0</v>
      </c>
      <c r="K307" s="1758"/>
      <c r="L307" s="466"/>
    </row>
    <row r="308" spans="2:14" ht="26.25" customHeight="1" thickBot="1" x14ac:dyDescent="0.45">
      <c r="B308" s="450" t="s">
        <v>578</v>
      </c>
    </row>
    <row r="309" spans="2:14" ht="90" customHeight="1" thickBot="1" x14ac:dyDescent="0.45">
      <c r="B309" s="1759" t="s">
        <v>888</v>
      </c>
      <c r="C309" s="1760"/>
      <c r="D309" s="1760"/>
      <c r="E309" s="1760"/>
      <c r="F309" s="1760"/>
      <c r="G309" s="1760"/>
      <c r="H309" s="1760"/>
      <c r="I309" s="1760"/>
      <c r="J309" s="1760"/>
      <c r="K309" s="1761"/>
      <c r="L309" s="467"/>
    </row>
    <row r="310" spans="2:14" ht="9.9499999999999993" customHeight="1" thickBot="1" x14ac:dyDescent="0.45"/>
    <row r="311" spans="2:14" ht="33" customHeight="1" x14ac:dyDescent="0.4">
      <c r="B311" s="468" t="s">
        <v>855</v>
      </c>
      <c r="C311" s="456" t="s">
        <v>854</v>
      </c>
      <c r="D311" s="469" t="s">
        <v>576</v>
      </c>
      <c r="E311" s="470" t="s">
        <v>579</v>
      </c>
      <c r="F311" s="469"/>
      <c r="G311" s="471" t="s">
        <v>885</v>
      </c>
      <c r="H311" s="469"/>
      <c r="I311" s="469" t="s">
        <v>574</v>
      </c>
      <c r="J311" s="472"/>
      <c r="K311" s="473" t="s">
        <v>580</v>
      </c>
      <c r="L311" s="474"/>
    </row>
    <row r="312" spans="2:14" ht="25.5" customHeight="1" x14ac:dyDescent="0.4">
      <c r="B312" s="498"/>
      <c r="C312" s="499"/>
      <c r="D312" s="500"/>
      <c r="E312" s="475"/>
      <c r="F312" s="476" t="s">
        <v>151</v>
      </c>
      <c r="G312" s="477"/>
      <c r="H312" s="476" t="s">
        <v>151</v>
      </c>
      <c r="I312" s="478"/>
      <c r="J312" s="479" t="s">
        <v>577</v>
      </c>
      <c r="K312" s="480" t="str">
        <f>IF(AND(ISNUMBER(E312),ISNUMBER(G312),ISNUMBER(I312)),IF(AND(E312&gt;=0,G312&gt;=0,G312&lt;=24,I312&gt;=0,G312=INT(G312),I312=INT(I312)),E312*G312*I312,""),"")</f>
        <v/>
      </c>
      <c r="L312" s="481"/>
      <c r="M312" s="482" t="str">
        <f>IF(N312&lt;&gt;"","!","")</f>
        <v/>
      </c>
      <c r="N312" s="483" t="str">
        <f>IF(OR(E312="",AND(ISNUMBER(E312),IFERROR(ROUND(E312,2)=E312,""),NOT(_xlfn.ISFORMULA(E312)))),""," 消費量は数値（小数点第二位まで）で入力してください")</f>
        <v/>
      </c>
    </row>
    <row r="313" spans="2:14" ht="25.5" customHeight="1" x14ac:dyDescent="0.4">
      <c r="B313" s="498"/>
      <c r="C313" s="499"/>
      <c r="D313" s="500"/>
      <c r="E313" s="475"/>
      <c r="F313" s="476" t="s">
        <v>151</v>
      </c>
      <c r="G313" s="477"/>
      <c r="H313" s="476" t="s">
        <v>151</v>
      </c>
      <c r="I313" s="478"/>
      <c r="J313" s="479" t="s">
        <v>577</v>
      </c>
      <c r="K313" s="480" t="str">
        <f t="shared" ref="K313:K327" si="27">IF(AND(ISNUMBER(E313),ISNUMBER(G313),ISNUMBER(I313)),IF(AND(E313&gt;=0,G313&gt;=0,G313&lt;=24,I313&gt;=0,G313=INT(G313),I313=INT(I313)),E313*G313*I313,""),"")</f>
        <v/>
      </c>
      <c r="L313" s="481"/>
      <c r="M313" s="482" t="str">
        <f t="shared" ref="M313:M327" si="28">IF(N313&lt;&gt;"","!","")</f>
        <v/>
      </c>
      <c r="N313" s="483" t="str">
        <f t="shared" ref="N313:N327" si="29">IF(OR(E313="",AND(ISNUMBER(E313),IFERROR(ROUND(E313,2)=E313,""),NOT(_xlfn.ISFORMULA(E313)))),""," 消費量は数値（小数点第二位まで）で入力してください")</f>
        <v/>
      </c>
    </row>
    <row r="314" spans="2:14" ht="25.5" customHeight="1" x14ac:dyDescent="0.4">
      <c r="B314" s="498"/>
      <c r="C314" s="499"/>
      <c r="D314" s="500"/>
      <c r="E314" s="475"/>
      <c r="F314" s="476" t="s">
        <v>151</v>
      </c>
      <c r="G314" s="484"/>
      <c r="H314" s="476" t="s">
        <v>151</v>
      </c>
      <c r="I314" s="478"/>
      <c r="J314" s="479" t="s">
        <v>577</v>
      </c>
      <c r="K314" s="480" t="str">
        <f t="shared" si="27"/>
        <v/>
      </c>
      <c r="L314" s="481"/>
      <c r="M314" s="482" t="str">
        <f t="shared" si="28"/>
        <v/>
      </c>
      <c r="N314" s="483" t="str">
        <f t="shared" si="29"/>
        <v/>
      </c>
    </row>
    <row r="315" spans="2:14" ht="25.5" customHeight="1" x14ac:dyDescent="0.4">
      <c r="B315" s="498"/>
      <c r="C315" s="499"/>
      <c r="D315" s="500"/>
      <c r="E315" s="475"/>
      <c r="F315" s="476" t="s">
        <v>151</v>
      </c>
      <c r="G315" s="484"/>
      <c r="H315" s="476" t="s">
        <v>151</v>
      </c>
      <c r="I315" s="478"/>
      <c r="J315" s="479" t="s">
        <v>577</v>
      </c>
      <c r="K315" s="480" t="str">
        <f t="shared" si="27"/>
        <v/>
      </c>
      <c r="L315" s="481"/>
      <c r="M315" s="482" t="str">
        <f t="shared" si="28"/>
        <v/>
      </c>
      <c r="N315" s="483" t="str">
        <f t="shared" si="29"/>
        <v/>
      </c>
    </row>
    <row r="316" spans="2:14" ht="25.5" customHeight="1" x14ac:dyDescent="0.4">
      <c r="B316" s="498"/>
      <c r="C316" s="499"/>
      <c r="D316" s="500"/>
      <c r="E316" s="475"/>
      <c r="F316" s="476" t="s">
        <v>151</v>
      </c>
      <c r="G316" s="484"/>
      <c r="H316" s="476" t="s">
        <v>151</v>
      </c>
      <c r="I316" s="478"/>
      <c r="J316" s="479" t="s">
        <v>577</v>
      </c>
      <c r="K316" s="480" t="str">
        <f t="shared" si="27"/>
        <v/>
      </c>
      <c r="L316" s="481"/>
      <c r="M316" s="482" t="str">
        <f t="shared" si="28"/>
        <v/>
      </c>
      <c r="N316" s="483" t="str">
        <f t="shared" si="29"/>
        <v/>
      </c>
    </row>
    <row r="317" spans="2:14" ht="25.5" customHeight="1" x14ac:dyDescent="0.4">
      <c r="B317" s="498"/>
      <c r="C317" s="499"/>
      <c r="D317" s="500"/>
      <c r="E317" s="475"/>
      <c r="F317" s="476" t="s">
        <v>151</v>
      </c>
      <c r="G317" s="484"/>
      <c r="H317" s="476" t="s">
        <v>151</v>
      </c>
      <c r="I317" s="478"/>
      <c r="J317" s="479" t="s">
        <v>577</v>
      </c>
      <c r="K317" s="480" t="str">
        <f t="shared" si="27"/>
        <v/>
      </c>
      <c r="L317" s="481"/>
      <c r="M317" s="482" t="str">
        <f t="shared" si="28"/>
        <v/>
      </c>
      <c r="N317" s="483" t="str">
        <f t="shared" si="29"/>
        <v/>
      </c>
    </row>
    <row r="318" spans="2:14" ht="25.5" customHeight="1" x14ac:dyDescent="0.4">
      <c r="B318" s="498"/>
      <c r="C318" s="499"/>
      <c r="D318" s="500"/>
      <c r="E318" s="475"/>
      <c r="F318" s="476" t="s">
        <v>151</v>
      </c>
      <c r="G318" s="484"/>
      <c r="H318" s="476" t="s">
        <v>151</v>
      </c>
      <c r="I318" s="478"/>
      <c r="J318" s="479" t="s">
        <v>577</v>
      </c>
      <c r="K318" s="480" t="str">
        <f t="shared" si="27"/>
        <v/>
      </c>
      <c r="L318" s="481"/>
      <c r="M318" s="482" t="str">
        <f t="shared" si="28"/>
        <v/>
      </c>
      <c r="N318" s="483" t="str">
        <f t="shared" si="29"/>
        <v/>
      </c>
    </row>
    <row r="319" spans="2:14" ht="25.5" customHeight="1" x14ac:dyDescent="0.4">
      <c r="B319" s="498"/>
      <c r="C319" s="499"/>
      <c r="D319" s="500"/>
      <c r="E319" s="475"/>
      <c r="F319" s="476" t="s">
        <v>151</v>
      </c>
      <c r="G319" s="484"/>
      <c r="H319" s="476" t="s">
        <v>151</v>
      </c>
      <c r="I319" s="478"/>
      <c r="J319" s="479" t="s">
        <v>577</v>
      </c>
      <c r="K319" s="480" t="str">
        <f t="shared" si="27"/>
        <v/>
      </c>
      <c r="L319" s="481"/>
      <c r="M319" s="482" t="str">
        <f t="shared" si="28"/>
        <v/>
      </c>
      <c r="N319" s="483" t="str">
        <f t="shared" si="29"/>
        <v/>
      </c>
    </row>
    <row r="320" spans="2:14" ht="25.5" customHeight="1" x14ac:dyDescent="0.4">
      <c r="B320" s="498"/>
      <c r="C320" s="499"/>
      <c r="D320" s="500"/>
      <c r="E320" s="475"/>
      <c r="F320" s="476" t="s">
        <v>151</v>
      </c>
      <c r="G320" s="484"/>
      <c r="H320" s="476" t="s">
        <v>151</v>
      </c>
      <c r="I320" s="478"/>
      <c r="J320" s="479" t="s">
        <v>577</v>
      </c>
      <c r="K320" s="480" t="str">
        <f t="shared" si="27"/>
        <v/>
      </c>
      <c r="L320" s="481"/>
      <c r="M320" s="482" t="str">
        <f t="shared" si="28"/>
        <v/>
      </c>
      <c r="N320" s="483" t="str">
        <f t="shared" si="29"/>
        <v/>
      </c>
    </row>
    <row r="321" spans="2:14" ht="25.5" customHeight="1" x14ac:dyDescent="0.4">
      <c r="B321" s="498"/>
      <c r="C321" s="499"/>
      <c r="D321" s="500"/>
      <c r="E321" s="475"/>
      <c r="F321" s="476" t="s">
        <v>151</v>
      </c>
      <c r="G321" s="484"/>
      <c r="H321" s="476" t="s">
        <v>151</v>
      </c>
      <c r="I321" s="478"/>
      <c r="J321" s="479" t="s">
        <v>577</v>
      </c>
      <c r="K321" s="480" t="str">
        <f t="shared" si="27"/>
        <v/>
      </c>
      <c r="L321" s="481"/>
      <c r="M321" s="482" t="str">
        <f t="shared" si="28"/>
        <v/>
      </c>
      <c r="N321" s="483" t="str">
        <f t="shared" si="29"/>
        <v/>
      </c>
    </row>
    <row r="322" spans="2:14" ht="25.5" customHeight="1" x14ac:dyDescent="0.4">
      <c r="B322" s="498"/>
      <c r="C322" s="499"/>
      <c r="D322" s="500"/>
      <c r="E322" s="475"/>
      <c r="F322" s="476" t="s">
        <v>151</v>
      </c>
      <c r="G322" s="484"/>
      <c r="H322" s="476" t="s">
        <v>151</v>
      </c>
      <c r="I322" s="478"/>
      <c r="J322" s="479" t="s">
        <v>577</v>
      </c>
      <c r="K322" s="480" t="str">
        <f t="shared" si="27"/>
        <v/>
      </c>
      <c r="L322" s="481"/>
      <c r="M322" s="482" t="str">
        <f t="shared" si="28"/>
        <v/>
      </c>
      <c r="N322" s="483" t="str">
        <f t="shared" si="29"/>
        <v/>
      </c>
    </row>
    <row r="323" spans="2:14" ht="25.5" customHeight="1" x14ac:dyDescent="0.4">
      <c r="B323" s="498"/>
      <c r="C323" s="499"/>
      <c r="D323" s="500"/>
      <c r="E323" s="475"/>
      <c r="F323" s="476" t="s">
        <v>151</v>
      </c>
      <c r="G323" s="484"/>
      <c r="H323" s="476" t="s">
        <v>151</v>
      </c>
      <c r="I323" s="478"/>
      <c r="J323" s="479" t="s">
        <v>577</v>
      </c>
      <c r="K323" s="480" t="str">
        <f t="shared" si="27"/>
        <v/>
      </c>
      <c r="L323" s="481"/>
      <c r="M323" s="482" t="str">
        <f t="shared" si="28"/>
        <v/>
      </c>
      <c r="N323" s="483" t="str">
        <f t="shared" si="29"/>
        <v/>
      </c>
    </row>
    <row r="324" spans="2:14" ht="25.5" customHeight="1" x14ac:dyDescent="0.4">
      <c r="B324" s="498"/>
      <c r="C324" s="499"/>
      <c r="D324" s="500"/>
      <c r="E324" s="475"/>
      <c r="F324" s="476" t="s">
        <v>151</v>
      </c>
      <c r="G324" s="484"/>
      <c r="H324" s="476" t="s">
        <v>151</v>
      </c>
      <c r="I324" s="478"/>
      <c r="J324" s="479" t="s">
        <v>577</v>
      </c>
      <c r="K324" s="480" t="str">
        <f t="shared" si="27"/>
        <v/>
      </c>
      <c r="L324" s="481"/>
      <c r="M324" s="482" t="str">
        <f t="shared" si="28"/>
        <v/>
      </c>
      <c r="N324" s="483" t="str">
        <f t="shared" si="29"/>
        <v/>
      </c>
    </row>
    <row r="325" spans="2:14" ht="25.5" customHeight="1" x14ac:dyDescent="0.4">
      <c r="B325" s="498"/>
      <c r="C325" s="499"/>
      <c r="D325" s="500"/>
      <c r="E325" s="475"/>
      <c r="F325" s="476" t="s">
        <v>151</v>
      </c>
      <c r="G325" s="484"/>
      <c r="H325" s="476" t="s">
        <v>151</v>
      </c>
      <c r="I325" s="478"/>
      <c r="J325" s="479" t="s">
        <v>577</v>
      </c>
      <c r="K325" s="480" t="str">
        <f t="shared" si="27"/>
        <v/>
      </c>
      <c r="L325" s="481"/>
      <c r="M325" s="482" t="str">
        <f t="shared" si="28"/>
        <v/>
      </c>
      <c r="N325" s="483" t="str">
        <f t="shared" si="29"/>
        <v/>
      </c>
    </row>
    <row r="326" spans="2:14" ht="25.5" customHeight="1" x14ac:dyDescent="0.4">
      <c r="B326" s="498"/>
      <c r="C326" s="499"/>
      <c r="D326" s="500"/>
      <c r="E326" s="475"/>
      <c r="F326" s="476" t="s">
        <v>151</v>
      </c>
      <c r="G326" s="484"/>
      <c r="H326" s="476" t="s">
        <v>151</v>
      </c>
      <c r="I326" s="478"/>
      <c r="J326" s="479" t="s">
        <v>577</v>
      </c>
      <c r="K326" s="480" t="str">
        <f t="shared" si="27"/>
        <v/>
      </c>
      <c r="L326" s="481"/>
      <c r="M326" s="482" t="str">
        <f t="shared" si="28"/>
        <v/>
      </c>
      <c r="N326" s="483" t="str">
        <f t="shared" si="29"/>
        <v/>
      </c>
    </row>
    <row r="327" spans="2:14" ht="25.5" customHeight="1" thickBot="1" x14ac:dyDescent="0.45">
      <c r="B327" s="501"/>
      <c r="C327" s="499"/>
      <c r="D327" s="502"/>
      <c r="E327" s="485"/>
      <c r="F327" s="486" t="s">
        <v>151</v>
      </c>
      <c r="G327" s="487"/>
      <c r="H327" s="486" t="s">
        <v>151</v>
      </c>
      <c r="I327" s="488"/>
      <c r="J327" s="489" t="s">
        <v>577</v>
      </c>
      <c r="K327" s="490" t="str">
        <f t="shared" si="27"/>
        <v/>
      </c>
      <c r="L327" s="481"/>
      <c r="M327" s="482" t="str">
        <f t="shared" si="28"/>
        <v/>
      </c>
      <c r="N327" s="483" t="str">
        <f t="shared" si="29"/>
        <v/>
      </c>
    </row>
    <row r="328" spans="2:14" ht="26.25" customHeight="1" thickBot="1" x14ac:dyDescent="0.45">
      <c r="B328" s="1762" t="s">
        <v>581</v>
      </c>
      <c r="C328" s="1763"/>
      <c r="D328" s="1763"/>
      <c r="E328" s="1764"/>
      <c r="I328" s="1768" t="s">
        <v>871</v>
      </c>
      <c r="J328" s="1769"/>
      <c r="K328" s="491">
        <f>IF(ISERROR(ROUND(SUM(K312:K327),2)),"",ROUND(SUM(K312:K327),2))</f>
        <v>0</v>
      </c>
      <c r="L328" s="492"/>
    </row>
    <row r="329" spans="2:14" ht="9.9499999999999993" customHeight="1" thickBot="1" x14ac:dyDescent="0.45">
      <c r="B329" s="1765"/>
      <c r="C329" s="1766"/>
      <c r="D329" s="1766"/>
      <c r="E329" s="1767"/>
    </row>
    <row r="330" spans="2:14" ht="26.25" customHeight="1" thickBot="1" x14ac:dyDescent="0.45">
      <c r="B330" s="493"/>
      <c r="C330" s="452"/>
      <c r="E330" s="450"/>
      <c r="F330" s="1751"/>
      <c r="G330" s="1751"/>
      <c r="H330" s="1752"/>
      <c r="I330" s="1753" t="s">
        <v>774</v>
      </c>
      <c r="J330" s="1754"/>
      <c r="K330" s="494" t="str">
        <f>IF(OR(COUNTIF(M312:M327, "!") &gt; 0,ISERROR(ROUND(J307/K328,2))),"",IF(OR(ROUNDDOWN(J307/K328,2)&lt;3,ROUNDUP(J307/K328,2)&gt;7),"申請不可",ROUND(J307/K328,2)))</f>
        <v/>
      </c>
      <c r="L330" s="495"/>
    </row>
    <row r="331" spans="2:14" ht="12" customHeight="1" x14ac:dyDescent="0.4">
      <c r="B331" s="452"/>
      <c r="C331" s="452"/>
      <c r="E331" s="450"/>
      <c r="F331" s="451"/>
      <c r="G331" s="451"/>
      <c r="H331" s="451"/>
      <c r="J331" s="496"/>
      <c r="K331" s="497"/>
      <c r="L331" s="497"/>
    </row>
  </sheetData>
  <sheetProtection algorithmName="SHA-512" hashValue="fZAClrHyeAL9eySo0BHyNudwkyiSuQLoHx2ks8KBlUwo0+oYXiWmw2TxPKBdVBxPlv8zxqWtixESiVNn6h3+lA==" saltValue="4NBVM+zmwcDfl3u7krzU9w==" spinCount="100000" sheet="1" objects="1" scenarios="1"/>
  <mergeCells count="311">
    <mergeCell ref="A1:K1"/>
    <mergeCell ref="B2:D2"/>
    <mergeCell ref="G3:K3"/>
    <mergeCell ref="B4:D4"/>
    <mergeCell ref="E4:F4"/>
    <mergeCell ref="H4:I4"/>
    <mergeCell ref="J4:K4"/>
    <mergeCell ref="B7:D7"/>
    <mergeCell ref="E7:F7"/>
    <mergeCell ref="H7:I7"/>
    <mergeCell ref="J7:K7"/>
    <mergeCell ref="B8:D8"/>
    <mergeCell ref="E8:F8"/>
    <mergeCell ref="H8:I8"/>
    <mergeCell ref="J8:K8"/>
    <mergeCell ref="B5:D5"/>
    <mergeCell ref="E5:F5"/>
    <mergeCell ref="H5:I5"/>
    <mergeCell ref="J5:K5"/>
    <mergeCell ref="B6:D6"/>
    <mergeCell ref="E6:F6"/>
    <mergeCell ref="H6:I6"/>
    <mergeCell ref="J6:K6"/>
    <mergeCell ref="F33:H33"/>
    <mergeCell ref="I33:J33"/>
    <mergeCell ref="B35:D35"/>
    <mergeCell ref="G36:K36"/>
    <mergeCell ref="B37:D37"/>
    <mergeCell ref="E37:F37"/>
    <mergeCell ref="H37:I37"/>
    <mergeCell ref="J37:K37"/>
    <mergeCell ref="G9:I9"/>
    <mergeCell ref="J9:K9"/>
    <mergeCell ref="G10:I10"/>
    <mergeCell ref="J10:K10"/>
    <mergeCell ref="B12:K12"/>
    <mergeCell ref="B31:E32"/>
    <mergeCell ref="I31:J31"/>
    <mergeCell ref="B40:D40"/>
    <mergeCell ref="E40:F40"/>
    <mergeCell ref="H40:I40"/>
    <mergeCell ref="J40:K40"/>
    <mergeCell ref="B41:D41"/>
    <mergeCell ref="E41:F41"/>
    <mergeCell ref="H41:I41"/>
    <mergeCell ref="J41:K41"/>
    <mergeCell ref="B38:D38"/>
    <mergeCell ref="E38:F38"/>
    <mergeCell ref="H38:I38"/>
    <mergeCell ref="J38:K38"/>
    <mergeCell ref="B39:D39"/>
    <mergeCell ref="E39:F39"/>
    <mergeCell ref="H39:I39"/>
    <mergeCell ref="J39:K39"/>
    <mergeCell ref="F66:H66"/>
    <mergeCell ref="I66:J66"/>
    <mergeCell ref="B68:D68"/>
    <mergeCell ref="G69:K69"/>
    <mergeCell ref="B70:D70"/>
    <mergeCell ref="E70:F70"/>
    <mergeCell ref="H70:I70"/>
    <mergeCell ref="J70:K70"/>
    <mergeCell ref="G42:I42"/>
    <mergeCell ref="J42:K42"/>
    <mergeCell ref="G43:I43"/>
    <mergeCell ref="J43:K43"/>
    <mergeCell ref="B45:K45"/>
    <mergeCell ref="B64:E65"/>
    <mergeCell ref="I64:J64"/>
    <mergeCell ref="B73:D73"/>
    <mergeCell ref="E73:F73"/>
    <mergeCell ref="H73:I73"/>
    <mergeCell ref="J73:K73"/>
    <mergeCell ref="B74:D74"/>
    <mergeCell ref="E74:F74"/>
    <mergeCell ref="H74:I74"/>
    <mergeCell ref="J74:K74"/>
    <mergeCell ref="B71:D71"/>
    <mergeCell ref="E71:F71"/>
    <mergeCell ref="H71:I71"/>
    <mergeCell ref="J71:K71"/>
    <mergeCell ref="B72:D72"/>
    <mergeCell ref="E72:F72"/>
    <mergeCell ref="H72:I72"/>
    <mergeCell ref="J72:K72"/>
    <mergeCell ref="F99:H99"/>
    <mergeCell ref="I99:J99"/>
    <mergeCell ref="B101:D101"/>
    <mergeCell ref="G102:K102"/>
    <mergeCell ref="B103:D103"/>
    <mergeCell ref="E103:F103"/>
    <mergeCell ref="H103:I103"/>
    <mergeCell ref="J103:K103"/>
    <mergeCell ref="G75:I75"/>
    <mergeCell ref="J75:K75"/>
    <mergeCell ref="G76:I76"/>
    <mergeCell ref="J76:K76"/>
    <mergeCell ref="B78:K78"/>
    <mergeCell ref="B97:E98"/>
    <mergeCell ref="I97:J97"/>
    <mergeCell ref="B106:D106"/>
    <mergeCell ref="E106:F106"/>
    <mergeCell ref="H106:I106"/>
    <mergeCell ref="J106:K106"/>
    <mergeCell ref="B107:D107"/>
    <mergeCell ref="E107:F107"/>
    <mergeCell ref="H107:I107"/>
    <mergeCell ref="J107:K107"/>
    <mergeCell ref="B104:D104"/>
    <mergeCell ref="E104:F104"/>
    <mergeCell ref="H104:I104"/>
    <mergeCell ref="J104:K104"/>
    <mergeCell ref="B105:D105"/>
    <mergeCell ref="E105:F105"/>
    <mergeCell ref="H105:I105"/>
    <mergeCell ref="J105:K105"/>
    <mergeCell ref="F132:H132"/>
    <mergeCell ref="I132:J132"/>
    <mergeCell ref="B134:D134"/>
    <mergeCell ref="G135:K135"/>
    <mergeCell ref="B136:D136"/>
    <mergeCell ref="E136:F136"/>
    <mergeCell ref="H136:I136"/>
    <mergeCell ref="J136:K136"/>
    <mergeCell ref="G108:I108"/>
    <mergeCell ref="J108:K108"/>
    <mergeCell ref="G109:I109"/>
    <mergeCell ref="J109:K109"/>
    <mergeCell ref="B111:K111"/>
    <mergeCell ref="B130:E131"/>
    <mergeCell ref="I130:J130"/>
    <mergeCell ref="B139:D139"/>
    <mergeCell ref="E139:F139"/>
    <mergeCell ref="H139:I139"/>
    <mergeCell ref="J139:K139"/>
    <mergeCell ref="B140:D140"/>
    <mergeCell ref="E140:F140"/>
    <mergeCell ref="H140:I140"/>
    <mergeCell ref="J140:K140"/>
    <mergeCell ref="B137:D137"/>
    <mergeCell ref="E137:F137"/>
    <mergeCell ref="H137:I137"/>
    <mergeCell ref="J137:K137"/>
    <mergeCell ref="B138:D138"/>
    <mergeCell ref="E138:F138"/>
    <mergeCell ref="H138:I138"/>
    <mergeCell ref="J138:K138"/>
    <mergeCell ref="F165:H165"/>
    <mergeCell ref="I165:J165"/>
    <mergeCell ref="B167:D167"/>
    <mergeCell ref="G168:K168"/>
    <mergeCell ref="B169:D169"/>
    <mergeCell ref="E169:F169"/>
    <mergeCell ref="H169:I169"/>
    <mergeCell ref="J169:K169"/>
    <mergeCell ref="G141:I141"/>
    <mergeCell ref="J141:K141"/>
    <mergeCell ref="G142:I142"/>
    <mergeCell ref="J142:K142"/>
    <mergeCell ref="B144:K144"/>
    <mergeCell ref="B163:E164"/>
    <mergeCell ref="I163:J163"/>
    <mergeCell ref="B172:D172"/>
    <mergeCell ref="E172:F172"/>
    <mergeCell ref="H172:I172"/>
    <mergeCell ref="J172:K172"/>
    <mergeCell ref="B173:D173"/>
    <mergeCell ref="E173:F173"/>
    <mergeCell ref="H173:I173"/>
    <mergeCell ref="J173:K173"/>
    <mergeCell ref="B170:D170"/>
    <mergeCell ref="E170:F170"/>
    <mergeCell ref="H170:I170"/>
    <mergeCell ref="J170:K170"/>
    <mergeCell ref="B171:D171"/>
    <mergeCell ref="E171:F171"/>
    <mergeCell ref="H171:I171"/>
    <mergeCell ref="J171:K171"/>
    <mergeCell ref="F198:H198"/>
    <mergeCell ref="I198:J198"/>
    <mergeCell ref="B200:D200"/>
    <mergeCell ref="G201:K201"/>
    <mergeCell ref="B202:D202"/>
    <mergeCell ref="E202:F202"/>
    <mergeCell ref="H202:I202"/>
    <mergeCell ref="J202:K202"/>
    <mergeCell ref="G174:I174"/>
    <mergeCell ref="J174:K174"/>
    <mergeCell ref="G175:I175"/>
    <mergeCell ref="J175:K175"/>
    <mergeCell ref="B177:K177"/>
    <mergeCell ref="B196:E197"/>
    <mergeCell ref="I196:J196"/>
    <mergeCell ref="B205:D205"/>
    <mergeCell ref="E205:F205"/>
    <mergeCell ref="H205:I205"/>
    <mergeCell ref="J205:K205"/>
    <mergeCell ref="B206:D206"/>
    <mergeCell ref="E206:F206"/>
    <mergeCell ref="H206:I206"/>
    <mergeCell ref="J206:K206"/>
    <mergeCell ref="B203:D203"/>
    <mergeCell ref="E203:F203"/>
    <mergeCell ref="H203:I203"/>
    <mergeCell ref="J203:K203"/>
    <mergeCell ref="B204:D204"/>
    <mergeCell ref="E204:F204"/>
    <mergeCell ref="H204:I204"/>
    <mergeCell ref="J204:K204"/>
    <mergeCell ref="F231:H231"/>
    <mergeCell ref="I231:J231"/>
    <mergeCell ref="B233:D233"/>
    <mergeCell ref="G234:K234"/>
    <mergeCell ref="B235:D235"/>
    <mergeCell ref="E235:F235"/>
    <mergeCell ref="H235:I235"/>
    <mergeCell ref="J235:K235"/>
    <mergeCell ref="G207:I207"/>
    <mergeCell ref="J207:K207"/>
    <mergeCell ref="G208:I208"/>
    <mergeCell ref="J208:K208"/>
    <mergeCell ref="B210:K210"/>
    <mergeCell ref="B229:E230"/>
    <mergeCell ref="I229:J229"/>
    <mergeCell ref="B238:D238"/>
    <mergeCell ref="E238:F238"/>
    <mergeCell ref="H238:I238"/>
    <mergeCell ref="J238:K238"/>
    <mergeCell ref="B239:D239"/>
    <mergeCell ref="E239:F239"/>
    <mergeCell ref="H239:I239"/>
    <mergeCell ref="J239:K239"/>
    <mergeCell ref="B236:D236"/>
    <mergeCell ref="E236:F236"/>
    <mergeCell ref="H236:I236"/>
    <mergeCell ref="J236:K236"/>
    <mergeCell ref="B237:D237"/>
    <mergeCell ref="E237:F237"/>
    <mergeCell ref="H237:I237"/>
    <mergeCell ref="J237:K237"/>
    <mergeCell ref="F264:H264"/>
    <mergeCell ref="I264:J264"/>
    <mergeCell ref="B266:D266"/>
    <mergeCell ref="G267:K267"/>
    <mergeCell ref="B268:D268"/>
    <mergeCell ref="E268:F268"/>
    <mergeCell ref="H268:I268"/>
    <mergeCell ref="J268:K268"/>
    <mergeCell ref="G240:I240"/>
    <mergeCell ref="J240:K240"/>
    <mergeCell ref="G241:I241"/>
    <mergeCell ref="J241:K241"/>
    <mergeCell ref="B243:K243"/>
    <mergeCell ref="B262:E263"/>
    <mergeCell ref="I262:J262"/>
    <mergeCell ref="B271:D271"/>
    <mergeCell ref="E271:F271"/>
    <mergeCell ref="H271:I271"/>
    <mergeCell ref="J271:K271"/>
    <mergeCell ref="B272:D272"/>
    <mergeCell ref="E272:F272"/>
    <mergeCell ref="H272:I272"/>
    <mergeCell ref="J272:K272"/>
    <mergeCell ref="B269:D269"/>
    <mergeCell ref="E269:F269"/>
    <mergeCell ref="H269:I269"/>
    <mergeCell ref="J269:K269"/>
    <mergeCell ref="B270:D270"/>
    <mergeCell ref="E270:F270"/>
    <mergeCell ref="H270:I270"/>
    <mergeCell ref="J270:K270"/>
    <mergeCell ref="F297:H297"/>
    <mergeCell ref="I297:J297"/>
    <mergeCell ref="B299:D299"/>
    <mergeCell ref="G300:K300"/>
    <mergeCell ref="B301:D301"/>
    <mergeCell ref="E301:F301"/>
    <mergeCell ref="H301:I301"/>
    <mergeCell ref="J301:K301"/>
    <mergeCell ref="G273:I273"/>
    <mergeCell ref="J273:K273"/>
    <mergeCell ref="G274:I274"/>
    <mergeCell ref="J274:K274"/>
    <mergeCell ref="B276:K276"/>
    <mergeCell ref="B295:E296"/>
    <mergeCell ref="I295:J295"/>
    <mergeCell ref="B304:D304"/>
    <mergeCell ref="E304:F304"/>
    <mergeCell ref="H304:I304"/>
    <mergeCell ref="J304:K304"/>
    <mergeCell ref="B305:D305"/>
    <mergeCell ref="E305:F305"/>
    <mergeCell ref="H305:I305"/>
    <mergeCell ref="J305:K305"/>
    <mergeCell ref="B302:D302"/>
    <mergeCell ref="E302:F302"/>
    <mergeCell ref="H302:I302"/>
    <mergeCell ref="J302:K302"/>
    <mergeCell ref="B303:D303"/>
    <mergeCell ref="E303:F303"/>
    <mergeCell ref="H303:I303"/>
    <mergeCell ref="J303:K303"/>
    <mergeCell ref="F330:H330"/>
    <mergeCell ref="I330:J330"/>
    <mergeCell ref="G306:I306"/>
    <mergeCell ref="J306:K306"/>
    <mergeCell ref="G307:I307"/>
    <mergeCell ref="J307:K307"/>
    <mergeCell ref="B309:K309"/>
    <mergeCell ref="B328:E329"/>
    <mergeCell ref="I328:J328"/>
  </mergeCells>
  <phoneticPr fontId="21"/>
  <conditionalFormatting sqref="E5:E6">
    <cfRule type="expression" dxfId="116" priority="76">
      <formula>IF($E5="",FALSE,IF(ISNUMBER($E5)=FALSE,TRUE,IF(OR($E5&lt;0),TRUE)))</formula>
    </cfRule>
  </conditionalFormatting>
  <conditionalFormatting sqref="E8">
    <cfRule type="expression" dxfId="115" priority="75">
      <formula>IF($E8="",FALSE,IF(ISNUMBER($E8)=FALSE,TRUE,IF(OR($E8&lt;0),TRUE)))</formula>
    </cfRule>
  </conditionalFormatting>
  <conditionalFormatting sqref="E15:E30">
    <cfRule type="expression" dxfId="114" priority="79">
      <formula>IF($E15="",FALSE,IF(ISNUMBER($E15)=FALSE,TRUE,IF(OR($E15&lt;0),TRUE)))</formula>
    </cfRule>
  </conditionalFormatting>
  <conditionalFormatting sqref="E38:E39">
    <cfRule type="expression" dxfId="113" priority="68">
      <formula>IF($E38="",FALSE,IF(ISNUMBER($E38)=FALSE,TRUE,IF(OR($E38&lt;0),TRUE)))</formula>
    </cfRule>
  </conditionalFormatting>
  <conditionalFormatting sqref="E41">
    <cfRule type="expression" dxfId="112" priority="67">
      <formula>IF($E41="",FALSE,IF(ISNUMBER($E41)=FALSE,TRUE,IF(OR($E41&lt;0),TRUE)))</formula>
    </cfRule>
  </conditionalFormatting>
  <conditionalFormatting sqref="E48:E63">
    <cfRule type="expression" dxfId="111" priority="71">
      <formula>IF($E48="",FALSE,IF(ISNUMBER($E48)=FALSE,TRUE,IF(OR($E48&lt;0),TRUE)))</formula>
    </cfRule>
  </conditionalFormatting>
  <conditionalFormatting sqref="E71:E72">
    <cfRule type="expression" dxfId="110" priority="60">
      <formula>IF($E71="",FALSE,IF(ISNUMBER($E71)=FALSE,TRUE,IF(OR($E71&lt;0),TRUE)))</formula>
    </cfRule>
  </conditionalFormatting>
  <conditionalFormatting sqref="E74">
    <cfRule type="expression" dxfId="109" priority="59">
      <formula>IF($E74="",FALSE,IF(ISNUMBER($E74)=FALSE,TRUE,IF(OR($E74&lt;0),TRUE)))</formula>
    </cfRule>
  </conditionalFormatting>
  <conditionalFormatting sqref="E81:E96">
    <cfRule type="expression" dxfId="108" priority="63">
      <formula>IF($E81="",FALSE,IF(ISNUMBER($E81)=FALSE,TRUE,IF(OR($E81&lt;0),TRUE)))</formula>
    </cfRule>
  </conditionalFormatting>
  <conditionalFormatting sqref="G15:G30">
    <cfRule type="expression" dxfId="107" priority="78">
      <formula>IF($G15="",FALSE,IF(ISNUMBER($G15)=FALSE,TRUE,IF(OR($G15&lt;0,$G15&gt;24,$G15&lt;&gt;INT($G15)),TRUE)))</formula>
    </cfRule>
  </conditionalFormatting>
  <conditionalFormatting sqref="G48:G63">
    <cfRule type="expression" dxfId="106" priority="70">
      <formula>IF($G48="",FALSE,IF(ISNUMBER($G48)=FALSE,TRUE,IF(OR($G48&lt;0,$G48&gt;24,$G48&lt;&gt;INT($G48)),TRUE)))</formula>
    </cfRule>
  </conditionalFormatting>
  <conditionalFormatting sqref="G81:G96">
    <cfRule type="expression" dxfId="105" priority="62">
      <formula>IF($G81="",FALSE,IF(ISNUMBER($G81)=FALSE,TRUE,IF(OR($G81&lt;0,$G81&gt;24,$G81&lt;&gt;INT($G81)),TRUE)))</formula>
    </cfRule>
  </conditionalFormatting>
  <conditionalFormatting sqref="H5:H6">
    <cfRule type="expression" dxfId="104" priority="74">
      <formula>IF($H5="",FALSE,IF(ISNUMBER($H5)=FALSE,TRUE,IF(OR($H5&lt;0,$H5&lt;&gt;INT($H5)),TRUE)))</formula>
    </cfRule>
  </conditionalFormatting>
  <conditionalFormatting sqref="H8">
    <cfRule type="expression" dxfId="103" priority="73">
      <formula>IF($H8="",FALSE,IF(ISNUMBER($H8)=FALSE,TRUE,IF(OR($H8&lt;0,$H8&lt;&gt;INT($H8)),TRUE)))</formula>
    </cfRule>
  </conditionalFormatting>
  <conditionalFormatting sqref="H38:H39">
    <cfRule type="expression" dxfId="102" priority="66">
      <formula>IF($H38="",FALSE,IF(ISNUMBER($H38)=FALSE,TRUE,IF(OR($H38&lt;0,$H38&lt;&gt;INT($H38)),TRUE)))</formula>
    </cfRule>
  </conditionalFormatting>
  <conditionalFormatting sqref="H41">
    <cfRule type="expression" dxfId="101" priority="65">
      <formula>IF($H41="",FALSE,IF(ISNUMBER($H41)=FALSE,TRUE,IF(OR($H41&lt;0,$H41&lt;&gt;INT($H41)),TRUE)))</formula>
    </cfRule>
  </conditionalFormatting>
  <conditionalFormatting sqref="H71:H72">
    <cfRule type="expression" dxfId="100" priority="58">
      <formula>IF($H71="",FALSE,IF(ISNUMBER($H71)=FALSE,TRUE,IF(OR($H71&lt;0,$H71&lt;&gt;INT($H71)),TRUE)))</formula>
    </cfRule>
  </conditionalFormatting>
  <conditionalFormatting sqref="H74">
    <cfRule type="expression" dxfId="99" priority="57">
      <formula>IF($H74="",FALSE,IF(ISNUMBER($H74)=FALSE,TRUE,IF(OR($H74&lt;0,$H74&lt;&gt;INT($H74)),TRUE)))</formula>
    </cfRule>
  </conditionalFormatting>
  <conditionalFormatting sqref="I15:I30">
    <cfRule type="expression" dxfId="98" priority="77">
      <formula>IF($I15="",FALSE,IF(ISNUMBER($I15)=FALSE,TRUE,IF(OR($I15&lt;0,$I15&lt;&gt;INT($I15)),TRUE)))</formula>
    </cfRule>
  </conditionalFormatting>
  <conditionalFormatting sqref="I48:I63">
    <cfRule type="expression" dxfId="97" priority="69">
      <formula>IF($I48="",FALSE,IF(ISNUMBER($I48)=FALSE,TRUE,IF(OR($I48&lt;0,$I48&lt;&gt;INT($I48)),TRUE)))</formula>
    </cfRule>
  </conditionalFormatting>
  <conditionalFormatting sqref="I81:I96">
    <cfRule type="expression" dxfId="96" priority="61">
      <formula>IF($I81="",FALSE,IF(ISNUMBER($I81)=FALSE,TRUE,IF(OR($I81&lt;0,$I81&lt;&gt;INT($I81)),TRUE)))</formula>
    </cfRule>
  </conditionalFormatting>
  <conditionalFormatting sqref="K33:L33">
    <cfRule type="expression" dxfId="95" priority="80">
      <formula>$K33="申請不可"</formula>
    </cfRule>
  </conditionalFormatting>
  <conditionalFormatting sqref="K66:L66">
    <cfRule type="expression" dxfId="94" priority="72">
      <formula>$K66="申請不可"</formula>
    </cfRule>
  </conditionalFormatting>
  <conditionalFormatting sqref="K99:L99">
    <cfRule type="expression" dxfId="93" priority="64">
      <formula>$K99="申請不可"</formula>
    </cfRule>
  </conditionalFormatting>
  <conditionalFormatting sqref="E104:E105">
    <cfRule type="expression" dxfId="92" priority="52">
      <formula>IF($E104="",FALSE,IF(ISNUMBER($E104)=FALSE,TRUE,IF(OR($E104&lt;0),TRUE)))</formula>
    </cfRule>
  </conditionalFormatting>
  <conditionalFormatting sqref="E107">
    <cfRule type="expression" dxfId="91" priority="51">
      <formula>IF($E107="",FALSE,IF(ISNUMBER($E107)=FALSE,TRUE,IF(OR($E107&lt;0),TRUE)))</formula>
    </cfRule>
  </conditionalFormatting>
  <conditionalFormatting sqref="E114:E129">
    <cfRule type="expression" dxfId="90" priority="55">
      <formula>IF($E114="",FALSE,IF(ISNUMBER($E114)=FALSE,TRUE,IF(OR($E114&lt;0),TRUE)))</formula>
    </cfRule>
  </conditionalFormatting>
  <conditionalFormatting sqref="G114:G129">
    <cfRule type="expression" dxfId="89" priority="54">
      <formula>IF($G114="",FALSE,IF(ISNUMBER($G114)=FALSE,TRUE,IF(OR($G114&lt;0,$G114&gt;24,$G114&lt;&gt;INT($G114)),TRUE)))</formula>
    </cfRule>
  </conditionalFormatting>
  <conditionalFormatting sqref="H104:H105">
    <cfRule type="expression" dxfId="88" priority="50">
      <formula>IF($H104="",FALSE,IF(ISNUMBER($H104)=FALSE,TRUE,IF(OR($H104&lt;0,$H104&lt;&gt;INT($H104)),TRUE)))</formula>
    </cfRule>
  </conditionalFormatting>
  <conditionalFormatting sqref="H107">
    <cfRule type="expression" dxfId="87" priority="49">
      <formula>IF($H107="",FALSE,IF(ISNUMBER($H107)=FALSE,TRUE,IF(OR($H107&lt;0,$H107&lt;&gt;INT($H107)),TRUE)))</formula>
    </cfRule>
  </conditionalFormatting>
  <conditionalFormatting sqref="I114:I129">
    <cfRule type="expression" dxfId="86" priority="53">
      <formula>IF($I114="",FALSE,IF(ISNUMBER($I114)=FALSE,TRUE,IF(OR($I114&lt;0,$I114&lt;&gt;INT($I114)),TRUE)))</formula>
    </cfRule>
  </conditionalFormatting>
  <conditionalFormatting sqref="K132:L132">
    <cfRule type="expression" dxfId="85" priority="56">
      <formula>$K132="申請不可"</formula>
    </cfRule>
  </conditionalFormatting>
  <conditionalFormatting sqref="E137:E138">
    <cfRule type="expression" dxfId="84" priority="44">
      <formula>IF($E137="",FALSE,IF(ISNUMBER($E137)=FALSE,TRUE,IF(OR($E137&lt;0),TRUE)))</formula>
    </cfRule>
  </conditionalFormatting>
  <conditionalFormatting sqref="E140">
    <cfRule type="expression" dxfId="83" priority="43">
      <formula>IF($E140="",FALSE,IF(ISNUMBER($E140)=FALSE,TRUE,IF(OR($E140&lt;0),TRUE)))</formula>
    </cfRule>
  </conditionalFormatting>
  <conditionalFormatting sqref="E147:E162">
    <cfRule type="expression" dxfId="82" priority="47">
      <formula>IF($E147="",FALSE,IF(ISNUMBER($E147)=FALSE,TRUE,IF(OR($E147&lt;0),TRUE)))</formula>
    </cfRule>
  </conditionalFormatting>
  <conditionalFormatting sqref="G147:G162">
    <cfRule type="expression" dxfId="81" priority="46">
      <formula>IF($G147="",FALSE,IF(ISNUMBER($G147)=FALSE,TRUE,IF(OR($G147&lt;0,$G147&gt;24,$G147&lt;&gt;INT($G147)),TRUE)))</formula>
    </cfRule>
  </conditionalFormatting>
  <conditionalFormatting sqref="H137:H138">
    <cfRule type="expression" dxfId="80" priority="42">
      <formula>IF($H137="",FALSE,IF(ISNUMBER($H137)=FALSE,TRUE,IF(OR($H137&lt;0,$H137&lt;&gt;INT($H137)),TRUE)))</formula>
    </cfRule>
  </conditionalFormatting>
  <conditionalFormatting sqref="H140">
    <cfRule type="expression" dxfId="79" priority="41">
      <formula>IF($H140="",FALSE,IF(ISNUMBER($H140)=FALSE,TRUE,IF(OR($H140&lt;0,$H140&lt;&gt;INT($H140)),TRUE)))</formula>
    </cfRule>
  </conditionalFormatting>
  <conditionalFormatting sqref="I147:I162">
    <cfRule type="expression" dxfId="78" priority="45">
      <formula>IF($I147="",FALSE,IF(ISNUMBER($I147)=FALSE,TRUE,IF(OR($I147&lt;0,$I147&lt;&gt;INT($I147)),TRUE)))</formula>
    </cfRule>
  </conditionalFormatting>
  <conditionalFormatting sqref="K165:L165">
    <cfRule type="expression" dxfId="77" priority="48">
      <formula>$K165="申請不可"</formula>
    </cfRule>
  </conditionalFormatting>
  <conditionalFormatting sqref="E170:E171">
    <cfRule type="expression" dxfId="76" priority="36">
      <formula>IF($E170="",FALSE,IF(ISNUMBER($E170)=FALSE,TRUE,IF(OR($E170&lt;0),TRUE)))</formula>
    </cfRule>
  </conditionalFormatting>
  <conditionalFormatting sqref="E173">
    <cfRule type="expression" dxfId="75" priority="35">
      <formula>IF($E173="",FALSE,IF(ISNUMBER($E173)=FALSE,TRUE,IF(OR($E173&lt;0),TRUE)))</formula>
    </cfRule>
  </conditionalFormatting>
  <conditionalFormatting sqref="E180:E195">
    <cfRule type="expression" dxfId="74" priority="39">
      <formula>IF($E180="",FALSE,IF(ISNUMBER($E180)=FALSE,TRUE,IF(OR($E180&lt;0),TRUE)))</formula>
    </cfRule>
  </conditionalFormatting>
  <conditionalFormatting sqref="G180:G195">
    <cfRule type="expression" dxfId="73" priority="38">
      <formula>IF($G180="",FALSE,IF(ISNUMBER($G180)=FALSE,TRUE,IF(OR($G180&lt;0,$G180&gt;24,$G180&lt;&gt;INT($G180)),TRUE)))</formula>
    </cfRule>
  </conditionalFormatting>
  <conditionalFormatting sqref="H170:H171">
    <cfRule type="expression" dxfId="72" priority="34">
      <formula>IF($H170="",FALSE,IF(ISNUMBER($H170)=FALSE,TRUE,IF(OR($H170&lt;0,$H170&lt;&gt;INT($H170)),TRUE)))</formula>
    </cfRule>
  </conditionalFormatting>
  <conditionalFormatting sqref="H173">
    <cfRule type="expression" dxfId="71" priority="33">
      <formula>IF($H173="",FALSE,IF(ISNUMBER($H173)=FALSE,TRUE,IF(OR($H173&lt;0,$H173&lt;&gt;INT($H173)),TRUE)))</formula>
    </cfRule>
  </conditionalFormatting>
  <conditionalFormatting sqref="I180:I195">
    <cfRule type="expression" dxfId="70" priority="37">
      <formula>IF($I180="",FALSE,IF(ISNUMBER($I180)=FALSE,TRUE,IF(OR($I180&lt;0,$I180&lt;&gt;INT($I180)),TRUE)))</formula>
    </cfRule>
  </conditionalFormatting>
  <conditionalFormatting sqref="K198:L198">
    <cfRule type="expression" dxfId="69" priority="40">
      <formula>$K198="申請不可"</formula>
    </cfRule>
  </conditionalFormatting>
  <conditionalFormatting sqref="E203:E204">
    <cfRule type="expression" dxfId="68" priority="28">
      <formula>IF($E203="",FALSE,IF(ISNUMBER($E203)=FALSE,TRUE,IF(OR($E203&lt;0),TRUE)))</formula>
    </cfRule>
  </conditionalFormatting>
  <conditionalFormatting sqref="E206">
    <cfRule type="expression" dxfId="67" priority="27">
      <formula>IF($E206="",FALSE,IF(ISNUMBER($E206)=FALSE,TRUE,IF(OR($E206&lt;0),TRUE)))</formula>
    </cfRule>
  </conditionalFormatting>
  <conditionalFormatting sqref="E213:E228">
    <cfRule type="expression" dxfId="66" priority="31">
      <formula>IF($E213="",FALSE,IF(ISNUMBER($E213)=FALSE,TRUE,IF(OR($E213&lt;0),TRUE)))</formula>
    </cfRule>
  </conditionalFormatting>
  <conditionalFormatting sqref="G213:G228">
    <cfRule type="expression" dxfId="65" priority="30">
      <formula>IF($G213="",FALSE,IF(ISNUMBER($G213)=FALSE,TRUE,IF(OR($G213&lt;0,$G213&gt;24,$G213&lt;&gt;INT($G213)),TRUE)))</formula>
    </cfRule>
  </conditionalFormatting>
  <conditionalFormatting sqref="H203:H204">
    <cfRule type="expression" dxfId="64" priority="26">
      <formula>IF($H203="",FALSE,IF(ISNUMBER($H203)=FALSE,TRUE,IF(OR($H203&lt;0,$H203&lt;&gt;INT($H203)),TRUE)))</formula>
    </cfRule>
  </conditionalFormatting>
  <conditionalFormatting sqref="H206">
    <cfRule type="expression" dxfId="63" priority="25">
      <formula>IF($H206="",FALSE,IF(ISNUMBER($H206)=FALSE,TRUE,IF(OR($H206&lt;0,$H206&lt;&gt;INT($H206)),TRUE)))</formula>
    </cfRule>
  </conditionalFormatting>
  <conditionalFormatting sqref="I213:I228">
    <cfRule type="expression" dxfId="62" priority="29">
      <formula>IF($I213="",FALSE,IF(ISNUMBER($I213)=FALSE,TRUE,IF(OR($I213&lt;0,$I213&lt;&gt;INT($I213)),TRUE)))</formula>
    </cfRule>
  </conditionalFormatting>
  <conditionalFormatting sqref="K231:L231">
    <cfRule type="expression" dxfId="61" priority="32">
      <formula>$K231="申請不可"</formula>
    </cfRule>
  </conditionalFormatting>
  <conditionalFormatting sqref="E236:E237">
    <cfRule type="expression" dxfId="60" priority="20">
      <formula>IF($E236="",FALSE,IF(ISNUMBER($E236)=FALSE,TRUE,IF(OR($E236&lt;0),TRUE)))</formula>
    </cfRule>
  </conditionalFormatting>
  <conditionalFormatting sqref="E239">
    <cfRule type="expression" dxfId="59" priority="19">
      <formula>IF($E239="",FALSE,IF(ISNUMBER($E239)=FALSE,TRUE,IF(OR($E239&lt;0),TRUE)))</formula>
    </cfRule>
  </conditionalFormatting>
  <conditionalFormatting sqref="E246:E261">
    <cfRule type="expression" dxfId="58" priority="23">
      <formula>IF($E246="",FALSE,IF(ISNUMBER($E246)=FALSE,TRUE,IF(OR($E246&lt;0),TRUE)))</formula>
    </cfRule>
  </conditionalFormatting>
  <conditionalFormatting sqref="G246:G261">
    <cfRule type="expression" dxfId="57" priority="22">
      <formula>IF($G246="",FALSE,IF(ISNUMBER($G246)=FALSE,TRUE,IF(OR($G246&lt;0,$G246&gt;24,$G246&lt;&gt;INT($G246)),TRUE)))</formula>
    </cfRule>
  </conditionalFormatting>
  <conditionalFormatting sqref="H236:H237">
    <cfRule type="expression" dxfId="56" priority="18">
      <formula>IF($H236="",FALSE,IF(ISNUMBER($H236)=FALSE,TRUE,IF(OR($H236&lt;0,$H236&lt;&gt;INT($H236)),TRUE)))</formula>
    </cfRule>
  </conditionalFormatting>
  <conditionalFormatting sqref="H239">
    <cfRule type="expression" dxfId="55" priority="17">
      <formula>IF($H239="",FALSE,IF(ISNUMBER($H239)=FALSE,TRUE,IF(OR($H239&lt;0,$H239&lt;&gt;INT($H239)),TRUE)))</formula>
    </cfRule>
  </conditionalFormatting>
  <conditionalFormatting sqref="I246:I261">
    <cfRule type="expression" dxfId="54" priority="21">
      <formula>IF($I246="",FALSE,IF(ISNUMBER($I246)=FALSE,TRUE,IF(OR($I246&lt;0,$I246&lt;&gt;INT($I246)),TRUE)))</formula>
    </cfRule>
  </conditionalFormatting>
  <conditionalFormatting sqref="K264:L264">
    <cfRule type="expression" dxfId="53" priority="24">
      <formula>$K264="申請不可"</formula>
    </cfRule>
  </conditionalFormatting>
  <conditionalFormatting sqref="E269:E270">
    <cfRule type="expression" dxfId="52" priority="12">
      <formula>IF($E269="",FALSE,IF(ISNUMBER($E269)=FALSE,TRUE,IF(OR($E269&lt;0),TRUE)))</formula>
    </cfRule>
  </conditionalFormatting>
  <conditionalFormatting sqref="E272">
    <cfRule type="expression" dxfId="51" priority="11">
      <formula>IF($E272="",FALSE,IF(ISNUMBER($E272)=FALSE,TRUE,IF(OR($E272&lt;0),TRUE)))</formula>
    </cfRule>
  </conditionalFormatting>
  <conditionalFormatting sqref="E279:E294">
    <cfRule type="expression" dxfId="50" priority="15">
      <formula>IF($E279="",FALSE,IF(ISNUMBER($E279)=FALSE,TRUE,IF(OR($E279&lt;0),TRUE)))</formula>
    </cfRule>
  </conditionalFormatting>
  <conditionalFormatting sqref="G279:G294">
    <cfRule type="expression" dxfId="49" priority="14">
      <formula>IF($G279="",FALSE,IF(ISNUMBER($G279)=FALSE,TRUE,IF(OR($G279&lt;0,$G279&gt;24,$G279&lt;&gt;INT($G279)),TRUE)))</formula>
    </cfRule>
  </conditionalFormatting>
  <conditionalFormatting sqref="H269:H270">
    <cfRule type="expression" dxfId="48" priority="10">
      <formula>IF($H269="",FALSE,IF(ISNUMBER($H269)=FALSE,TRUE,IF(OR($H269&lt;0,$H269&lt;&gt;INT($H269)),TRUE)))</formula>
    </cfRule>
  </conditionalFormatting>
  <conditionalFormatting sqref="H272">
    <cfRule type="expression" dxfId="47" priority="9">
      <formula>IF($H272="",FALSE,IF(ISNUMBER($H272)=FALSE,TRUE,IF(OR($H272&lt;0,$H272&lt;&gt;INT($H272)),TRUE)))</formula>
    </cfRule>
  </conditionalFormatting>
  <conditionalFormatting sqref="I279:I294">
    <cfRule type="expression" dxfId="46" priority="13">
      <formula>IF($I279="",FALSE,IF(ISNUMBER($I279)=FALSE,TRUE,IF(OR($I279&lt;0,$I279&lt;&gt;INT($I279)),TRUE)))</formula>
    </cfRule>
  </conditionalFormatting>
  <conditionalFormatting sqref="K297:L297">
    <cfRule type="expression" dxfId="45" priority="16">
      <formula>$K297="申請不可"</formula>
    </cfRule>
  </conditionalFormatting>
  <conditionalFormatting sqref="E302:E303">
    <cfRule type="expression" dxfId="44" priority="4">
      <formula>IF($E302="",FALSE,IF(ISNUMBER($E302)=FALSE,TRUE,IF(OR($E302&lt;0),TRUE)))</formula>
    </cfRule>
  </conditionalFormatting>
  <conditionalFormatting sqref="E305">
    <cfRule type="expression" dxfId="43" priority="3">
      <formula>IF($E305="",FALSE,IF(ISNUMBER($E305)=FALSE,TRUE,IF(OR($E305&lt;0),TRUE)))</formula>
    </cfRule>
  </conditionalFormatting>
  <conditionalFormatting sqref="E312:E327">
    <cfRule type="expression" dxfId="42" priority="7">
      <formula>IF($E312="",FALSE,IF(ISNUMBER($E312)=FALSE,TRUE,IF(OR($E312&lt;0),TRUE)))</formula>
    </cfRule>
  </conditionalFormatting>
  <conditionalFormatting sqref="G312:G327">
    <cfRule type="expression" dxfId="41" priority="6">
      <formula>IF($G312="",FALSE,IF(ISNUMBER($G312)=FALSE,TRUE,IF(OR($G312&lt;0,$G312&gt;24,$G312&lt;&gt;INT($G312)),TRUE)))</formula>
    </cfRule>
  </conditionalFormatting>
  <conditionalFormatting sqref="H302:H303">
    <cfRule type="expression" dxfId="40" priority="2">
      <formula>IF($H302="",FALSE,IF(ISNUMBER($H302)=FALSE,TRUE,IF(OR($H302&lt;0,$H302&lt;&gt;INT($H302)),TRUE)))</formula>
    </cfRule>
  </conditionalFormatting>
  <conditionalFormatting sqref="H305">
    <cfRule type="expression" dxfId="39" priority="1">
      <formula>IF($H305="",FALSE,IF(ISNUMBER($H305)=FALSE,TRUE,IF(OR($H305&lt;0,$H305&lt;&gt;INT($H305)),TRUE)))</formula>
    </cfRule>
  </conditionalFormatting>
  <conditionalFormatting sqref="I312:I327">
    <cfRule type="expression" dxfId="38" priority="5">
      <formula>IF($I312="",FALSE,IF(ISNUMBER($I312)=FALSE,TRUE,IF(OR($I312&lt;0,$I312&lt;&gt;INT($I312)),TRUE)))</formula>
    </cfRule>
  </conditionalFormatting>
  <conditionalFormatting sqref="K330:L330">
    <cfRule type="expression" dxfId="37" priority="8">
      <formula>$K330="申請不可"</formula>
    </cfRule>
  </conditionalFormatting>
  <dataValidations count="3">
    <dataValidation type="list" allowBlank="1" showInputMessage="1" sqref="C15:C30 C48:C63 C81:C96 C114:C129 C147:C162 C180:C195 C213:C228 C246:C261 C279:C294 C312:C327" xr:uid="{B8E3EF59-EA21-4A94-95FE-E92C93AF2E8F}">
      <formula1>"ＧＨＰ,設置型発電機,ポータブル発電機,ボイラー,給湯器,ベーパー用熱源機,炊き出しセット,コンロ,炊飯器,ガスストーブ,ファンヒーター"</formula1>
    </dataValidation>
    <dataValidation type="list" allowBlank="1" showInputMessage="1" showErrorMessage="1" sqref="B15:B30 B48:B63 B81:B96 B114:B129 B147:B162 B180:B195 B213:B228 B246:B261 B279:B294 B312:B327" xr:uid="{38286D72-65F2-44CA-9276-A74B9BEE28D0}">
      <formula1>"補助対象,補助対象外,既存"</formula1>
    </dataValidation>
    <dataValidation type="custom" allowBlank="1" showInputMessage="1" showErrorMessage="1" errorTitle="入力エラー" error="消費量は数値（小数点第二位まで）で入力してください" sqref="E15:E30 E312:E327 E81:E96 E114:E129 E48:E63 E180:E195 E213:E228 E246:E261 E279:E294 E147:E162" xr:uid="{9E34871C-5391-4103-91FF-C0AFDB4D83B6}">
      <formula1>AND(ISNUMBER(E15),ROUND(E15,2)=E15,NOT(_xlfn.ISFORMULA(E15)))</formula1>
    </dataValidation>
  </dataValidations>
  <hyperlinks>
    <hyperlink ref="A1:K1" location="目次!A1" tooltip="目次シートへ戻ります。" display="目次へ" xr:uid="{A91247FB-35ED-4DAC-9261-20F86D657510}"/>
  </hyperlinks>
  <printOptions horizontalCentered="1"/>
  <pageMargins left="0.19685039370078741" right="0.19685039370078741" top="0.39370078740157483" bottom="0.19685039370078741" header="0.31496062992125984" footer="0.31496062992125984"/>
  <pageSetup paperSize="9" scale="90" orientation="portrait" r:id="rId1"/>
  <rowBreaks count="9" manualBreakCount="9">
    <brk id="34" max="16383" man="1"/>
    <brk id="67" max="16383" man="1"/>
    <brk id="100" max="10" man="1"/>
    <brk id="133" max="10" man="1"/>
    <brk id="166" max="10" man="1"/>
    <brk id="199" max="10" man="1"/>
    <brk id="232" max="10" man="1"/>
    <brk id="265" max="10" man="1"/>
    <brk id="298"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06DE1-6B56-4C2D-B022-D3C63812758E}">
  <sheetPr codeName="Sheet8">
    <tabColor theme="4"/>
  </sheetPr>
  <dimension ref="A1:N127"/>
  <sheetViews>
    <sheetView showGridLines="0" view="pageBreakPreview" zoomScaleNormal="100" zoomScaleSheetLayoutView="100" workbookViewId="0">
      <pane xSplit="11" ySplit="1" topLeftCell="L2" activePane="bottomRight" state="frozen"/>
      <selection sqref="A1:K1"/>
      <selection pane="topRight" sqref="A1:K1"/>
      <selection pane="bottomLeft" sqref="A1:K1"/>
      <selection pane="bottomRight" sqref="A1:K1"/>
    </sheetView>
  </sheetViews>
  <sheetFormatPr defaultColWidth="7.6640625" defaultRowHeight="13.5" x14ac:dyDescent="0.4"/>
  <cols>
    <col min="1" max="1" width="1.6640625" style="503" customWidth="1"/>
    <col min="2" max="2" width="8.6640625" style="503" customWidth="1"/>
    <col min="3" max="3" width="12.109375" style="503" customWidth="1"/>
    <col min="4" max="4" width="19.88671875" style="503" customWidth="1"/>
    <col min="5" max="5" width="8.33203125" style="504" customWidth="1"/>
    <col min="6" max="6" width="3" style="505" bestFit="1" customWidth="1"/>
    <col min="7" max="7" width="7.109375" style="505" customWidth="1"/>
    <col min="8" max="8" width="3.33203125" style="505" bestFit="1" customWidth="1"/>
    <col min="9" max="9" width="7.5546875" style="504" customWidth="1"/>
    <col min="10" max="10" width="5.33203125" style="506" customWidth="1"/>
    <col min="11" max="11" width="10.5546875" style="505" customWidth="1"/>
    <col min="12" max="12" width="1.77734375" style="503" customWidth="1"/>
    <col min="13" max="13" width="2.77734375" style="503" customWidth="1"/>
    <col min="14" max="16384" width="7.6640625" style="503"/>
  </cols>
  <sheetData>
    <row r="1" spans="1:14" ht="27" customHeight="1" x14ac:dyDescent="0.4">
      <c r="A1" s="1809" t="s">
        <v>407</v>
      </c>
      <c r="B1" s="1809"/>
      <c r="C1" s="1809"/>
      <c r="D1" s="1809"/>
      <c r="E1" s="1809"/>
      <c r="F1" s="1809"/>
      <c r="G1" s="1809"/>
      <c r="H1" s="1809"/>
      <c r="I1" s="1809"/>
      <c r="J1" s="1809"/>
      <c r="K1" s="1809"/>
    </row>
    <row r="2" spans="1:14" ht="26.25" customHeight="1" x14ac:dyDescent="0.4">
      <c r="B2" s="1852" t="s">
        <v>943</v>
      </c>
      <c r="C2" s="1852"/>
      <c r="D2" s="1852"/>
      <c r="K2" s="507" t="s">
        <v>944</v>
      </c>
      <c r="N2" s="450"/>
    </row>
    <row r="3" spans="1:14" ht="26.25" customHeight="1" thickBot="1" x14ac:dyDescent="0.45">
      <c r="B3" s="503" t="s">
        <v>971</v>
      </c>
      <c r="G3" s="1853" t="str">
        <f>IF(項目マップ!C87&lt;&gt;"","設置先名："&amp;項目マップ!C87,"設置先名：")</f>
        <v>設置先名：</v>
      </c>
      <c r="H3" s="1853"/>
      <c r="I3" s="1853"/>
      <c r="J3" s="1853"/>
      <c r="K3" s="1853"/>
    </row>
    <row r="4" spans="1:14" ht="23.25" customHeight="1" x14ac:dyDescent="0.4">
      <c r="B4" s="1854" t="s">
        <v>972</v>
      </c>
      <c r="C4" s="1855"/>
      <c r="D4" s="1856"/>
      <c r="E4" s="1857" t="s">
        <v>1047</v>
      </c>
      <c r="F4" s="1858"/>
      <c r="G4" s="508"/>
      <c r="H4" s="1859" t="s">
        <v>853</v>
      </c>
      <c r="I4" s="1856"/>
      <c r="J4" s="1860" t="s">
        <v>973</v>
      </c>
      <c r="K4" s="1861"/>
    </row>
    <row r="5" spans="1:14" ht="25.5" customHeight="1" x14ac:dyDescent="0.4">
      <c r="B5" s="1829"/>
      <c r="C5" s="1830"/>
      <c r="D5" s="1831"/>
      <c r="E5" s="1832"/>
      <c r="F5" s="1833"/>
      <c r="G5" s="509" t="s">
        <v>151</v>
      </c>
      <c r="H5" s="1847"/>
      <c r="I5" s="1848"/>
      <c r="J5" s="1836" t="str">
        <f>IF(AND(E5&lt;&gt;"",H5&lt;&gt;"",ISNUMBER(E5),ISNUMBER(H5),E5&gt;=0,H5&gt;=0),ROUND(E5*H5,2),"")</f>
        <v/>
      </c>
      <c r="K5" s="1837"/>
    </row>
    <row r="6" spans="1:14" ht="25.5" customHeight="1" x14ac:dyDescent="0.4">
      <c r="B6" s="1849"/>
      <c r="C6" s="1850"/>
      <c r="D6" s="1851"/>
      <c r="E6" s="1832"/>
      <c r="F6" s="1833"/>
      <c r="G6" s="510" t="s">
        <v>151</v>
      </c>
      <c r="H6" s="1847"/>
      <c r="I6" s="1848"/>
      <c r="J6" s="1836" t="str">
        <f>IF(AND(E6&lt;&gt;"",H6&lt;&gt;"",ISNUMBER(E6),ISNUMBER(H6),E6&gt;=0,H6&gt;=0),ROUND(E6*H6,2),"")</f>
        <v/>
      </c>
      <c r="K6" s="1837"/>
    </row>
    <row r="7" spans="1:14" ht="23.25" customHeight="1" x14ac:dyDescent="0.4">
      <c r="B7" s="1829"/>
      <c r="C7" s="1830"/>
      <c r="D7" s="1831"/>
      <c r="E7" s="1832"/>
      <c r="F7" s="1833"/>
      <c r="G7" s="511" t="s">
        <v>151</v>
      </c>
      <c r="H7" s="1834"/>
      <c r="I7" s="1835"/>
      <c r="J7" s="1836" t="str">
        <f>IF(AND(E7&lt;&gt;"",H7&lt;&gt;"",ISNUMBER(E7),ISNUMBER(H7),E7&gt;=0,H7&gt;=0),ROUND(E7*H7,2),"")</f>
        <v/>
      </c>
      <c r="K7" s="1837"/>
    </row>
    <row r="8" spans="1:14" ht="25.5" customHeight="1" thickBot="1" x14ac:dyDescent="0.45">
      <c r="B8" s="1838"/>
      <c r="C8" s="1839"/>
      <c r="D8" s="1840"/>
      <c r="E8" s="1841"/>
      <c r="F8" s="1842"/>
      <c r="G8" s="512" t="s">
        <v>151</v>
      </c>
      <c r="H8" s="1843"/>
      <c r="I8" s="1844"/>
      <c r="J8" s="1845" t="str">
        <f>IF(AND(E8&lt;&gt;"",H8&lt;&gt;"",ISNUMBER(E8),ISNUMBER(H8),E8&gt;=0,H8&gt;=0),ROUND(E8*H8,2),"")</f>
        <v/>
      </c>
      <c r="K8" s="1846"/>
    </row>
    <row r="9" spans="1:14" ht="26.25" hidden="1" customHeight="1" thickBot="1" x14ac:dyDescent="0.45">
      <c r="B9" s="513"/>
      <c r="C9" s="513"/>
      <c r="D9" s="513"/>
      <c r="E9" s="513"/>
      <c r="F9" s="513"/>
      <c r="G9" s="1814"/>
      <c r="H9" s="1814"/>
      <c r="I9" s="1814"/>
      <c r="J9" s="1815"/>
      <c r="K9" s="1815"/>
    </row>
    <row r="10" spans="1:14" ht="26.25" customHeight="1" thickBot="1" x14ac:dyDescent="0.45">
      <c r="B10" s="514"/>
      <c r="C10" s="514"/>
      <c r="D10" s="514"/>
      <c r="E10" s="514"/>
      <c r="F10" s="514"/>
      <c r="G10" s="1816" t="s">
        <v>974</v>
      </c>
      <c r="H10" s="1816"/>
      <c r="I10" s="1816"/>
      <c r="J10" s="1817">
        <f>IF(ISERROR(SUM(J5:K8)),"",ROUND(SUM(J5:K8),2))</f>
        <v>0</v>
      </c>
      <c r="K10" s="1817"/>
    </row>
    <row r="11" spans="1:14" ht="26.25" customHeight="1" thickBot="1" x14ac:dyDescent="0.45">
      <c r="B11" s="503" t="s">
        <v>578</v>
      </c>
    </row>
    <row r="12" spans="1:14" ht="90" customHeight="1" thickBot="1" x14ac:dyDescent="0.45">
      <c r="B12" s="1818" t="s">
        <v>975</v>
      </c>
      <c r="C12" s="1819"/>
      <c r="D12" s="1819"/>
      <c r="E12" s="1819"/>
      <c r="F12" s="1819"/>
      <c r="G12" s="1819"/>
      <c r="H12" s="1819"/>
      <c r="I12" s="1819"/>
      <c r="J12" s="1819"/>
      <c r="K12" s="1820"/>
    </row>
    <row r="13" spans="1:14" ht="9.9499999999999993" customHeight="1" thickBot="1" x14ac:dyDescent="0.45"/>
    <row r="14" spans="1:14" ht="33" customHeight="1" x14ac:dyDescent="0.4">
      <c r="B14" s="515" t="s">
        <v>855</v>
      </c>
      <c r="C14" s="508" t="s">
        <v>854</v>
      </c>
      <c r="D14" s="516" t="s">
        <v>576</v>
      </c>
      <c r="E14" s="517" t="s">
        <v>1048</v>
      </c>
      <c r="F14" s="516"/>
      <c r="G14" s="518" t="s">
        <v>885</v>
      </c>
      <c r="H14" s="516"/>
      <c r="I14" s="516" t="s">
        <v>574</v>
      </c>
      <c r="J14" s="519"/>
      <c r="K14" s="520" t="s">
        <v>1049</v>
      </c>
    </row>
    <row r="15" spans="1:14" ht="25.5" customHeight="1" x14ac:dyDescent="0.4">
      <c r="B15" s="538"/>
      <c r="C15" s="539"/>
      <c r="D15" s="540"/>
      <c r="E15" s="521"/>
      <c r="F15" s="511" t="s">
        <v>151</v>
      </c>
      <c r="G15" s="522"/>
      <c r="H15" s="511" t="s">
        <v>151</v>
      </c>
      <c r="I15" s="523"/>
      <c r="J15" s="524" t="s">
        <v>577</v>
      </c>
      <c r="K15" s="525" t="str">
        <f>IF(AND(ISNUMBER(E15),ISNUMBER(G15),ISNUMBER(I15)),IF(AND(E15&gt;=0,G15&gt;=0,G15&lt;=24,I15&gt;=0,G15=INT(G15),I15=INT(I15)),E15*G15*I15,""),"")</f>
        <v/>
      </c>
      <c r="M15" s="482" t="str">
        <f>IF(N15&lt;&gt;"","!","")</f>
        <v/>
      </c>
      <c r="N15" s="483" t="str">
        <f>IF(OR(E15="",AND(ISNUMBER(E15),IFERROR(ROUND(E15,2)=E15,""),NOT(_xlfn.ISFORMULA(E15)))),""," 消費量は数値（小数点第二位まで）で入力してください")</f>
        <v/>
      </c>
    </row>
    <row r="16" spans="1:14" ht="25.5" customHeight="1" x14ac:dyDescent="0.4">
      <c r="B16" s="538"/>
      <c r="C16" s="539"/>
      <c r="D16" s="540"/>
      <c r="E16" s="521"/>
      <c r="F16" s="511" t="s">
        <v>151</v>
      </c>
      <c r="G16" s="522"/>
      <c r="H16" s="511" t="s">
        <v>151</v>
      </c>
      <c r="I16" s="523"/>
      <c r="J16" s="524" t="s">
        <v>577</v>
      </c>
      <c r="K16" s="525" t="str">
        <f t="shared" ref="K16:K30" si="0">IF(AND(ISNUMBER(E16),ISNUMBER(G16),ISNUMBER(I16)),IF(AND(E16&gt;=0,G16&gt;=0,G16&lt;=24,I16&gt;=0,G16=INT(G16),I16=INT(I16)),E16*G16*I16,""),"")</f>
        <v/>
      </c>
      <c r="M16" s="482" t="str">
        <f t="shared" ref="M16:M30" si="1">IF(N16&lt;&gt;"","!","")</f>
        <v/>
      </c>
      <c r="N16" s="483" t="str">
        <f t="shared" ref="N16:N30" si="2">IF(OR(E16="",AND(ISNUMBER(E16),IFERROR(ROUND(E16,2)=E16,""),NOT(_xlfn.ISFORMULA(E16)))),""," 消費量は数値（小数点第二位まで）で入力してください")</f>
        <v/>
      </c>
    </row>
    <row r="17" spans="2:14" ht="25.5" customHeight="1" x14ac:dyDescent="0.4">
      <c r="B17" s="538"/>
      <c r="C17" s="539"/>
      <c r="D17" s="540"/>
      <c r="E17" s="521"/>
      <c r="F17" s="511" t="s">
        <v>151</v>
      </c>
      <c r="G17" s="526"/>
      <c r="H17" s="511" t="s">
        <v>151</v>
      </c>
      <c r="I17" s="523"/>
      <c r="J17" s="524" t="s">
        <v>577</v>
      </c>
      <c r="K17" s="525" t="str">
        <f t="shared" si="0"/>
        <v/>
      </c>
      <c r="M17" s="482" t="str">
        <f t="shared" si="1"/>
        <v/>
      </c>
      <c r="N17" s="483" t="str">
        <f t="shared" si="2"/>
        <v/>
      </c>
    </row>
    <row r="18" spans="2:14" ht="25.5" customHeight="1" x14ac:dyDescent="0.4">
      <c r="B18" s="538"/>
      <c r="C18" s="539"/>
      <c r="D18" s="540"/>
      <c r="E18" s="521"/>
      <c r="F18" s="511" t="s">
        <v>151</v>
      </c>
      <c r="G18" s="526"/>
      <c r="H18" s="511" t="s">
        <v>151</v>
      </c>
      <c r="I18" s="523"/>
      <c r="J18" s="524" t="s">
        <v>577</v>
      </c>
      <c r="K18" s="525" t="str">
        <f t="shared" si="0"/>
        <v/>
      </c>
      <c r="M18" s="482" t="str">
        <f t="shared" si="1"/>
        <v/>
      </c>
      <c r="N18" s="483" t="str">
        <f t="shared" si="2"/>
        <v/>
      </c>
    </row>
    <row r="19" spans="2:14" ht="25.5" customHeight="1" x14ac:dyDescent="0.4">
      <c r="B19" s="538"/>
      <c r="C19" s="539"/>
      <c r="D19" s="540"/>
      <c r="E19" s="521"/>
      <c r="F19" s="511" t="s">
        <v>151</v>
      </c>
      <c r="G19" s="526"/>
      <c r="H19" s="511" t="s">
        <v>151</v>
      </c>
      <c r="I19" s="523"/>
      <c r="J19" s="524" t="s">
        <v>577</v>
      </c>
      <c r="K19" s="525" t="str">
        <f t="shared" si="0"/>
        <v/>
      </c>
      <c r="M19" s="482" t="str">
        <f t="shared" si="1"/>
        <v/>
      </c>
      <c r="N19" s="483" t="str">
        <f t="shared" si="2"/>
        <v/>
      </c>
    </row>
    <row r="20" spans="2:14" ht="25.5" customHeight="1" x14ac:dyDescent="0.4">
      <c r="B20" s="538"/>
      <c r="C20" s="539"/>
      <c r="D20" s="540"/>
      <c r="E20" s="521"/>
      <c r="F20" s="511" t="s">
        <v>151</v>
      </c>
      <c r="G20" s="526"/>
      <c r="H20" s="511" t="s">
        <v>151</v>
      </c>
      <c r="I20" s="523"/>
      <c r="J20" s="524" t="s">
        <v>577</v>
      </c>
      <c r="K20" s="525" t="str">
        <f t="shared" si="0"/>
        <v/>
      </c>
      <c r="M20" s="482" t="str">
        <f t="shared" si="1"/>
        <v/>
      </c>
      <c r="N20" s="483" t="str">
        <f t="shared" si="2"/>
        <v/>
      </c>
    </row>
    <row r="21" spans="2:14" ht="25.5" customHeight="1" x14ac:dyDescent="0.4">
      <c r="B21" s="538"/>
      <c r="C21" s="539"/>
      <c r="D21" s="540"/>
      <c r="E21" s="521"/>
      <c r="F21" s="511" t="s">
        <v>151</v>
      </c>
      <c r="G21" s="526"/>
      <c r="H21" s="511" t="s">
        <v>151</v>
      </c>
      <c r="I21" s="523"/>
      <c r="J21" s="524" t="s">
        <v>577</v>
      </c>
      <c r="K21" s="525" t="str">
        <f t="shared" si="0"/>
        <v/>
      </c>
      <c r="M21" s="482" t="str">
        <f t="shared" si="1"/>
        <v/>
      </c>
      <c r="N21" s="483" t="str">
        <f t="shared" si="2"/>
        <v/>
      </c>
    </row>
    <row r="22" spans="2:14" ht="25.5" customHeight="1" x14ac:dyDescent="0.4">
      <c r="B22" s="538"/>
      <c r="C22" s="539"/>
      <c r="D22" s="540"/>
      <c r="E22" s="521"/>
      <c r="F22" s="511" t="s">
        <v>151</v>
      </c>
      <c r="G22" s="526"/>
      <c r="H22" s="511" t="s">
        <v>151</v>
      </c>
      <c r="I22" s="523"/>
      <c r="J22" s="524" t="s">
        <v>577</v>
      </c>
      <c r="K22" s="525" t="str">
        <f t="shared" si="0"/>
        <v/>
      </c>
      <c r="M22" s="482" t="str">
        <f t="shared" si="1"/>
        <v/>
      </c>
      <c r="N22" s="483" t="str">
        <f t="shared" si="2"/>
        <v/>
      </c>
    </row>
    <row r="23" spans="2:14" ht="25.5" customHeight="1" x14ac:dyDescent="0.4">
      <c r="B23" s="538"/>
      <c r="C23" s="539"/>
      <c r="D23" s="540"/>
      <c r="E23" s="521"/>
      <c r="F23" s="511" t="s">
        <v>151</v>
      </c>
      <c r="G23" s="526"/>
      <c r="H23" s="511" t="s">
        <v>151</v>
      </c>
      <c r="I23" s="523"/>
      <c r="J23" s="524" t="s">
        <v>577</v>
      </c>
      <c r="K23" s="525" t="str">
        <f t="shared" si="0"/>
        <v/>
      </c>
      <c r="M23" s="482" t="str">
        <f t="shared" si="1"/>
        <v/>
      </c>
      <c r="N23" s="483" t="str">
        <f t="shared" si="2"/>
        <v/>
      </c>
    </row>
    <row r="24" spans="2:14" ht="25.5" customHeight="1" x14ac:dyDescent="0.4">
      <c r="B24" s="538"/>
      <c r="C24" s="539"/>
      <c r="D24" s="540"/>
      <c r="E24" s="521"/>
      <c r="F24" s="511" t="s">
        <v>151</v>
      </c>
      <c r="G24" s="526"/>
      <c r="H24" s="511" t="s">
        <v>151</v>
      </c>
      <c r="I24" s="523"/>
      <c r="J24" s="524" t="s">
        <v>577</v>
      </c>
      <c r="K24" s="525" t="str">
        <f t="shared" si="0"/>
        <v/>
      </c>
      <c r="M24" s="482" t="str">
        <f t="shared" si="1"/>
        <v/>
      </c>
      <c r="N24" s="483" t="str">
        <f t="shared" si="2"/>
        <v/>
      </c>
    </row>
    <row r="25" spans="2:14" ht="25.5" customHeight="1" x14ac:dyDescent="0.4">
      <c r="B25" s="538"/>
      <c r="C25" s="539"/>
      <c r="D25" s="540"/>
      <c r="E25" s="521"/>
      <c r="F25" s="511" t="s">
        <v>151</v>
      </c>
      <c r="G25" s="526"/>
      <c r="H25" s="511" t="s">
        <v>151</v>
      </c>
      <c r="I25" s="523"/>
      <c r="J25" s="524" t="s">
        <v>577</v>
      </c>
      <c r="K25" s="525" t="str">
        <f t="shared" si="0"/>
        <v/>
      </c>
      <c r="M25" s="482" t="str">
        <f t="shared" si="1"/>
        <v/>
      </c>
      <c r="N25" s="483" t="str">
        <f t="shared" si="2"/>
        <v/>
      </c>
    </row>
    <row r="26" spans="2:14" ht="25.5" customHeight="1" x14ac:dyDescent="0.4">
      <c r="B26" s="538"/>
      <c r="C26" s="539"/>
      <c r="D26" s="540"/>
      <c r="E26" s="521"/>
      <c r="F26" s="511" t="s">
        <v>151</v>
      </c>
      <c r="G26" s="526"/>
      <c r="H26" s="511" t="s">
        <v>151</v>
      </c>
      <c r="I26" s="523"/>
      <c r="J26" s="524" t="s">
        <v>577</v>
      </c>
      <c r="K26" s="525" t="str">
        <f t="shared" si="0"/>
        <v/>
      </c>
      <c r="M26" s="482" t="str">
        <f t="shared" si="1"/>
        <v/>
      </c>
      <c r="N26" s="483" t="str">
        <f t="shared" si="2"/>
        <v/>
      </c>
    </row>
    <row r="27" spans="2:14" ht="25.5" customHeight="1" x14ac:dyDescent="0.4">
      <c r="B27" s="538"/>
      <c r="C27" s="539"/>
      <c r="D27" s="540"/>
      <c r="E27" s="521"/>
      <c r="F27" s="511" t="s">
        <v>151</v>
      </c>
      <c r="G27" s="526"/>
      <c r="H27" s="511" t="s">
        <v>151</v>
      </c>
      <c r="I27" s="523"/>
      <c r="J27" s="524" t="s">
        <v>577</v>
      </c>
      <c r="K27" s="525" t="str">
        <f t="shared" si="0"/>
        <v/>
      </c>
      <c r="M27" s="482" t="str">
        <f t="shared" si="1"/>
        <v/>
      </c>
      <c r="N27" s="483" t="str">
        <f t="shared" si="2"/>
        <v/>
      </c>
    </row>
    <row r="28" spans="2:14" ht="25.5" customHeight="1" x14ac:dyDescent="0.4">
      <c r="B28" s="538"/>
      <c r="C28" s="539"/>
      <c r="D28" s="540"/>
      <c r="E28" s="521"/>
      <c r="F28" s="511" t="s">
        <v>151</v>
      </c>
      <c r="G28" s="526"/>
      <c r="H28" s="511" t="s">
        <v>151</v>
      </c>
      <c r="I28" s="523"/>
      <c r="J28" s="524" t="s">
        <v>577</v>
      </c>
      <c r="K28" s="525" t="str">
        <f t="shared" si="0"/>
        <v/>
      </c>
      <c r="M28" s="482" t="str">
        <f t="shared" si="1"/>
        <v/>
      </c>
      <c r="N28" s="483" t="str">
        <f t="shared" si="2"/>
        <v/>
      </c>
    </row>
    <row r="29" spans="2:14" ht="25.5" customHeight="1" x14ac:dyDescent="0.4">
      <c r="B29" s="538"/>
      <c r="C29" s="539"/>
      <c r="D29" s="540"/>
      <c r="E29" s="521"/>
      <c r="F29" s="511" t="s">
        <v>151</v>
      </c>
      <c r="G29" s="526"/>
      <c r="H29" s="511" t="s">
        <v>151</v>
      </c>
      <c r="I29" s="523"/>
      <c r="J29" s="524" t="s">
        <v>577</v>
      </c>
      <c r="K29" s="525" t="str">
        <f t="shared" si="0"/>
        <v/>
      </c>
      <c r="M29" s="482" t="str">
        <f t="shared" si="1"/>
        <v/>
      </c>
      <c r="N29" s="483" t="str">
        <f t="shared" si="2"/>
        <v/>
      </c>
    </row>
    <row r="30" spans="2:14" ht="25.5" customHeight="1" thickBot="1" x14ac:dyDescent="0.45">
      <c r="B30" s="541"/>
      <c r="C30" s="539"/>
      <c r="D30" s="542"/>
      <c r="E30" s="527"/>
      <c r="F30" s="528" t="s">
        <v>151</v>
      </c>
      <c r="G30" s="529"/>
      <c r="H30" s="528" t="s">
        <v>151</v>
      </c>
      <c r="I30" s="530"/>
      <c r="J30" s="531" t="s">
        <v>577</v>
      </c>
      <c r="K30" s="532" t="str">
        <f t="shared" si="0"/>
        <v/>
      </c>
      <c r="M30" s="482" t="str">
        <f t="shared" si="1"/>
        <v/>
      </c>
      <c r="N30" s="483" t="str">
        <f t="shared" si="2"/>
        <v/>
      </c>
    </row>
    <row r="31" spans="2:14" ht="26.25" customHeight="1" thickBot="1" x14ac:dyDescent="0.45">
      <c r="B31" s="1821"/>
      <c r="C31" s="1822"/>
      <c r="D31" s="1822"/>
      <c r="E31" s="1823"/>
      <c r="I31" s="1827" t="s">
        <v>871</v>
      </c>
      <c r="J31" s="1828"/>
      <c r="K31" s="533">
        <f>IF(ISERROR(ROUND(SUM(K15:K30),2)),"",ROUND(SUM(K15:K30),2))</f>
        <v>0</v>
      </c>
    </row>
    <row r="32" spans="2:14" ht="9.9499999999999993" customHeight="1" thickBot="1" x14ac:dyDescent="0.45">
      <c r="B32" s="1824"/>
      <c r="C32" s="1825"/>
      <c r="D32" s="1825"/>
      <c r="E32" s="1826"/>
    </row>
    <row r="33" spans="2:14" ht="26.25" customHeight="1" thickBot="1" x14ac:dyDescent="0.45">
      <c r="B33" s="534"/>
      <c r="C33" s="505"/>
      <c r="E33" s="503"/>
      <c r="F33" s="1810"/>
      <c r="G33" s="1810"/>
      <c r="H33" s="1811"/>
      <c r="I33" s="1812" t="s">
        <v>774</v>
      </c>
      <c r="J33" s="1813"/>
      <c r="K33" s="535" t="str">
        <f>IF(OR(COUNTIF(M15:M30, "!") &gt; 0,ISERROR(ROUND(J10/K31,2))),"",IF(ROUNDDOWN(J10/K31,2)&lt;3,"申請不可",ROUND(J10/K31,2)))</f>
        <v/>
      </c>
    </row>
    <row r="34" spans="2:14" ht="12" customHeight="1" x14ac:dyDescent="0.4">
      <c r="B34" s="505"/>
      <c r="C34" s="505"/>
      <c r="E34" s="503"/>
      <c r="F34" s="504"/>
      <c r="G34" s="504"/>
      <c r="H34" s="504"/>
      <c r="J34" s="536"/>
      <c r="K34" s="537"/>
    </row>
    <row r="35" spans="2:14" ht="26.25" customHeight="1" x14ac:dyDescent="0.4">
      <c r="B35" s="1852" t="s">
        <v>943</v>
      </c>
      <c r="C35" s="1852"/>
      <c r="D35" s="1852"/>
      <c r="K35" s="507" t="str">
        <f>K2</f>
        <v>【別紙9-2】</v>
      </c>
    </row>
    <row r="36" spans="2:14" ht="26.25" customHeight="1" thickBot="1" x14ac:dyDescent="0.45">
      <c r="B36" s="503" t="s">
        <v>971</v>
      </c>
      <c r="G36" s="1853" t="str">
        <f>IF(項目マップ!C87&lt;&gt;"","設置先名："&amp;項目マップ!C87,"設置先名：")</f>
        <v>設置先名：</v>
      </c>
      <c r="H36" s="1853"/>
      <c r="I36" s="1853"/>
      <c r="J36" s="1853"/>
      <c r="K36" s="1853"/>
    </row>
    <row r="37" spans="2:14" ht="23.25" customHeight="1" x14ac:dyDescent="0.4">
      <c r="B37" s="1854" t="s">
        <v>972</v>
      </c>
      <c r="C37" s="1855"/>
      <c r="D37" s="1856"/>
      <c r="E37" s="1857" t="s">
        <v>882</v>
      </c>
      <c r="F37" s="1858"/>
      <c r="G37" s="508"/>
      <c r="H37" s="1859" t="s">
        <v>853</v>
      </c>
      <c r="I37" s="1856"/>
      <c r="J37" s="1860" t="s">
        <v>973</v>
      </c>
      <c r="K37" s="1861"/>
    </row>
    <row r="38" spans="2:14" ht="25.5" customHeight="1" x14ac:dyDescent="0.4">
      <c r="B38" s="1829"/>
      <c r="C38" s="1830"/>
      <c r="D38" s="1831"/>
      <c r="E38" s="1832"/>
      <c r="F38" s="1833"/>
      <c r="G38" s="509" t="s">
        <v>151</v>
      </c>
      <c r="H38" s="1847"/>
      <c r="I38" s="1848"/>
      <c r="J38" s="1836" t="str">
        <f>IF(AND(E38&lt;&gt;"",H38&lt;&gt;"",ISNUMBER(E38),ISNUMBER(H38),E38&gt;=0,H38&gt;=0),ROUND(E38*H38,2),"")</f>
        <v/>
      </c>
      <c r="K38" s="1837"/>
    </row>
    <row r="39" spans="2:14" ht="25.5" customHeight="1" x14ac:dyDescent="0.4">
      <c r="B39" s="1849"/>
      <c r="C39" s="1850"/>
      <c r="D39" s="1851"/>
      <c r="E39" s="1832"/>
      <c r="F39" s="1833"/>
      <c r="G39" s="510" t="s">
        <v>151</v>
      </c>
      <c r="H39" s="1847"/>
      <c r="I39" s="1848"/>
      <c r="J39" s="1836" t="str">
        <f>IF(AND(E39&lt;&gt;"",H39&lt;&gt;"",ISNUMBER(E39),ISNUMBER(H39),E39&gt;=0,H39&gt;=0),ROUND(E39*H39,2),"")</f>
        <v/>
      </c>
      <c r="K39" s="1837"/>
    </row>
    <row r="40" spans="2:14" ht="23.25" customHeight="1" x14ac:dyDescent="0.4">
      <c r="B40" s="1829"/>
      <c r="C40" s="1830"/>
      <c r="D40" s="1831"/>
      <c r="E40" s="1832"/>
      <c r="F40" s="1833"/>
      <c r="G40" s="511" t="s">
        <v>151</v>
      </c>
      <c r="H40" s="1834"/>
      <c r="I40" s="1835"/>
      <c r="J40" s="1836" t="str">
        <f>IF(AND(E40&lt;&gt;"",H40&lt;&gt;"",ISNUMBER(E40),ISNUMBER(H40),E40&gt;=0,H40&gt;=0),ROUND(E40*H40,2),"")</f>
        <v/>
      </c>
      <c r="K40" s="1837"/>
    </row>
    <row r="41" spans="2:14" ht="25.5" customHeight="1" thickBot="1" x14ac:dyDescent="0.45">
      <c r="B41" s="1838"/>
      <c r="C41" s="1839"/>
      <c r="D41" s="1840"/>
      <c r="E41" s="1841"/>
      <c r="F41" s="1842"/>
      <c r="G41" s="512" t="s">
        <v>151</v>
      </c>
      <c r="H41" s="1843"/>
      <c r="I41" s="1844"/>
      <c r="J41" s="1845" t="str">
        <f>IF(AND(E41&lt;&gt;"",H41&lt;&gt;"",ISNUMBER(E41),ISNUMBER(H41),E41&gt;=0,H41&gt;=0),ROUND(E41*H41,2),"")</f>
        <v/>
      </c>
      <c r="K41" s="1846"/>
    </row>
    <row r="42" spans="2:14" ht="26.25" hidden="1" customHeight="1" thickBot="1" x14ac:dyDescent="0.45">
      <c r="B42" s="513"/>
      <c r="C42" s="513"/>
      <c r="D42" s="513"/>
      <c r="E42" s="513"/>
      <c r="F42" s="513"/>
      <c r="G42" s="1814"/>
      <c r="H42" s="1814"/>
      <c r="I42" s="1814"/>
      <c r="J42" s="1815"/>
      <c r="K42" s="1815"/>
    </row>
    <row r="43" spans="2:14" ht="26.25" customHeight="1" thickBot="1" x14ac:dyDescent="0.45">
      <c r="B43" s="514"/>
      <c r="C43" s="514"/>
      <c r="D43" s="514"/>
      <c r="E43" s="514"/>
      <c r="F43" s="514"/>
      <c r="G43" s="1816" t="s">
        <v>974</v>
      </c>
      <c r="H43" s="1816"/>
      <c r="I43" s="1816"/>
      <c r="J43" s="1817">
        <f>IF(ISERROR(SUM(J38:K41)),"",ROUND(SUM(J38:K41),2))</f>
        <v>0</v>
      </c>
      <c r="K43" s="1817"/>
    </row>
    <row r="44" spans="2:14" ht="26.25" customHeight="1" thickBot="1" x14ac:dyDescent="0.45">
      <c r="B44" s="503" t="s">
        <v>578</v>
      </c>
    </row>
    <row r="45" spans="2:14" ht="90" customHeight="1" thickBot="1" x14ac:dyDescent="0.45">
      <c r="B45" s="1818" t="s">
        <v>975</v>
      </c>
      <c r="C45" s="1819"/>
      <c r="D45" s="1819"/>
      <c r="E45" s="1819"/>
      <c r="F45" s="1819"/>
      <c r="G45" s="1819"/>
      <c r="H45" s="1819"/>
      <c r="I45" s="1819"/>
      <c r="J45" s="1819"/>
      <c r="K45" s="1820"/>
    </row>
    <row r="46" spans="2:14" ht="9.9499999999999993" customHeight="1" thickBot="1" x14ac:dyDescent="0.45"/>
    <row r="47" spans="2:14" ht="33" customHeight="1" x14ac:dyDescent="0.4">
      <c r="B47" s="515" t="s">
        <v>855</v>
      </c>
      <c r="C47" s="508" t="s">
        <v>854</v>
      </c>
      <c r="D47" s="516" t="s">
        <v>576</v>
      </c>
      <c r="E47" s="517" t="s">
        <v>579</v>
      </c>
      <c r="F47" s="516"/>
      <c r="G47" s="518" t="s">
        <v>885</v>
      </c>
      <c r="H47" s="516"/>
      <c r="I47" s="516" t="s">
        <v>574</v>
      </c>
      <c r="J47" s="519"/>
      <c r="K47" s="520" t="s">
        <v>580</v>
      </c>
    </row>
    <row r="48" spans="2:14" ht="25.5" customHeight="1" x14ac:dyDescent="0.4">
      <c r="B48" s="538"/>
      <c r="C48" s="539"/>
      <c r="D48" s="540"/>
      <c r="E48" s="521"/>
      <c r="F48" s="511" t="s">
        <v>151</v>
      </c>
      <c r="G48" s="522"/>
      <c r="H48" s="511" t="s">
        <v>151</v>
      </c>
      <c r="I48" s="523"/>
      <c r="J48" s="524" t="s">
        <v>577</v>
      </c>
      <c r="K48" s="525" t="str">
        <f>IF(AND(ISNUMBER(E48),ISNUMBER(G48),ISNUMBER(I48)),IF(AND(E48&gt;=0,G48&gt;=0,G48&lt;=24,I48&gt;=0,G48=INT(G48),I48=INT(I48)),E48*G48*I48,""),"")</f>
        <v/>
      </c>
      <c r="M48" s="482" t="str">
        <f>IF(N48&lt;&gt;"","!","")</f>
        <v/>
      </c>
      <c r="N48" s="483" t="str">
        <f>IF(OR(E48="",AND(ISNUMBER(E48),IFERROR(ROUND(E48,2)=E48,""),NOT(_xlfn.ISFORMULA(E48)))),""," 消費量は数値（小数点第二位まで）で入力してください")</f>
        <v/>
      </c>
    </row>
    <row r="49" spans="2:14" ht="25.5" customHeight="1" x14ac:dyDescent="0.4">
      <c r="B49" s="538"/>
      <c r="C49" s="539"/>
      <c r="D49" s="540"/>
      <c r="E49" s="521"/>
      <c r="F49" s="511" t="s">
        <v>151</v>
      </c>
      <c r="G49" s="522"/>
      <c r="H49" s="511" t="s">
        <v>151</v>
      </c>
      <c r="I49" s="523"/>
      <c r="J49" s="524" t="s">
        <v>577</v>
      </c>
      <c r="K49" s="525" t="str">
        <f t="shared" ref="K49:K63" si="3">IF(AND(ISNUMBER(E49),ISNUMBER(G49),ISNUMBER(I49)),IF(AND(E49&gt;=0,G49&gt;=0,G49&lt;=24,I49&gt;=0,G49=INT(G49),I49=INT(I49)),E49*G49*I49,""),"")</f>
        <v/>
      </c>
      <c r="M49" s="482" t="str">
        <f t="shared" ref="M49:M63" si="4">IF(N49&lt;&gt;"","!","")</f>
        <v/>
      </c>
      <c r="N49" s="483" t="str">
        <f t="shared" ref="N49:N63" si="5">IF(OR(E49="",AND(ISNUMBER(E49),IFERROR(ROUND(E49,2)=E49,""),NOT(_xlfn.ISFORMULA(E49)))),""," 消費量は数値（小数点第二位まで）で入力してください")</f>
        <v/>
      </c>
    </row>
    <row r="50" spans="2:14" ht="25.5" customHeight="1" x14ac:dyDescent="0.4">
      <c r="B50" s="538"/>
      <c r="C50" s="539"/>
      <c r="D50" s="540"/>
      <c r="E50" s="521"/>
      <c r="F50" s="511" t="s">
        <v>151</v>
      </c>
      <c r="G50" s="526"/>
      <c r="H50" s="511" t="s">
        <v>151</v>
      </c>
      <c r="I50" s="523"/>
      <c r="J50" s="524" t="s">
        <v>577</v>
      </c>
      <c r="K50" s="525" t="str">
        <f t="shared" si="3"/>
        <v/>
      </c>
      <c r="M50" s="482" t="str">
        <f t="shared" si="4"/>
        <v/>
      </c>
      <c r="N50" s="483" t="str">
        <f t="shared" si="5"/>
        <v/>
      </c>
    </row>
    <row r="51" spans="2:14" ht="25.5" customHeight="1" x14ac:dyDescent="0.4">
      <c r="B51" s="538"/>
      <c r="C51" s="539"/>
      <c r="D51" s="540"/>
      <c r="E51" s="521"/>
      <c r="F51" s="511" t="s">
        <v>151</v>
      </c>
      <c r="G51" s="526"/>
      <c r="H51" s="511" t="s">
        <v>151</v>
      </c>
      <c r="I51" s="523"/>
      <c r="J51" s="524" t="s">
        <v>577</v>
      </c>
      <c r="K51" s="525" t="str">
        <f t="shared" si="3"/>
        <v/>
      </c>
      <c r="M51" s="482" t="str">
        <f t="shared" si="4"/>
        <v/>
      </c>
      <c r="N51" s="483" t="str">
        <f t="shared" si="5"/>
        <v/>
      </c>
    </row>
    <row r="52" spans="2:14" ht="25.5" customHeight="1" x14ac:dyDescent="0.4">
      <c r="B52" s="538"/>
      <c r="C52" s="539"/>
      <c r="D52" s="540"/>
      <c r="E52" s="521"/>
      <c r="F52" s="511" t="s">
        <v>151</v>
      </c>
      <c r="G52" s="526"/>
      <c r="H52" s="511" t="s">
        <v>151</v>
      </c>
      <c r="I52" s="523"/>
      <c r="J52" s="524" t="s">
        <v>577</v>
      </c>
      <c r="K52" s="525" t="str">
        <f t="shared" si="3"/>
        <v/>
      </c>
      <c r="M52" s="482" t="str">
        <f t="shared" si="4"/>
        <v/>
      </c>
      <c r="N52" s="483" t="str">
        <f t="shared" si="5"/>
        <v/>
      </c>
    </row>
    <row r="53" spans="2:14" ht="25.5" customHeight="1" x14ac:dyDescent="0.4">
      <c r="B53" s="538"/>
      <c r="C53" s="539"/>
      <c r="D53" s="540"/>
      <c r="E53" s="521"/>
      <c r="F53" s="511" t="s">
        <v>151</v>
      </c>
      <c r="G53" s="526"/>
      <c r="H53" s="511" t="s">
        <v>151</v>
      </c>
      <c r="I53" s="523"/>
      <c r="J53" s="524" t="s">
        <v>577</v>
      </c>
      <c r="K53" s="525" t="str">
        <f t="shared" si="3"/>
        <v/>
      </c>
      <c r="M53" s="482" t="str">
        <f t="shared" si="4"/>
        <v/>
      </c>
      <c r="N53" s="483" t="str">
        <f t="shared" si="5"/>
        <v/>
      </c>
    </row>
    <row r="54" spans="2:14" ht="25.5" customHeight="1" x14ac:dyDescent="0.4">
      <c r="B54" s="538"/>
      <c r="C54" s="539"/>
      <c r="D54" s="540"/>
      <c r="E54" s="521"/>
      <c r="F54" s="511" t="s">
        <v>151</v>
      </c>
      <c r="G54" s="526"/>
      <c r="H54" s="511" t="s">
        <v>151</v>
      </c>
      <c r="I54" s="523"/>
      <c r="J54" s="524" t="s">
        <v>577</v>
      </c>
      <c r="K54" s="525" t="str">
        <f t="shared" si="3"/>
        <v/>
      </c>
      <c r="M54" s="482" t="str">
        <f t="shared" si="4"/>
        <v/>
      </c>
      <c r="N54" s="483" t="str">
        <f t="shared" si="5"/>
        <v/>
      </c>
    </row>
    <row r="55" spans="2:14" ht="25.5" customHeight="1" x14ac:dyDescent="0.4">
      <c r="B55" s="538"/>
      <c r="C55" s="539"/>
      <c r="D55" s="540"/>
      <c r="E55" s="521"/>
      <c r="F55" s="511" t="s">
        <v>151</v>
      </c>
      <c r="G55" s="526"/>
      <c r="H55" s="511" t="s">
        <v>151</v>
      </c>
      <c r="I55" s="523"/>
      <c r="J55" s="524" t="s">
        <v>577</v>
      </c>
      <c r="K55" s="525" t="str">
        <f t="shared" si="3"/>
        <v/>
      </c>
      <c r="M55" s="482" t="str">
        <f t="shared" si="4"/>
        <v/>
      </c>
      <c r="N55" s="483" t="str">
        <f t="shared" si="5"/>
        <v/>
      </c>
    </row>
    <row r="56" spans="2:14" ht="25.5" customHeight="1" x14ac:dyDescent="0.4">
      <c r="B56" s="538"/>
      <c r="C56" s="539"/>
      <c r="D56" s="540"/>
      <c r="E56" s="521"/>
      <c r="F56" s="511" t="s">
        <v>151</v>
      </c>
      <c r="G56" s="526"/>
      <c r="H56" s="511" t="s">
        <v>151</v>
      </c>
      <c r="I56" s="523"/>
      <c r="J56" s="524" t="s">
        <v>577</v>
      </c>
      <c r="K56" s="525" t="str">
        <f t="shared" si="3"/>
        <v/>
      </c>
      <c r="M56" s="482" t="str">
        <f t="shared" si="4"/>
        <v/>
      </c>
      <c r="N56" s="483" t="str">
        <f t="shared" si="5"/>
        <v/>
      </c>
    </row>
    <row r="57" spans="2:14" ht="25.5" customHeight="1" x14ac:dyDescent="0.4">
      <c r="B57" s="538"/>
      <c r="C57" s="539"/>
      <c r="D57" s="540"/>
      <c r="E57" s="521"/>
      <c r="F57" s="511" t="s">
        <v>151</v>
      </c>
      <c r="G57" s="526"/>
      <c r="H57" s="511" t="s">
        <v>151</v>
      </c>
      <c r="I57" s="523"/>
      <c r="J57" s="524" t="s">
        <v>577</v>
      </c>
      <c r="K57" s="525" t="str">
        <f t="shared" si="3"/>
        <v/>
      </c>
      <c r="M57" s="482" t="str">
        <f t="shared" si="4"/>
        <v/>
      </c>
      <c r="N57" s="483" t="str">
        <f t="shared" si="5"/>
        <v/>
      </c>
    </row>
    <row r="58" spans="2:14" ht="25.5" customHeight="1" x14ac:dyDescent="0.4">
      <c r="B58" s="538"/>
      <c r="C58" s="539"/>
      <c r="D58" s="540"/>
      <c r="E58" s="521"/>
      <c r="F58" s="511" t="s">
        <v>151</v>
      </c>
      <c r="G58" s="526"/>
      <c r="H58" s="511" t="s">
        <v>151</v>
      </c>
      <c r="I58" s="523"/>
      <c r="J58" s="524" t="s">
        <v>577</v>
      </c>
      <c r="K58" s="525" t="str">
        <f t="shared" si="3"/>
        <v/>
      </c>
      <c r="M58" s="482" t="str">
        <f t="shared" si="4"/>
        <v/>
      </c>
      <c r="N58" s="483" t="str">
        <f t="shared" si="5"/>
        <v/>
      </c>
    </row>
    <row r="59" spans="2:14" ht="25.5" customHeight="1" x14ac:dyDescent="0.4">
      <c r="B59" s="538"/>
      <c r="C59" s="539"/>
      <c r="D59" s="540"/>
      <c r="E59" s="521"/>
      <c r="F59" s="511" t="s">
        <v>151</v>
      </c>
      <c r="G59" s="526"/>
      <c r="H59" s="511" t="s">
        <v>151</v>
      </c>
      <c r="I59" s="523"/>
      <c r="J59" s="524" t="s">
        <v>577</v>
      </c>
      <c r="K59" s="525" t="str">
        <f t="shared" si="3"/>
        <v/>
      </c>
      <c r="M59" s="482" t="str">
        <f t="shared" si="4"/>
        <v/>
      </c>
      <c r="N59" s="483" t="str">
        <f t="shared" si="5"/>
        <v/>
      </c>
    </row>
    <row r="60" spans="2:14" ht="25.5" customHeight="1" x14ac:dyDescent="0.4">
      <c r="B60" s="538"/>
      <c r="C60" s="539"/>
      <c r="D60" s="540"/>
      <c r="E60" s="521"/>
      <c r="F60" s="511" t="s">
        <v>151</v>
      </c>
      <c r="G60" s="526"/>
      <c r="H60" s="511" t="s">
        <v>151</v>
      </c>
      <c r="I60" s="523"/>
      <c r="J60" s="524" t="s">
        <v>577</v>
      </c>
      <c r="K60" s="525" t="str">
        <f t="shared" si="3"/>
        <v/>
      </c>
      <c r="M60" s="482" t="str">
        <f t="shared" si="4"/>
        <v/>
      </c>
      <c r="N60" s="483" t="str">
        <f t="shared" si="5"/>
        <v/>
      </c>
    </row>
    <row r="61" spans="2:14" ht="25.5" customHeight="1" x14ac:dyDescent="0.4">
      <c r="B61" s="538"/>
      <c r="C61" s="539"/>
      <c r="D61" s="540"/>
      <c r="E61" s="521"/>
      <c r="F61" s="511" t="s">
        <v>151</v>
      </c>
      <c r="G61" s="526"/>
      <c r="H61" s="511" t="s">
        <v>151</v>
      </c>
      <c r="I61" s="523"/>
      <c r="J61" s="524" t="s">
        <v>577</v>
      </c>
      <c r="K61" s="525" t="str">
        <f t="shared" si="3"/>
        <v/>
      </c>
      <c r="M61" s="482" t="str">
        <f t="shared" si="4"/>
        <v/>
      </c>
      <c r="N61" s="483" t="str">
        <f t="shared" si="5"/>
        <v/>
      </c>
    </row>
    <row r="62" spans="2:14" ht="25.5" customHeight="1" x14ac:dyDescent="0.4">
      <c r="B62" s="538"/>
      <c r="C62" s="539"/>
      <c r="D62" s="540"/>
      <c r="E62" s="521"/>
      <c r="F62" s="511" t="s">
        <v>151</v>
      </c>
      <c r="G62" s="526"/>
      <c r="H62" s="511" t="s">
        <v>151</v>
      </c>
      <c r="I62" s="523"/>
      <c r="J62" s="524" t="s">
        <v>577</v>
      </c>
      <c r="K62" s="525" t="str">
        <f t="shared" si="3"/>
        <v/>
      </c>
      <c r="M62" s="482" t="str">
        <f t="shared" si="4"/>
        <v/>
      </c>
      <c r="N62" s="483" t="str">
        <f t="shared" si="5"/>
        <v/>
      </c>
    </row>
    <row r="63" spans="2:14" ht="25.5" customHeight="1" thickBot="1" x14ac:dyDescent="0.45">
      <c r="B63" s="541"/>
      <c r="C63" s="539"/>
      <c r="D63" s="542"/>
      <c r="E63" s="527"/>
      <c r="F63" s="528" t="s">
        <v>151</v>
      </c>
      <c r="G63" s="529"/>
      <c r="H63" s="528" t="s">
        <v>151</v>
      </c>
      <c r="I63" s="530"/>
      <c r="J63" s="531" t="s">
        <v>577</v>
      </c>
      <c r="K63" s="532" t="str">
        <f t="shared" si="3"/>
        <v/>
      </c>
      <c r="M63" s="482" t="str">
        <f t="shared" si="4"/>
        <v/>
      </c>
      <c r="N63" s="483" t="str">
        <f t="shared" si="5"/>
        <v/>
      </c>
    </row>
    <row r="64" spans="2:14" ht="26.25" customHeight="1" thickBot="1" x14ac:dyDescent="0.45">
      <c r="B64" s="1821"/>
      <c r="C64" s="1822"/>
      <c r="D64" s="1822"/>
      <c r="E64" s="1823"/>
      <c r="I64" s="1827" t="s">
        <v>871</v>
      </c>
      <c r="J64" s="1828"/>
      <c r="K64" s="533">
        <f>IF(ISERROR(ROUND(SUM(K48:K63),2)),"",ROUND(SUM(K48:K63),2))</f>
        <v>0</v>
      </c>
    </row>
    <row r="65" spans="2:11" ht="9.9499999999999993" customHeight="1" thickBot="1" x14ac:dyDescent="0.45">
      <c r="B65" s="1824"/>
      <c r="C65" s="1825"/>
      <c r="D65" s="1825"/>
      <c r="E65" s="1826"/>
    </row>
    <row r="66" spans="2:11" ht="26.25" customHeight="1" thickBot="1" x14ac:dyDescent="0.45">
      <c r="B66" s="534"/>
      <c r="C66" s="505"/>
      <c r="E66" s="503"/>
      <c r="F66" s="1810"/>
      <c r="G66" s="1810"/>
      <c r="H66" s="1811"/>
      <c r="I66" s="1812" t="s">
        <v>774</v>
      </c>
      <c r="J66" s="1813"/>
      <c r="K66" s="535" t="str">
        <f>IF(OR(COUNTIF(M48:M63, "!") &gt; 0,ISERROR(ROUND(J43/K64,2))),"",IF(ROUNDDOWN(J43/K64,2)&lt;3,"申請不可",ROUND(J43/K64,2)))</f>
        <v/>
      </c>
    </row>
    <row r="67" spans="2:11" ht="12" customHeight="1" x14ac:dyDescent="0.4">
      <c r="B67" s="505"/>
      <c r="C67" s="505"/>
      <c r="E67" s="503"/>
      <c r="F67" s="504"/>
      <c r="G67" s="504"/>
      <c r="H67" s="504"/>
      <c r="J67" s="536"/>
      <c r="K67" s="537"/>
    </row>
    <row r="68" spans="2:11" ht="26.25" customHeight="1" x14ac:dyDescent="0.4">
      <c r="B68" s="1852" t="s">
        <v>943</v>
      </c>
      <c r="C68" s="1852"/>
      <c r="D68" s="1852"/>
      <c r="K68" s="507" t="str">
        <f>K2</f>
        <v>【別紙9-2】</v>
      </c>
    </row>
    <row r="69" spans="2:11" ht="26.25" customHeight="1" thickBot="1" x14ac:dyDescent="0.45">
      <c r="B69" s="503" t="s">
        <v>971</v>
      </c>
      <c r="G69" s="1853" t="str">
        <f>IF(項目マップ!C87&lt;&gt;"","設置先名："&amp;項目マップ!C87,"設置先名：")</f>
        <v>設置先名：</v>
      </c>
      <c r="H69" s="1853"/>
      <c r="I69" s="1853"/>
      <c r="J69" s="1853"/>
      <c r="K69" s="1853"/>
    </row>
    <row r="70" spans="2:11" ht="23.25" customHeight="1" x14ac:dyDescent="0.4">
      <c r="B70" s="1854" t="s">
        <v>972</v>
      </c>
      <c r="C70" s="1855"/>
      <c r="D70" s="1856"/>
      <c r="E70" s="1857" t="s">
        <v>882</v>
      </c>
      <c r="F70" s="1858"/>
      <c r="G70" s="508"/>
      <c r="H70" s="1859" t="s">
        <v>853</v>
      </c>
      <c r="I70" s="1856"/>
      <c r="J70" s="1860" t="s">
        <v>973</v>
      </c>
      <c r="K70" s="1861"/>
    </row>
    <row r="71" spans="2:11" ht="25.5" customHeight="1" x14ac:dyDescent="0.4">
      <c r="B71" s="1829"/>
      <c r="C71" s="1830"/>
      <c r="D71" s="1831"/>
      <c r="E71" s="1832"/>
      <c r="F71" s="1833"/>
      <c r="G71" s="509" t="s">
        <v>151</v>
      </c>
      <c r="H71" s="1847"/>
      <c r="I71" s="1848"/>
      <c r="J71" s="1836" t="str">
        <f>IF(AND(E71&lt;&gt;"",H71&lt;&gt;"",ISNUMBER(E71),ISNUMBER(H71),E71&gt;=0,H71&gt;=0),ROUND(E71*H71,2),"")</f>
        <v/>
      </c>
      <c r="K71" s="1837"/>
    </row>
    <row r="72" spans="2:11" ht="25.5" customHeight="1" x14ac:dyDescent="0.4">
      <c r="B72" s="1849"/>
      <c r="C72" s="1850"/>
      <c r="D72" s="1851"/>
      <c r="E72" s="1832"/>
      <c r="F72" s="1833"/>
      <c r="G72" s="510" t="s">
        <v>151</v>
      </c>
      <c r="H72" s="1847"/>
      <c r="I72" s="1848"/>
      <c r="J72" s="1836" t="str">
        <f>IF(AND(E72&lt;&gt;"",H72&lt;&gt;"",ISNUMBER(E72),ISNUMBER(H72),E72&gt;=0,H72&gt;=0),ROUND(E72*H72,2),"")</f>
        <v/>
      </c>
      <c r="K72" s="1837"/>
    </row>
    <row r="73" spans="2:11" ht="23.25" customHeight="1" x14ac:dyDescent="0.4">
      <c r="B73" s="1829"/>
      <c r="C73" s="1830"/>
      <c r="D73" s="1831"/>
      <c r="E73" s="1832"/>
      <c r="F73" s="1833"/>
      <c r="G73" s="511" t="s">
        <v>151</v>
      </c>
      <c r="H73" s="1834"/>
      <c r="I73" s="1835"/>
      <c r="J73" s="1836" t="str">
        <f>IF(AND(E73&lt;&gt;"",H73&lt;&gt;"",ISNUMBER(E73),ISNUMBER(H73),E73&gt;=0,H73&gt;=0),ROUND(E73*H73,2),"")</f>
        <v/>
      </c>
      <c r="K73" s="1837"/>
    </row>
    <row r="74" spans="2:11" ht="25.5" customHeight="1" thickBot="1" x14ac:dyDescent="0.45">
      <c r="B74" s="1838"/>
      <c r="C74" s="1839"/>
      <c r="D74" s="1840"/>
      <c r="E74" s="1841"/>
      <c r="F74" s="1842"/>
      <c r="G74" s="512" t="s">
        <v>151</v>
      </c>
      <c r="H74" s="1843"/>
      <c r="I74" s="1844"/>
      <c r="J74" s="1845" t="str">
        <f>IF(AND(E74&lt;&gt;"",H74&lt;&gt;"",ISNUMBER(E74),ISNUMBER(H74),E74&gt;=0,H74&gt;=0),ROUND(E74*H74,2),"")</f>
        <v/>
      </c>
      <c r="K74" s="1846"/>
    </row>
    <row r="75" spans="2:11" ht="26.25" hidden="1" customHeight="1" thickBot="1" x14ac:dyDescent="0.45">
      <c r="B75" s="513"/>
      <c r="C75" s="513"/>
      <c r="D75" s="513"/>
      <c r="E75" s="513"/>
      <c r="F75" s="513"/>
      <c r="G75" s="1814"/>
      <c r="H75" s="1814"/>
      <c r="I75" s="1814"/>
      <c r="J75" s="1815"/>
      <c r="K75" s="1815"/>
    </row>
    <row r="76" spans="2:11" ht="26.25" customHeight="1" thickBot="1" x14ac:dyDescent="0.45">
      <c r="B76" s="514"/>
      <c r="C76" s="514"/>
      <c r="D76" s="514"/>
      <c r="E76" s="514"/>
      <c r="F76" s="514"/>
      <c r="G76" s="1816" t="s">
        <v>974</v>
      </c>
      <c r="H76" s="1816"/>
      <c r="I76" s="1816"/>
      <c r="J76" s="1817">
        <f>IF(ISERROR(SUM(J71:K74)),"",ROUND(SUM(J71:K74),2))</f>
        <v>0</v>
      </c>
      <c r="K76" s="1817"/>
    </row>
    <row r="77" spans="2:11" ht="26.25" customHeight="1" thickBot="1" x14ac:dyDescent="0.45">
      <c r="B77" s="503" t="s">
        <v>578</v>
      </c>
    </row>
    <row r="78" spans="2:11" ht="90" customHeight="1" thickBot="1" x14ac:dyDescent="0.45">
      <c r="B78" s="1818" t="s">
        <v>975</v>
      </c>
      <c r="C78" s="1819"/>
      <c r="D78" s="1819"/>
      <c r="E78" s="1819"/>
      <c r="F78" s="1819"/>
      <c r="G78" s="1819"/>
      <c r="H78" s="1819"/>
      <c r="I78" s="1819"/>
      <c r="J78" s="1819"/>
      <c r="K78" s="1820"/>
    </row>
    <row r="79" spans="2:11" ht="9.9499999999999993" customHeight="1" thickBot="1" x14ac:dyDescent="0.45"/>
    <row r="80" spans="2:11" ht="33" customHeight="1" x14ac:dyDescent="0.4">
      <c r="B80" s="515" t="s">
        <v>855</v>
      </c>
      <c r="C80" s="508" t="s">
        <v>854</v>
      </c>
      <c r="D80" s="516" t="s">
        <v>576</v>
      </c>
      <c r="E80" s="517" t="s">
        <v>579</v>
      </c>
      <c r="F80" s="516"/>
      <c r="G80" s="518" t="s">
        <v>885</v>
      </c>
      <c r="H80" s="516"/>
      <c r="I80" s="516" t="s">
        <v>574</v>
      </c>
      <c r="J80" s="519"/>
      <c r="K80" s="520" t="s">
        <v>580</v>
      </c>
    </row>
    <row r="81" spans="2:14" ht="25.5" customHeight="1" x14ac:dyDescent="0.4">
      <c r="B81" s="538"/>
      <c r="C81" s="539"/>
      <c r="D81" s="540"/>
      <c r="E81" s="521"/>
      <c r="F81" s="511" t="s">
        <v>151</v>
      </c>
      <c r="G81" s="522"/>
      <c r="H81" s="511" t="s">
        <v>151</v>
      </c>
      <c r="I81" s="523"/>
      <c r="J81" s="524" t="s">
        <v>577</v>
      </c>
      <c r="K81" s="525" t="str">
        <f>IF(AND(ISNUMBER(E81),ISNUMBER(G81),ISNUMBER(I81)),IF(AND(E81&gt;=0,G81&gt;=0,G81&lt;=24,I81&gt;=0,G81=INT(G81),I81=INT(I81)),E81*G81*I81,""),"")</f>
        <v/>
      </c>
      <c r="M81" s="482" t="str">
        <f>IF(N81&lt;&gt;"","!","")</f>
        <v/>
      </c>
      <c r="N81" s="483" t="str">
        <f>IF(OR(E81="",AND(ISNUMBER(E81),IFERROR(ROUND(E81,2)=E81,""),NOT(_xlfn.ISFORMULA(E81)))),""," 消費量は数値（小数点第二位まで）で入力してください")</f>
        <v/>
      </c>
    </row>
    <row r="82" spans="2:14" ht="25.5" customHeight="1" x14ac:dyDescent="0.4">
      <c r="B82" s="538"/>
      <c r="C82" s="539"/>
      <c r="D82" s="540"/>
      <c r="E82" s="521"/>
      <c r="F82" s="511" t="s">
        <v>151</v>
      </c>
      <c r="G82" s="522"/>
      <c r="H82" s="511" t="s">
        <v>151</v>
      </c>
      <c r="I82" s="523"/>
      <c r="J82" s="524" t="s">
        <v>577</v>
      </c>
      <c r="K82" s="525" t="str">
        <f t="shared" ref="K82:K96" si="6">IF(AND(ISNUMBER(E82),ISNUMBER(G82),ISNUMBER(I82)),IF(AND(E82&gt;=0,G82&gt;=0,G82&lt;=24,I82&gt;=0,G82=INT(G82),I82=INT(I82)),E82*G82*I82,""),"")</f>
        <v/>
      </c>
      <c r="M82" s="482" t="str">
        <f t="shared" ref="M82:M96" si="7">IF(N82&lt;&gt;"","!","")</f>
        <v/>
      </c>
      <c r="N82" s="483" t="str">
        <f t="shared" ref="N82:N96" si="8">IF(OR(E82="",AND(ISNUMBER(E82),IFERROR(ROUND(E82,2)=E82,""),NOT(_xlfn.ISFORMULA(E82)))),""," 消費量は数値（小数点第二位まで）で入力してください")</f>
        <v/>
      </c>
    </row>
    <row r="83" spans="2:14" ht="25.5" customHeight="1" x14ac:dyDescent="0.4">
      <c r="B83" s="538"/>
      <c r="C83" s="539"/>
      <c r="D83" s="540"/>
      <c r="E83" s="521"/>
      <c r="F83" s="511" t="s">
        <v>151</v>
      </c>
      <c r="G83" s="526"/>
      <c r="H83" s="511" t="s">
        <v>151</v>
      </c>
      <c r="I83" s="523"/>
      <c r="J83" s="524" t="s">
        <v>577</v>
      </c>
      <c r="K83" s="525" t="str">
        <f t="shared" si="6"/>
        <v/>
      </c>
      <c r="M83" s="482" t="str">
        <f t="shared" si="7"/>
        <v/>
      </c>
      <c r="N83" s="483" t="str">
        <f t="shared" si="8"/>
        <v/>
      </c>
    </row>
    <row r="84" spans="2:14" ht="25.5" customHeight="1" x14ac:dyDescent="0.4">
      <c r="B84" s="538"/>
      <c r="C84" s="539"/>
      <c r="D84" s="540"/>
      <c r="E84" s="521"/>
      <c r="F84" s="511" t="s">
        <v>151</v>
      </c>
      <c r="G84" s="526"/>
      <c r="H84" s="511" t="s">
        <v>151</v>
      </c>
      <c r="I84" s="523"/>
      <c r="J84" s="524" t="s">
        <v>577</v>
      </c>
      <c r="K84" s="525" t="str">
        <f t="shared" si="6"/>
        <v/>
      </c>
      <c r="M84" s="482" t="str">
        <f t="shared" si="7"/>
        <v/>
      </c>
      <c r="N84" s="483" t="str">
        <f t="shared" si="8"/>
        <v/>
      </c>
    </row>
    <row r="85" spans="2:14" ht="25.5" customHeight="1" x14ac:dyDescent="0.4">
      <c r="B85" s="538"/>
      <c r="C85" s="539"/>
      <c r="D85" s="540"/>
      <c r="E85" s="521"/>
      <c r="F85" s="511" t="s">
        <v>151</v>
      </c>
      <c r="G85" s="526"/>
      <c r="H85" s="511" t="s">
        <v>151</v>
      </c>
      <c r="I85" s="523"/>
      <c r="J85" s="524" t="s">
        <v>577</v>
      </c>
      <c r="K85" s="525" t="str">
        <f t="shared" si="6"/>
        <v/>
      </c>
      <c r="M85" s="482" t="str">
        <f t="shared" si="7"/>
        <v/>
      </c>
      <c r="N85" s="483" t="str">
        <f t="shared" si="8"/>
        <v/>
      </c>
    </row>
    <row r="86" spans="2:14" ht="25.5" customHeight="1" x14ac:dyDescent="0.4">
      <c r="B86" s="538"/>
      <c r="C86" s="539"/>
      <c r="D86" s="540"/>
      <c r="E86" s="521"/>
      <c r="F86" s="511" t="s">
        <v>151</v>
      </c>
      <c r="G86" s="526"/>
      <c r="H86" s="511" t="s">
        <v>151</v>
      </c>
      <c r="I86" s="523"/>
      <c r="J86" s="524" t="s">
        <v>577</v>
      </c>
      <c r="K86" s="525" t="str">
        <f t="shared" si="6"/>
        <v/>
      </c>
      <c r="M86" s="482" t="str">
        <f t="shared" si="7"/>
        <v/>
      </c>
      <c r="N86" s="483" t="str">
        <f t="shared" si="8"/>
        <v/>
      </c>
    </row>
    <row r="87" spans="2:14" ht="25.5" customHeight="1" x14ac:dyDescent="0.4">
      <c r="B87" s="538"/>
      <c r="C87" s="539"/>
      <c r="D87" s="540"/>
      <c r="E87" s="521"/>
      <c r="F87" s="511" t="s">
        <v>151</v>
      </c>
      <c r="G87" s="526"/>
      <c r="H87" s="511" t="s">
        <v>151</v>
      </c>
      <c r="I87" s="523"/>
      <c r="J87" s="524" t="s">
        <v>577</v>
      </c>
      <c r="K87" s="525" t="str">
        <f t="shared" si="6"/>
        <v/>
      </c>
      <c r="M87" s="482" t="str">
        <f t="shared" si="7"/>
        <v/>
      </c>
      <c r="N87" s="483" t="str">
        <f t="shared" si="8"/>
        <v/>
      </c>
    </row>
    <row r="88" spans="2:14" ht="25.5" customHeight="1" x14ac:dyDescent="0.4">
      <c r="B88" s="538"/>
      <c r="C88" s="539"/>
      <c r="D88" s="540"/>
      <c r="E88" s="521"/>
      <c r="F88" s="511" t="s">
        <v>151</v>
      </c>
      <c r="G88" s="526"/>
      <c r="H88" s="511" t="s">
        <v>151</v>
      </c>
      <c r="I88" s="523"/>
      <c r="J88" s="524" t="s">
        <v>577</v>
      </c>
      <c r="K88" s="525" t="str">
        <f t="shared" si="6"/>
        <v/>
      </c>
      <c r="M88" s="482" t="str">
        <f t="shared" si="7"/>
        <v/>
      </c>
      <c r="N88" s="483" t="str">
        <f t="shared" si="8"/>
        <v/>
      </c>
    </row>
    <row r="89" spans="2:14" ht="25.5" customHeight="1" x14ac:dyDescent="0.4">
      <c r="B89" s="538"/>
      <c r="C89" s="539"/>
      <c r="D89" s="540"/>
      <c r="E89" s="521"/>
      <c r="F89" s="511" t="s">
        <v>151</v>
      </c>
      <c r="G89" s="526"/>
      <c r="H89" s="511" t="s">
        <v>151</v>
      </c>
      <c r="I89" s="523"/>
      <c r="J89" s="524" t="s">
        <v>577</v>
      </c>
      <c r="K89" s="525" t="str">
        <f t="shared" si="6"/>
        <v/>
      </c>
      <c r="M89" s="482" t="str">
        <f t="shared" si="7"/>
        <v/>
      </c>
      <c r="N89" s="483" t="str">
        <f t="shared" si="8"/>
        <v/>
      </c>
    </row>
    <row r="90" spans="2:14" ht="25.5" customHeight="1" x14ac:dyDescent="0.4">
      <c r="B90" s="538"/>
      <c r="C90" s="539"/>
      <c r="D90" s="540"/>
      <c r="E90" s="521"/>
      <c r="F90" s="511" t="s">
        <v>151</v>
      </c>
      <c r="G90" s="526"/>
      <c r="H90" s="511" t="s">
        <v>151</v>
      </c>
      <c r="I90" s="523"/>
      <c r="J90" s="524" t="s">
        <v>577</v>
      </c>
      <c r="K90" s="525" t="str">
        <f t="shared" si="6"/>
        <v/>
      </c>
      <c r="M90" s="482" t="str">
        <f t="shared" si="7"/>
        <v/>
      </c>
      <c r="N90" s="483" t="str">
        <f t="shared" si="8"/>
        <v/>
      </c>
    </row>
    <row r="91" spans="2:14" ht="25.5" customHeight="1" x14ac:dyDescent="0.4">
      <c r="B91" s="538"/>
      <c r="C91" s="539"/>
      <c r="D91" s="540"/>
      <c r="E91" s="521"/>
      <c r="F91" s="511" t="s">
        <v>151</v>
      </c>
      <c r="G91" s="526"/>
      <c r="H91" s="511" t="s">
        <v>151</v>
      </c>
      <c r="I91" s="523"/>
      <c r="J91" s="524" t="s">
        <v>577</v>
      </c>
      <c r="K91" s="525" t="str">
        <f t="shared" si="6"/>
        <v/>
      </c>
      <c r="M91" s="482" t="str">
        <f t="shared" si="7"/>
        <v/>
      </c>
      <c r="N91" s="483" t="str">
        <f t="shared" si="8"/>
        <v/>
      </c>
    </row>
    <row r="92" spans="2:14" ht="25.5" customHeight="1" x14ac:dyDescent="0.4">
      <c r="B92" s="538"/>
      <c r="C92" s="539"/>
      <c r="D92" s="540"/>
      <c r="E92" s="521"/>
      <c r="F92" s="511" t="s">
        <v>151</v>
      </c>
      <c r="G92" s="526"/>
      <c r="H92" s="511" t="s">
        <v>151</v>
      </c>
      <c r="I92" s="523"/>
      <c r="J92" s="524" t="s">
        <v>577</v>
      </c>
      <c r="K92" s="525" t="str">
        <f t="shared" si="6"/>
        <v/>
      </c>
      <c r="M92" s="482" t="str">
        <f t="shared" si="7"/>
        <v/>
      </c>
      <c r="N92" s="483" t="str">
        <f t="shared" si="8"/>
        <v/>
      </c>
    </row>
    <row r="93" spans="2:14" ht="25.5" customHeight="1" x14ac:dyDescent="0.4">
      <c r="B93" s="538"/>
      <c r="C93" s="539"/>
      <c r="D93" s="540"/>
      <c r="E93" s="521"/>
      <c r="F93" s="511" t="s">
        <v>151</v>
      </c>
      <c r="G93" s="526"/>
      <c r="H93" s="511" t="s">
        <v>151</v>
      </c>
      <c r="I93" s="523"/>
      <c r="J93" s="524" t="s">
        <v>577</v>
      </c>
      <c r="K93" s="525" t="str">
        <f t="shared" si="6"/>
        <v/>
      </c>
      <c r="M93" s="482" t="str">
        <f t="shared" si="7"/>
        <v/>
      </c>
      <c r="N93" s="483" t="str">
        <f t="shared" si="8"/>
        <v/>
      </c>
    </row>
    <row r="94" spans="2:14" ht="25.5" customHeight="1" x14ac:dyDescent="0.4">
      <c r="B94" s="538"/>
      <c r="C94" s="539"/>
      <c r="D94" s="540"/>
      <c r="E94" s="521"/>
      <c r="F94" s="511" t="s">
        <v>151</v>
      </c>
      <c r="G94" s="526"/>
      <c r="H94" s="511" t="s">
        <v>151</v>
      </c>
      <c r="I94" s="523"/>
      <c r="J94" s="524" t="s">
        <v>577</v>
      </c>
      <c r="K94" s="525" t="str">
        <f t="shared" si="6"/>
        <v/>
      </c>
      <c r="M94" s="482" t="str">
        <f t="shared" si="7"/>
        <v/>
      </c>
      <c r="N94" s="483" t="str">
        <f t="shared" si="8"/>
        <v/>
      </c>
    </row>
    <row r="95" spans="2:14" ht="25.5" customHeight="1" x14ac:dyDescent="0.4">
      <c r="B95" s="538"/>
      <c r="C95" s="539"/>
      <c r="D95" s="540"/>
      <c r="E95" s="521"/>
      <c r="F95" s="511" t="s">
        <v>151</v>
      </c>
      <c r="G95" s="526"/>
      <c r="H95" s="511" t="s">
        <v>151</v>
      </c>
      <c r="I95" s="523"/>
      <c r="J95" s="524" t="s">
        <v>577</v>
      </c>
      <c r="K95" s="525" t="str">
        <f t="shared" si="6"/>
        <v/>
      </c>
      <c r="M95" s="482" t="str">
        <f t="shared" si="7"/>
        <v/>
      </c>
      <c r="N95" s="483" t="str">
        <f t="shared" si="8"/>
        <v/>
      </c>
    </row>
    <row r="96" spans="2:14" ht="25.5" customHeight="1" thickBot="1" x14ac:dyDescent="0.45">
      <c r="B96" s="541"/>
      <c r="C96" s="539"/>
      <c r="D96" s="542"/>
      <c r="E96" s="527"/>
      <c r="F96" s="528" t="s">
        <v>151</v>
      </c>
      <c r="G96" s="529"/>
      <c r="H96" s="528" t="s">
        <v>151</v>
      </c>
      <c r="I96" s="530"/>
      <c r="J96" s="531" t="s">
        <v>577</v>
      </c>
      <c r="K96" s="532" t="str">
        <f t="shared" si="6"/>
        <v/>
      </c>
      <c r="M96" s="482" t="str">
        <f t="shared" si="7"/>
        <v/>
      </c>
      <c r="N96" s="483" t="str">
        <f t="shared" si="8"/>
        <v/>
      </c>
    </row>
    <row r="97" spans="2:11" ht="26.25" customHeight="1" thickBot="1" x14ac:dyDescent="0.45">
      <c r="B97" s="1821"/>
      <c r="C97" s="1822"/>
      <c r="D97" s="1822"/>
      <c r="E97" s="1823"/>
      <c r="I97" s="1827" t="s">
        <v>871</v>
      </c>
      <c r="J97" s="1828"/>
      <c r="K97" s="533">
        <f>IF(ISERROR(ROUND(SUM(K81:K96),2)),"",ROUND(SUM(K81:K96),2))</f>
        <v>0</v>
      </c>
    </row>
    <row r="98" spans="2:11" ht="9.9499999999999993" customHeight="1" thickBot="1" x14ac:dyDescent="0.45">
      <c r="B98" s="1824"/>
      <c r="C98" s="1825"/>
      <c r="D98" s="1825"/>
      <c r="E98" s="1826"/>
    </row>
    <row r="99" spans="2:11" ht="26.25" customHeight="1" thickBot="1" x14ac:dyDescent="0.45">
      <c r="B99" s="534"/>
      <c r="C99" s="505"/>
      <c r="E99" s="503"/>
      <c r="F99" s="1810"/>
      <c r="G99" s="1810"/>
      <c r="H99" s="1811"/>
      <c r="I99" s="1812" t="s">
        <v>774</v>
      </c>
      <c r="J99" s="1813"/>
      <c r="K99" s="535" t="str">
        <f>IF(OR(COUNTIF(M81:M96, "!") &gt; 0,ISERROR(ROUND(J76/K97,2))),"",IF(ROUNDDOWN(J76/K97,2)&lt;3,"申請不可",ROUND(J76/K97,2)))</f>
        <v/>
      </c>
    </row>
    <row r="100" spans="2:11" ht="12" customHeight="1" x14ac:dyDescent="0.4">
      <c r="B100" s="505"/>
      <c r="C100" s="505"/>
      <c r="E100" s="503"/>
      <c r="F100" s="504"/>
      <c r="G100" s="504"/>
      <c r="H100" s="504"/>
      <c r="J100" s="536"/>
      <c r="K100" s="537"/>
    </row>
    <row r="101" spans="2:11" ht="27" customHeight="1" x14ac:dyDescent="0.4"/>
    <row r="102" spans="2:11" ht="27" customHeight="1" x14ac:dyDescent="0.4"/>
    <row r="103" spans="2:11" ht="27" customHeight="1" x14ac:dyDescent="0.4"/>
    <row r="104" spans="2:11" ht="27" customHeight="1" x14ac:dyDescent="0.4"/>
    <row r="105" spans="2:11" ht="27" customHeight="1" x14ac:dyDescent="0.4"/>
    <row r="106" spans="2:11" ht="27" customHeight="1" x14ac:dyDescent="0.4"/>
    <row r="107" spans="2:11" ht="27" customHeight="1" x14ac:dyDescent="0.4"/>
    <row r="108" spans="2:11" ht="27" customHeight="1" x14ac:dyDescent="0.4"/>
    <row r="109" spans="2:11" ht="27" customHeight="1" x14ac:dyDescent="0.4"/>
    <row r="110" spans="2:11" ht="27" customHeight="1" x14ac:dyDescent="0.4"/>
    <row r="111" spans="2:11" ht="27" customHeight="1" x14ac:dyDescent="0.4"/>
    <row r="112" spans="2:11" ht="27" customHeight="1" x14ac:dyDescent="0.4"/>
    <row r="113" ht="27" customHeight="1" x14ac:dyDescent="0.4"/>
    <row r="114" ht="27" customHeight="1" x14ac:dyDescent="0.4"/>
    <row r="115" ht="27" customHeight="1" x14ac:dyDescent="0.4"/>
    <row r="116" ht="27" customHeight="1" x14ac:dyDescent="0.4"/>
    <row r="117" ht="27" customHeight="1" x14ac:dyDescent="0.4"/>
    <row r="118" ht="27" customHeight="1" x14ac:dyDescent="0.4"/>
    <row r="119" ht="27" customHeight="1" x14ac:dyDescent="0.4"/>
    <row r="120" ht="27" customHeight="1" x14ac:dyDescent="0.4"/>
    <row r="121" ht="27" customHeight="1" x14ac:dyDescent="0.4"/>
    <row r="122" ht="27" customHeight="1" x14ac:dyDescent="0.4"/>
    <row r="123" ht="27" customHeight="1" x14ac:dyDescent="0.4"/>
    <row r="124" ht="27" customHeight="1" x14ac:dyDescent="0.4"/>
    <row r="125" ht="27" customHeight="1" x14ac:dyDescent="0.4"/>
    <row r="126" ht="27" customHeight="1" x14ac:dyDescent="0.4"/>
    <row r="127" ht="27" customHeight="1" x14ac:dyDescent="0.4"/>
  </sheetData>
  <sheetProtection algorithmName="SHA-512" hashValue="R8HSDC57LWUKR0mCP2COHA2u35IXp7LCuCBywxUtiNeneDfW8oC6FWavVp5ay4y9EzcjxJtqZXG95dMppFhVfA==" saltValue="KbsrTY1N6Z5ttTlRsS8/Iw==" spinCount="100000" sheet="1" objects="1" scenarios="1"/>
  <mergeCells count="94">
    <mergeCell ref="A1:K1"/>
    <mergeCell ref="B2:D2"/>
    <mergeCell ref="G3:K3"/>
    <mergeCell ref="B4:D4"/>
    <mergeCell ref="E4:F4"/>
    <mergeCell ref="H4:I4"/>
    <mergeCell ref="J4:K4"/>
    <mergeCell ref="B5:D5"/>
    <mergeCell ref="E5:F5"/>
    <mergeCell ref="H5:I5"/>
    <mergeCell ref="J5:K5"/>
    <mergeCell ref="B6:D6"/>
    <mergeCell ref="E6:F6"/>
    <mergeCell ref="H6:I6"/>
    <mergeCell ref="J6:K6"/>
    <mergeCell ref="B31:E32"/>
    <mergeCell ref="I31:J31"/>
    <mergeCell ref="B7:D7"/>
    <mergeCell ref="E7:F7"/>
    <mergeCell ref="H7:I7"/>
    <mergeCell ref="J7:K7"/>
    <mergeCell ref="B8:D8"/>
    <mergeCell ref="E8:F8"/>
    <mergeCell ref="H8:I8"/>
    <mergeCell ref="J8:K8"/>
    <mergeCell ref="G9:I9"/>
    <mergeCell ref="J9:K9"/>
    <mergeCell ref="G10:I10"/>
    <mergeCell ref="J10:K10"/>
    <mergeCell ref="B12:K12"/>
    <mergeCell ref="F33:H33"/>
    <mergeCell ref="I33:J33"/>
    <mergeCell ref="B35:D35"/>
    <mergeCell ref="G36:K36"/>
    <mergeCell ref="B37:D37"/>
    <mergeCell ref="E37:F37"/>
    <mergeCell ref="H37:I37"/>
    <mergeCell ref="J37:K37"/>
    <mergeCell ref="B38:D38"/>
    <mergeCell ref="E38:F38"/>
    <mergeCell ref="H38:I38"/>
    <mergeCell ref="J38:K38"/>
    <mergeCell ref="B39:D39"/>
    <mergeCell ref="E39:F39"/>
    <mergeCell ref="H39:I39"/>
    <mergeCell ref="J39:K39"/>
    <mergeCell ref="B64:E65"/>
    <mergeCell ref="I64:J64"/>
    <mergeCell ref="B40:D40"/>
    <mergeCell ref="E40:F40"/>
    <mergeCell ref="H40:I40"/>
    <mergeCell ref="J40:K40"/>
    <mergeCell ref="B41:D41"/>
    <mergeCell ref="E41:F41"/>
    <mergeCell ref="H41:I41"/>
    <mergeCell ref="J41:K41"/>
    <mergeCell ref="G42:I42"/>
    <mergeCell ref="J42:K42"/>
    <mergeCell ref="G43:I43"/>
    <mergeCell ref="J43:K43"/>
    <mergeCell ref="B45:K45"/>
    <mergeCell ref="F66:H66"/>
    <mergeCell ref="I66:J66"/>
    <mergeCell ref="B68:D68"/>
    <mergeCell ref="G69:K69"/>
    <mergeCell ref="B70:D70"/>
    <mergeCell ref="E70:F70"/>
    <mergeCell ref="H70:I70"/>
    <mergeCell ref="J70:K70"/>
    <mergeCell ref="B71:D71"/>
    <mergeCell ref="E71:F71"/>
    <mergeCell ref="H71:I71"/>
    <mergeCell ref="J71:K71"/>
    <mergeCell ref="B72:D72"/>
    <mergeCell ref="E72:F72"/>
    <mergeCell ref="H72:I72"/>
    <mergeCell ref="J72:K72"/>
    <mergeCell ref="B73:D73"/>
    <mergeCell ref="E73:F73"/>
    <mergeCell ref="H73:I73"/>
    <mergeCell ref="J73:K73"/>
    <mergeCell ref="B74:D74"/>
    <mergeCell ref="E74:F74"/>
    <mergeCell ref="H74:I74"/>
    <mergeCell ref="J74:K74"/>
    <mergeCell ref="F99:H99"/>
    <mergeCell ref="I99:J99"/>
    <mergeCell ref="G75:I75"/>
    <mergeCell ref="J75:K75"/>
    <mergeCell ref="G76:I76"/>
    <mergeCell ref="J76:K76"/>
    <mergeCell ref="B78:K78"/>
    <mergeCell ref="B97:E98"/>
    <mergeCell ref="I97:J97"/>
  </mergeCells>
  <phoneticPr fontId="21"/>
  <conditionalFormatting sqref="E5:E8">
    <cfRule type="expression" dxfId="36" priority="36">
      <formula>IF($E5="",FALSE,IF(ISNUMBER($E5)=FALSE,TRUE,IF(OR($E5&lt;0),TRUE)))</formula>
    </cfRule>
  </conditionalFormatting>
  <conditionalFormatting sqref="E15:E30">
    <cfRule type="expression" dxfId="35" priority="40">
      <formula>IF($E15="",FALSE,IF(ISNUMBER($E15)=FALSE,TRUE,IF(OR($E15&lt;0),TRUE)))</formula>
    </cfRule>
  </conditionalFormatting>
  <conditionalFormatting sqref="E38:E41">
    <cfRule type="expression" dxfId="34" priority="12">
      <formula>IF($E38="",FALSE,IF(ISNUMBER($E38)=FALSE,TRUE,IF(OR($E38&lt;0),TRUE)))</formula>
    </cfRule>
  </conditionalFormatting>
  <conditionalFormatting sqref="E48:E63">
    <cfRule type="expression" dxfId="33" priority="16">
      <formula>IF($E48="",FALSE,IF(ISNUMBER($E48)=FALSE,TRUE,IF(OR($E48&lt;0),TRUE)))</formula>
    </cfRule>
  </conditionalFormatting>
  <conditionalFormatting sqref="E71:E74">
    <cfRule type="expression" dxfId="32" priority="4">
      <formula>IF($E71="",FALSE,IF(ISNUMBER($E71)=FALSE,TRUE,IF(OR($E71&lt;0),TRUE)))</formula>
    </cfRule>
  </conditionalFormatting>
  <conditionalFormatting sqref="E81:E96">
    <cfRule type="expression" dxfId="31" priority="8">
      <formula>IF($E81="",FALSE,IF(ISNUMBER($E81)=FALSE,TRUE,IF(OR($E81&lt;0),TRUE)))</formula>
    </cfRule>
  </conditionalFormatting>
  <conditionalFormatting sqref="G15:G30">
    <cfRule type="expression" dxfId="30" priority="39">
      <formula>IF($G15="",FALSE,IF(ISNUMBER($G15)=FALSE,TRUE,IF(OR($G15&lt;0,$G15&gt;24,$G15&lt;&gt;INT($G15)),TRUE)))</formula>
    </cfRule>
  </conditionalFormatting>
  <conditionalFormatting sqref="G48:G63">
    <cfRule type="expression" dxfId="29" priority="15">
      <formula>IF($G48="",FALSE,IF(ISNUMBER($G48)=FALSE,TRUE,IF(OR($G48&lt;0,$G48&gt;24,$G48&lt;&gt;INT($G48)),TRUE)))</formula>
    </cfRule>
  </conditionalFormatting>
  <conditionalFormatting sqref="G81:G96">
    <cfRule type="expression" dxfId="28" priority="7">
      <formula>IF($G81="",FALSE,IF(ISNUMBER($G81)=FALSE,TRUE,IF(OR($G81&lt;0,$G81&gt;24,$G81&lt;&gt;INT($G81)),TRUE)))</formula>
    </cfRule>
  </conditionalFormatting>
  <conditionalFormatting sqref="H5:H6">
    <cfRule type="expression" dxfId="27" priority="35">
      <formula>IF($H5="",FALSE,IF(ISNUMBER($H5)=FALSE,TRUE,IF(OR($H5&lt;0,$H5&lt;&gt;INT($H5)),TRUE)))</formula>
    </cfRule>
  </conditionalFormatting>
  <conditionalFormatting sqref="H8">
    <cfRule type="expression" dxfId="26" priority="34">
      <formula>IF($H8="",FALSE,IF(ISNUMBER($H8)=FALSE,TRUE,IF(OR($H8&lt;0,$H8&lt;&gt;INT($H8)),TRUE)))</formula>
    </cfRule>
  </conditionalFormatting>
  <conditionalFormatting sqref="H38:H39">
    <cfRule type="expression" dxfId="25" priority="11">
      <formula>IF($H38="",FALSE,IF(ISNUMBER($H38)=FALSE,TRUE,IF(OR($H38&lt;0,$H38&lt;&gt;INT($H38)),TRUE)))</formula>
    </cfRule>
  </conditionalFormatting>
  <conditionalFormatting sqref="H41">
    <cfRule type="expression" dxfId="24" priority="10">
      <formula>IF($H41="",FALSE,IF(ISNUMBER($H41)=FALSE,TRUE,IF(OR($H41&lt;0,$H41&lt;&gt;INT($H41)),TRUE)))</formula>
    </cfRule>
  </conditionalFormatting>
  <conditionalFormatting sqref="H71:H72">
    <cfRule type="expression" dxfId="23" priority="3">
      <formula>IF($H71="",FALSE,IF(ISNUMBER($H71)=FALSE,TRUE,IF(OR($H71&lt;0,$H71&lt;&gt;INT($H71)),TRUE)))</formula>
    </cfRule>
  </conditionalFormatting>
  <conditionalFormatting sqref="H74">
    <cfRule type="expression" dxfId="22" priority="2">
      <formula>IF($H74="",FALSE,IF(ISNUMBER($H74)=FALSE,TRUE,IF(OR($H74&lt;0,$H74&lt;&gt;INT($H74)),TRUE)))</formula>
    </cfRule>
  </conditionalFormatting>
  <conditionalFormatting sqref="I15:I30">
    <cfRule type="expression" dxfId="21" priority="38">
      <formula>IF($I15="",FALSE,IF(ISNUMBER($I15)=FALSE,TRUE,IF(OR($I15&lt;0,$I15&lt;&gt;INT($I15)),TRUE)))</formula>
    </cfRule>
  </conditionalFormatting>
  <conditionalFormatting sqref="I48:I63">
    <cfRule type="expression" dxfId="20" priority="14">
      <formula>IF($I48="",FALSE,IF(ISNUMBER($I48)=FALSE,TRUE,IF(OR($I48&lt;0,$I48&lt;&gt;INT($I48)),TRUE)))</formula>
    </cfRule>
  </conditionalFormatting>
  <conditionalFormatting sqref="I81:I96">
    <cfRule type="expression" dxfId="19" priority="6">
      <formula>IF($I81="",FALSE,IF(ISNUMBER($I81)=FALSE,TRUE,IF(OR($I81&lt;0,$I81&lt;&gt;INT($I81)),TRUE)))</formula>
    </cfRule>
  </conditionalFormatting>
  <conditionalFormatting sqref="K33">
    <cfRule type="expression" dxfId="18" priority="41">
      <formula>$K33="申請不可"</formula>
    </cfRule>
  </conditionalFormatting>
  <conditionalFormatting sqref="K66">
    <cfRule type="expression" dxfId="17" priority="17">
      <formula>$K66="申請不可"</formula>
    </cfRule>
  </conditionalFormatting>
  <conditionalFormatting sqref="K99">
    <cfRule type="expression" dxfId="16" priority="1">
      <formula>$K99="申請不可"</formula>
    </cfRule>
  </conditionalFormatting>
  <dataValidations count="3">
    <dataValidation type="list" allowBlank="1" showInputMessage="1" showErrorMessage="1" sqref="B15:B30 B48:B63 B81:B96" xr:uid="{699ECB2B-23FC-4078-9E1E-1E0AEB98A910}">
      <formula1>"補助対象,補助対象外,既存"</formula1>
    </dataValidation>
    <dataValidation type="list" allowBlank="1" showInputMessage="1" sqref="C15:C30 C48:C63 C81:C96" xr:uid="{CA08A8FF-7D87-4274-975F-FB7165B6E7EC}">
      <formula1>"設置型発電機,石油暖房機,石油調理炊飯機器,その他石油機器"</formula1>
    </dataValidation>
    <dataValidation type="custom" allowBlank="1" showInputMessage="1" showErrorMessage="1" errorTitle="入力エラー" error="消費量は数値（小数点第二位まで）で入力してください" sqref="E48:E63 E15:E30 E81:E96" xr:uid="{2266E60E-CED6-4424-9D07-014F48763F29}">
      <formula1>AND(ISNUMBER(E15),ROUND(E15,2)=E15,NOT(_xlfn.ISFORMULA(E15)))</formula1>
    </dataValidation>
  </dataValidations>
  <hyperlinks>
    <hyperlink ref="A1:K1" location="目次!A1" tooltip="目次シートへ戻ります。" display="目次へ" xr:uid="{DD4C3D72-900F-4B2B-AC52-F7609A29626B}"/>
  </hyperlinks>
  <printOptions horizontalCentered="1"/>
  <pageMargins left="0.19685039370078741" right="0.19685039370078741" top="0.47244094488188981" bottom="0.39370078740157483" header="0.31496062992125984" footer="0.31496062992125984"/>
  <pageSetup paperSize="9" scale="90" orientation="portrait" r:id="rId1"/>
  <rowBreaks count="2" manualBreakCount="2">
    <brk id="34" max="16383" man="1"/>
    <brk id="6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F1BC937-8A9D-4061-878C-236518B9AC6E}">
          <x14:formula1>
            <xm:f>マスターデータ!$L$3:$L$4</xm:f>
          </x14:formula1>
          <xm:sqref>B74:D74 B41:D41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3746-1837-4F54-8603-00BD119A3040}">
  <sheetPr codeName="Sheet9">
    <tabColor rgb="FF92D050"/>
  </sheetPr>
  <dimension ref="A1:AZ58"/>
  <sheetViews>
    <sheetView showGridLines="0" view="pageBreakPreview" zoomScaleNormal="150" zoomScaleSheetLayoutView="100" workbookViewId="0">
      <selection sqref="A1:AS1"/>
    </sheetView>
  </sheetViews>
  <sheetFormatPr defaultColWidth="8.88671875" defaultRowHeight="13.5" x14ac:dyDescent="0.4"/>
  <cols>
    <col min="1" max="31" width="1.6640625" style="391" customWidth="1"/>
    <col min="32" max="32" width="2.109375" style="391" customWidth="1"/>
    <col min="33" max="45" width="1.6640625" style="391" customWidth="1"/>
    <col min="46" max="16384" width="8.88671875" style="391"/>
  </cols>
  <sheetData>
    <row r="1" spans="1:45" ht="27" customHeight="1" x14ac:dyDescent="0.4">
      <c r="A1" s="1809" t="s">
        <v>407</v>
      </c>
      <c r="B1" s="1809"/>
      <c r="C1" s="1809"/>
      <c r="D1" s="1809"/>
      <c r="E1" s="1809"/>
      <c r="F1" s="1809"/>
      <c r="G1" s="1809"/>
      <c r="H1" s="1809"/>
      <c r="I1" s="1809"/>
      <c r="J1" s="1809"/>
      <c r="K1" s="1809"/>
      <c r="L1" s="1809"/>
      <c r="M1" s="1809"/>
      <c r="N1" s="1809"/>
      <c r="O1" s="1809"/>
      <c r="P1" s="1809"/>
      <c r="Q1" s="1809"/>
      <c r="R1" s="1809"/>
      <c r="S1" s="1809"/>
      <c r="T1" s="1809"/>
      <c r="U1" s="1809"/>
      <c r="V1" s="1809"/>
      <c r="W1" s="1809"/>
      <c r="X1" s="1809"/>
      <c r="Y1" s="1809"/>
      <c r="Z1" s="1809"/>
      <c r="AA1" s="1809"/>
      <c r="AB1" s="1809"/>
      <c r="AC1" s="1809"/>
      <c r="AD1" s="1809"/>
      <c r="AE1" s="1809"/>
      <c r="AF1" s="1809"/>
      <c r="AG1" s="1809"/>
      <c r="AH1" s="1809"/>
      <c r="AI1" s="1809"/>
      <c r="AJ1" s="1809"/>
      <c r="AK1" s="1809"/>
      <c r="AL1" s="1809"/>
      <c r="AM1" s="1809"/>
      <c r="AN1" s="1809"/>
      <c r="AO1" s="1809"/>
      <c r="AP1" s="1809"/>
      <c r="AQ1" s="1809"/>
      <c r="AR1" s="1809"/>
      <c r="AS1" s="1809"/>
    </row>
    <row r="2" spans="1:45" ht="16.5" customHeight="1" x14ac:dyDescent="0.4">
      <c r="C2" s="391" t="s">
        <v>781</v>
      </c>
      <c r="L2" s="1863" t="str">
        <f>IF(入力シート!M12="","●●●●●●●●●",IF(入力シート!M112="①に係わる施設","医療、福祉法人等",IF(入力シート!M112="②に係わる施設","公的避難所","一時避難所となりうる施設")))</f>
        <v>●●●●●●●●●</v>
      </c>
      <c r="M2" s="1863"/>
      <c r="N2" s="1863"/>
      <c r="O2" s="1863"/>
      <c r="P2" s="1863"/>
      <c r="Q2" s="1863"/>
      <c r="R2" s="1863"/>
      <c r="S2" s="1863"/>
      <c r="T2" s="1863"/>
      <c r="U2" s="1863"/>
      <c r="V2" s="1863"/>
      <c r="W2" s="1863"/>
      <c r="X2" s="1863"/>
      <c r="Y2" s="1863"/>
      <c r="Z2" s="1863"/>
      <c r="AA2" s="1863"/>
      <c r="AB2" s="1863"/>
      <c r="AC2" s="1863"/>
      <c r="AD2" s="1863"/>
      <c r="AE2" s="1863"/>
      <c r="AF2" s="1863"/>
      <c r="AG2" s="1863"/>
      <c r="AH2" s="1863"/>
      <c r="AI2" s="1864" t="s">
        <v>582</v>
      </c>
      <c r="AJ2" s="1864"/>
      <c r="AK2" s="1558" t="str">
        <f>IF(入力シート!M12&lt;&gt;"",TEXT(入力シート!M12,"ggge年m月d日"),"令和●年●月●日")</f>
        <v>令和●年●月●日</v>
      </c>
      <c r="AL2" s="1558"/>
      <c r="AM2" s="1558"/>
      <c r="AN2" s="1558"/>
      <c r="AO2" s="1558"/>
      <c r="AP2" s="1558"/>
      <c r="AQ2" s="1558"/>
      <c r="AR2" s="1558"/>
    </row>
    <row r="3" spans="1:45" ht="6" customHeight="1" x14ac:dyDescent="0.4">
      <c r="AH3" s="543"/>
      <c r="AI3" s="543"/>
      <c r="AJ3" s="385"/>
      <c r="AK3" s="385"/>
      <c r="AL3" s="385"/>
      <c r="AM3" s="385"/>
      <c r="AN3" s="385"/>
      <c r="AO3" s="385"/>
      <c r="AP3" s="385"/>
      <c r="AQ3" s="385"/>
    </row>
    <row r="4" spans="1:45" s="387" customFormat="1" ht="16.5" customHeight="1" x14ac:dyDescent="0.4">
      <c r="X4" s="544" t="s">
        <v>788</v>
      </c>
      <c r="Y4" s="544"/>
      <c r="Z4" s="544"/>
      <c r="AA4" s="544"/>
      <c r="AB4" s="544"/>
      <c r="AC4" s="544"/>
      <c r="AD4" s="544"/>
      <c r="AE4" s="1865" t="str">
        <f>IF(項目マップ!C28="はい",項目マップ!C44,項目マップ!C274)</f>
        <v/>
      </c>
      <c r="AF4" s="1865"/>
      <c r="AG4" s="1865"/>
      <c r="AH4" s="1865"/>
      <c r="AI4" s="1865"/>
      <c r="AJ4" s="1865"/>
      <c r="AK4" s="1865"/>
      <c r="AL4" s="1865"/>
      <c r="AM4" s="1865"/>
      <c r="AN4" s="1865"/>
      <c r="AO4" s="1865"/>
      <c r="AP4" s="1865"/>
      <c r="AQ4" s="1865"/>
      <c r="AR4" s="1865"/>
    </row>
    <row r="5" spans="1:45" s="387" customFormat="1" ht="16.5" customHeight="1" x14ac:dyDescent="0.4">
      <c r="X5" s="545" t="s">
        <v>583</v>
      </c>
      <c r="Y5" s="545"/>
      <c r="Z5" s="545"/>
      <c r="AA5" s="545"/>
      <c r="AB5" s="545"/>
      <c r="AC5" s="545"/>
      <c r="AD5" s="545"/>
      <c r="AE5" s="1862" t="str">
        <f>IF(項目マップ!C28="はい",項目マップ!C46,項目マップ!C275)</f>
        <v/>
      </c>
      <c r="AF5" s="1862"/>
      <c r="AG5" s="1862"/>
      <c r="AH5" s="1862"/>
      <c r="AI5" s="1862"/>
      <c r="AJ5" s="1862"/>
      <c r="AK5" s="1862"/>
      <c r="AL5" s="1862"/>
      <c r="AM5" s="1862"/>
      <c r="AN5" s="1862"/>
      <c r="AO5" s="1862"/>
      <c r="AP5" s="1862"/>
      <c r="AQ5" s="1862"/>
      <c r="AR5" s="1862"/>
    </row>
    <row r="6" spans="1:45" s="387" customFormat="1" ht="16.5" customHeight="1" x14ac:dyDescent="0.4">
      <c r="X6" s="545" t="s">
        <v>631</v>
      </c>
      <c r="Y6" s="545"/>
      <c r="Z6" s="545"/>
      <c r="AA6" s="545"/>
      <c r="AB6" s="545"/>
      <c r="AC6" s="545"/>
      <c r="AD6" s="545"/>
      <c r="AE6" s="1862" t="str">
        <f>IF(項目マップ!C28="はい",項目マップ!C47,項目マップ!C276)</f>
        <v/>
      </c>
      <c r="AF6" s="1862"/>
      <c r="AG6" s="1862"/>
      <c r="AH6" s="1862"/>
      <c r="AI6" s="1862"/>
      <c r="AJ6" s="1862"/>
      <c r="AK6" s="1862"/>
      <c r="AL6" s="1862"/>
      <c r="AM6" s="1862"/>
      <c r="AN6" s="1862"/>
      <c r="AO6" s="1862"/>
      <c r="AP6" s="1862"/>
      <c r="AQ6" s="1862"/>
      <c r="AR6" s="1862"/>
    </row>
    <row r="7" spans="1:45" ht="12" customHeight="1" x14ac:dyDescent="0.4"/>
    <row r="8" spans="1:45" ht="18" customHeight="1" x14ac:dyDescent="0.4">
      <c r="C8" s="1869" t="str">
        <f>"【大規模災害時における"&amp;L2&amp;"の運用について】"</f>
        <v>【大規模災害時における●●●●●●●●●の運用について】</v>
      </c>
      <c r="D8" s="1869"/>
      <c r="E8" s="1869"/>
      <c r="F8" s="1869"/>
      <c r="G8" s="1869"/>
      <c r="H8" s="1869"/>
      <c r="I8" s="1869"/>
      <c r="J8" s="1869"/>
      <c r="K8" s="1869"/>
      <c r="L8" s="1869"/>
      <c r="M8" s="1869"/>
      <c r="N8" s="1869"/>
      <c r="O8" s="1869"/>
      <c r="P8" s="1869"/>
      <c r="Q8" s="1869"/>
      <c r="R8" s="1869"/>
      <c r="S8" s="1869"/>
      <c r="T8" s="1869"/>
      <c r="U8" s="1869"/>
      <c r="V8" s="1869"/>
      <c r="W8" s="1869"/>
      <c r="X8" s="1869"/>
      <c r="Y8" s="1869"/>
      <c r="Z8" s="1869"/>
      <c r="AA8" s="1869"/>
      <c r="AB8" s="1869"/>
      <c r="AC8" s="1869"/>
      <c r="AD8" s="1869"/>
      <c r="AE8" s="1869"/>
      <c r="AF8" s="1869"/>
      <c r="AG8" s="1869"/>
      <c r="AH8" s="1869"/>
      <c r="AI8" s="1869"/>
      <c r="AJ8" s="1869"/>
      <c r="AK8" s="1869"/>
      <c r="AL8" s="1869"/>
      <c r="AM8" s="1869"/>
      <c r="AN8" s="1869"/>
      <c r="AO8" s="1869"/>
      <c r="AP8" s="1869"/>
      <c r="AQ8" s="1869"/>
      <c r="AR8" s="1869"/>
    </row>
    <row r="9" spans="1:45" ht="9" customHeight="1" x14ac:dyDescent="0.4"/>
    <row r="10" spans="1:45" ht="16.5" customHeight="1" x14ac:dyDescent="0.4">
      <c r="D10" s="546" t="s">
        <v>1062</v>
      </c>
      <c r="E10" s="547"/>
      <c r="F10" s="548"/>
      <c r="R10" s="1870" t="str">
        <f>IF(項目マップ!C219&lt;&gt;"",項目マップ!C219,"")</f>
        <v/>
      </c>
      <c r="S10" s="1871"/>
      <c r="T10" s="1871"/>
      <c r="U10" s="1872"/>
      <c r="V10" s="391" t="s">
        <v>920</v>
      </c>
      <c r="AB10" s="1870" t="str">
        <f>IF(AND(R10&lt;&gt;"",AL10&lt;&gt;""),R10-AL10,"")</f>
        <v/>
      </c>
      <c r="AC10" s="1871"/>
      <c r="AD10" s="1871"/>
      <c r="AE10" s="1872"/>
      <c r="AF10" s="391" t="s">
        <v>921</v>
      </c>
      <c r="AL10" s="1870" t="str">
        <f>IF(項目マップ!C220&lt;&gt;"",項目マップ!C220,"")</f>
        <v/>
      </c>
      <c r="AM10" s="1871"/>
      <c r="AN10" s="1871"/>
      <c r="AO10" s="1872"/>
      <c r="AP10" s="391" t="s">
        <v>922</v>
      </c>
    </row>
    <row r="11" spans="1:45" ht="18.95" hidden="1" customHeight="1" x14ac:dyDescent="0.4">
      <c r="D11" s="547"/>
      <c r="E11" s="546" t="s">
        <v>784</v>
      </c>
      <c r="U11" s="387"/>
      <c r="AK11" s="391" t="str">
        <f>IF(AND(AK10&lt;&gt;"",AK12&lt;&gt;""),AK10-AK12,"")</f>
        <v/>
      </c>
    </row>
    <row r="12" spans="1:45" ht="18.95" hidden="1" customHeight="1" x14ac:dyDescent="0.4">
      <c r="D12" s="547"/>
      <c r="E12" s="546" t="s">
        <v>785</v>
      </c>
      <c r="U12" s="387"/>
      <c r="AK12" s="391" t="str">
        <f>IF(項目マップ!C220&lt;&gt;"",項目マップ!C220,"")</f>
        <v/>
      </c>
    </row>
    <row r="13" spans="1:45" ht="7.5" customHeight="1" x14ac:dyDescent="0.4">
      <c r="D13" s="546"/>
      <c r="E13" s="547"/>
      <c r="U13" s="387"/>
    </row>
    <row r="14" spans="1:45" ht="16.5" customHeight="1" x14ac:dyDescent="0.4">
      <c r="D14" s="546" t="s">
        <v>786</v>
      </c>
      <c r="E14" s="546"/>
      <c r="S14" s="391" t="s">
        <v>44</v>
      </c>
      <c r="U14" s="387"/>
      <c r="W14" s="1873" t="str">
        <f>IF(項目マップ!C221&lt;&gt;"",項目マップ!C221,"")</f>
        <v/>
      </c>
      <c r="X14" s="1874"/>
      <c r="Y14" s="1874"/>
      <c r="Z14" s="1874"/>
      <c r="AA14" s="1874"/>
      <c r="AB14" s="1875"/>
      <c r="AC14" s="391" t="s">
        <v>48</v>
      </c>
      <c r="AF14" s="391" t="s">
        <v>584</v>
      </c>
      <c r="AK14" s="1873" t="str">
        <f>IF(項目マップ!C222&lt;&gt;"",項目マップ!C222,"")</f>
        <v/>
      </c>
      <c r="AL14" s="1874"/>
      <c r="AM14" s="1874"/>
      <c r="AN14" s="1874"/>
      <c r="AO14" s="1874"/>
      <c r="AP14" s="1875"/>
      <c r="AQ14" s="391" t="s">
        <v>48</v>
      </c>
    </row>
    <row r="15" spans="1:45" ht="7.5" customHeight="1" x14ac:dyDescent="0.4">
      <c r="D15" s="546"/>
      <c r="E15" s="546"/>
      <c r="U15" s="387"/>
      <c r="W15" s="549"/>
      <c r="X15" s="549"/>
      <c r="Y15" s="549"/>
      <c r="Z15" s="549"/>
      <c r="AA15" s="549"/>
      <c r="AB15" s="549"/>
      <c r="AK15" s="549"/>
      <c r="AL15" s="549"/>
      <c r="AM15" s="549"/>
      <c r="AN15" s="549"/>
      <c r="AO15" s="549"/>
      <c r="AP15" s="549"/>
    </row>
    <row r="16" spans="1:45" ht="18" customHeight="1" x14ac:dyDescent="0.4">
      <c r="D16" s="546" t="s">
        <v>787</v>
      </c>
      <c r="E16" s="547"/>
      <c r="U16" s="387"/>
      <c r="W16" s="550"/>
      <c r="X16" s="550"/>
      <c r="Y16" s="550"/>
      <c r="Z16" s="550"/>
      <c r="AA16" s="550"/>
      <c r="AB16" s="550"/>
      <c r="AL16" s="550"/>
      <c r="AM16" s="550"/>
      <c r="AN16" s="550"/>
      <c r="AO16" s="550"/>
      <c r="AP16" s="550"/>
      <c r="AQ16" s="550"/>
    </row>
    <row r="17" spans="4:52" ht="16.5" customHeight="1" x14ac:dyDescent="0.4">
      <c r="D17" s="546"/>
      <c r="E17" s="546" t="s">
        <v>1006</v>
      </c>
      <c r="U17" s="387"/>
      <c r="W17" s="550"/>
      <c r="X17" s="550"/>
      <c r="Y17" s="550"/>
      <c r="Z17" s="550"/>
      <c r="AA17" s="550"/>
      <c r="AB17" s="550"/>
      <c r="AK17" s="1876" t="str">
        <f>IF(項目マップ!C184&lt;&gt;"",項目マップ!C184,"")</f>
        <v/>
      </c>
      <c r="AL17" s="1877"/>
      <c r="AM17" s="1877"/>
      <c r="AN17" s="1877"/>
      <c r="AO17" s="1877"/>
      <c r="AP17" s="1878"/>
      <c r="AQ17" s="550"/>
    </row>
    <row r="18" spans="4:52" ht="16.5" customHeight="1" x14ac:dyDescent="0.4">
      <c r="D18" s="547"/>
      <c r="E18" s="546" t="s">
        <v>1068</v>
      </c>
      <c r="U18" s="387"/>
      <c r="W18" s="550"/>
      <c r="X18" s="550"/>
      <c r="Y18" s="550"/>
      <c r="Z18" s="550"/>
      <c r="AA18" s="550"/>
      <c r="AB18" s="550"/>
      <c r="AK18" s="1879"/>
      <c r="AL18" s="1880"/>
      <c r="AM18" s="1880"/>
      <c r="AN18" s="1880"/>
      <c r="AO18" s="1880"/>
      <c r="AP18" s="1881"/>
    </row>
    <row r="19" spans="4:52" ht="16.5" customHeight="1" x14ac:dyDescent="0.4">
      <c r="D19" s="547"/>
      <c r="E19" s="546"/>
      <c r="G19" s="387" t="s">
        <v>928</v>
      </c>
      <c r="H19" s="387"/>
      <c r="U19" s="387"/>
      <c r="W19" s="550"/>
      <c r="X19" s="550"/>
      <c r="Y19" s="550"/>
      <c r="Z19" s="550"/>
      <c r="AA19" s="550"/>
      <c r="AB19" s="550"/>
      <c r="AC19" s="1882"/>
      <c r="AD19" s="1882"/>
      <c r="AE19" s="1882"/>
      <c r="AF19" s="1882"/>
      <c r="AG19" s="1882"/>
      <c r="AH19" s="1882"/>
      <c r="AI19" s="1882"/>
      <c r="AJ19" s="1882"/>
      <c r="AK19" s="1882"/>
      <c r="AL19" s="1882"/>
      <c r="AM19" s="1882"/>
      <c r="AN19" s="1882"/>
      <c r="AO19" s="1882"/>
      <c r="AP19" s="1882"/>
      <c r="AQ19" s="391" t="s">
        <v>783</v>
      </c>
    </row>
    <row r="20" spans="4:52" ht="16.5" customHeight="1" x14ac:dyDescent="0.4">
      <c r="D20" s="547"/>
      <c r="E20" s="546" t="s">
        <v>1197</v>
      </c>
      <c r="U20" s="387"/>
      <c r="W20" s="550"/>
      <c r="X20" s="550"/>
      <c r="Y20" s="550"/>
      <c r="Z20" s="550"/>
      <c r="AA20" s="550"/>
      <c r="AB20" s="550"/>
      <c r="AK20" s="1879"/>
      <c r="AL20" s="1880"/>
      <c r="AM20" s="1880"/>
      <c r="AN20" s="1880"/>
      <c r="AO20" s="1880"/>
      <c r="AP20" s="1881"/>
    </row>
    <row r="21" spans="4:52" ht="16.5" customHeight="1" x14ac:dyDescent="0.4">
      <c r="D21" s="547"/>
      <c r="E21" s="546" t="s">
        <v>1198</v>
      </c>
      <c r="G21" s="354"/>
      <c r="U21" s="387"/>
      <c r="W21" s="550"/>
      <c r="X21" s="550"/>
      <c r="Y21" s="550"/>
      <c r="Z21" s="550"/>
      <c r="AA21" s="550"/>
      <c r="AB21" s="550"/>
      <c r="AK21" s="1879"/>
      <c r="AL21" s="1880"/>
      <c r="AM21" s="1880"/>
      <c r="AN21" s="1880"/>
      <c r="AO21" s="1880"/>
      <c r="AP21" s="1881"/>
    </row>
    <row r="22" spans="4:52" ht="16.5" customHeight="1" x14ac:dyDescent="0.4">
      <c r="D22" s="551"/>
      <c r="E22" s="546" t="s">
        <v>1008</v>
      </c>
      <c r="U22" s="387"/>
      <c r="W22" s="552"/>
      <c r="X22" s="550"/>
      <c r="Y22" s="550"/>
      <c r="Z22" s="550"/>
      <c r="AA22" s="550"/>
      <c r="AB22" s="550"/>
      <c r="AC22" s="550"/>
      <c r="AD22" s="550"/>
      <c r="AE22" s="550"/>
      <c r="AF22" s="550"/>
      <c r="AK22" s="1866"/>
      <c r="AL22" s="1867"/>
      <c r="AM22" s="1867"/>
      <c r="AN22" s="1867"/>
      <c r="AO22" s="1867"/>
      <c r="AP22" s="1868"/>
    </row>
    <row r="23" spans="4:52" ht="16.5" customHeight="1" x14ac:dyDescent="0.4">
      <c r="D23" s="551"/>
      <c r="E23" s="546" t="s">
        <v>1007</v>
      </c>
      <c r="S23" s="1883"/>
      <c r="T23" s="1884"/>
      <c r="U23" s="1884"/>
      <c r="V23" s="1884"/>
      <c r="W23" s="1884"/>
      <c r="X23" s="1884"/>
      <c r="Y23" s="1884"/>
      <c r="Z23" s="1884"/>
      <c r="AA23" s="1884"/>
      <c r="AB23" s="1884"/>
      <c r="AC23" s="1884"/>
      <c r="AD23" s="1884"/>
      <c r="AE23" s="1884"/>
      <c r="AF23" s="1884"/>
      <c r="AG23" s="1884"/>
      <c r="AH23" s="1884"/>
      <c r="AI23" s="1884"/>
      <c r="AJ23" s="1884"/>
      <c r="AK23" s="1884"/>
      <c r="AL23" s="1884"/>
      <c r="AM23" s="1884"/>
      <c r="AN23" s="1884"/>
      <c r="AO23" s="1884"/>
      <c r="AP23" s="1885"/>
    </row>
    <row r="24" spans="4:52" ht="16.5" customHeight="1" x14ac:dyDescent="0.4">
      <c r="D24" s="551"/>
      <c r="E24" s="548" t="str">
        <f>"(7) 補助対象"&amp;IF(申請種別="石油製品タンク等","石油","LPガス")&amp;"設備の使用訓練の頻度（日常使用を除く）"</f>
        <v>(7) 補助対象LPガス設備の使用訓練の頻度（日常使用を除く）</v>
      </c>
      <c r="U24" s="387"/>
      <c r="W24" s="550"/>
      <c r="X24" s="550"/>
      <c r="Y24" s="550"/>
      <c r="Z24" s="550"/>
      <c r="AA24" s="550"/>
      <c r="AB24" s="550"/>
      <c r="AC24" s="550"/>
      <c r="AD24" s="550"/>
      <c r="AE24" s="550"/>
      <c r="AF24" s="550"/>
      <c r="AK24" s="1886"/>
      <c r="AL24" s="1887"/>
      <c r="AM24" s="1888"/>
      <c r="AN24" s="391" t="s">
        <v>782</v>
      </c>
      <c r="AQ24" s="550"/>
    </row>
    <row r="25" spans="4:52" ht="9" customHeight="1" x14ac:dyDescent="0.4">
      <c r="D25" s="551"/>
      <c r="E25" s="546"/>
      <c r="U25" s="387"/>
      <c r="W25" s="550"/>
      <c r="X25" s="550"/>
      <c r="Y25" s="550"/>
      <c r="Z25" s="550"/>
      <c r="AA25" s="550"/>
      <c r="AB25" s="550"/>
      <c r="AC25" s="550"/>
      <c r="AD25" s="550"/>
      <c r="AE25" s="550"/>
      <c r="AF25" s="550"/>
      <c r="AK25" s="553"/>
      <c r="AL25" s="553"/>
      <c r="AM25" s="553"/>
      <c r="AQ25" s="550"/>
    </row>
    <row r="26" spans="4:52" ht="18" customHeight="1" x14ac:dyDescent="0.4">
      <c r="D26" s="554" t="s">
        <v>1192</v>
      </c>
      <c r="E26" s="555"/>
      <c r="U26" s="387"/>
      <c r="W26" s="550"/>
      <c r="X26" s="550"/>
      <c r="Y26" s="550"/>
      <c r="Z26" s="550"/>
      <c r="AA26" s="550"/>
      <c r="AB26" s="550"/>
      <c r="AJ26" s="550"/>
      <c r="AK26" s="550"/>
      <c r="AL26" s="550"/>
      <c r="AM26" s="550"/>
      <c r="AN26" s="550"/>
      <c r="AO26" s="550"/>
      <c r="AS26" s="352"/>
    </row>
    <row r="27" spans="4:52" ht="18" customHeight="1" x14ac:dyDescent="0.4">
      <c r="E27" s="556"/>
      <c r="F27" s="1894" t="s">
        <v>1193</v>
      </c>
      <c r="G27" s="1894"/>
      <c r="H27" s="1894"/>
      <c r="I27" s="1894"/>
      <c r="J27" s="1894"/>
      <c r="K27" s="1894"/>
      <c r="L27" s="1894"/>
      <c r="M27" s="1894"/>
      <c r="N27" s="1894"/>
      <c r="O27" s="1894"/>
      <c r="P27" s="1894"/>
      <c r="Q27" s="1894"/>
      <c r="R27" s="1894"/>
      <c r="S27" s="1894"/>
      <c r="T27" s="1894"/>
      <c r="U27" s="1894"/>
      <c r="V27" s="1894"/>
      <c r="W27" s="1894"/>
      <c r="X27" s="1894"/>
      <c r="Y27" s="1894"/>
      <c r="Z27" s="1894"/>
      <c r="AA27" s="1894"/>
      <c r="AB27" s="1894"/>
      <c r="AC27" s="1894"/>
      <c r="AD27" s="1894"/>
      <c r="AE27" s="1894"/>
      <c r="AF27" s="1894"/>
      <c r="AG27" s="1894"/>
      <c r="AH27" s="1894"/>
      <c r="AI27" s="1894"/>
      <c r="AJ27" s="1894"/>
      <c r="AK27" s="1894"/>
      <c r="AL27" s="1894"/>
      <c r="AM27" s="1894"/>
      <c r="AN27" s="1894"/>
      <c r="AO27" s="1894"/>
      <c r="AP27" s="1894"/>
      <c r="AQ27" s="1894"/>
      <c r="AR27" s="1894"/>
    </row>
    <row r="28" spans="4:52" ht="18" customHeight="1" x14ac:dyDescent="0.4">
      <c r="E28" s="556"/>
      <c r="F28" s="1895"/>
      <c r="G28" s="1895"/>
      <c r="H28" s="1895"/>
      <c r="I28" s="1895"/>
      <c r="J28" s="1895"/>
      <c r="K28" s="1895"/>
      <c r="L28" s="1895"/>
      <c r="M28" s="1895"/>
      <c r="N28" s="1895"/>
      <c r="O28" s="1895"/>
      <c r="P28" s="1895"/>
      <c r="Q28" s="1895"/>
      <c r="R28" s="1895"/>
      <c r="S28" s="1895"/>
      <c r="T28" s="1895"/>
      <c r="U28" s="1895"/>
      <c r="V28" s="1895"/>
      <c r="W28" s="1895"/>
      <c r="X28" s="1895"/>
      <c r="Y28" s="1895"/>
      <c r="Z28" s="1895"/>
      <c r="AA28" s="1895"/>
      <c r="AB28" s="1895"/>
      <c r="AC28" s="1895"/>
      <c r="AD28" s="1895"/>
      <c r="AE28" s="1895"/>
      <c r="AF28" s="1895"/>
      <c r="AG28" s="1895"/>
      <c r="AH28" s="1895"/>
      <c r="AI28" s="1895"/>
      <c r="AJ28" s="1895"/>
      <c r="AK28" s="1895"/>
      <c r="AL28" s="1895"/>
      <c r="AM28" s="1895"/>
      <c r="AN28" s="1895"/>
      <c r="AO28" s="1895"/>
      <c r="AP28" s="1895"/>
      <c r="AQ28" s="1895"/>
      <c r="AR28" s="1895"/>
      <c r="AU28" s="390"/>
    </row>
    <row r="29" spans="4:52" s="557" customFormat="1" ht="15" customHeight="1" x14ac:dyDescent="0.15">
      <c r="E29" s="558"/>
      <c r="F29" s="1890" t="s">
        <v>1060</v>
      </c>
      <c r="G29" s="1891"/>
      <c r="H29" s="1891"/>
      <c r="I29" s="1891"/>
      <c r="J29" s="1891"/>
      <c r="K29" s="559" t="s">
        <v>1056</v>
      </c>
      <c r="L29" s="559"/>
      <c r="M29" s="559"/>
      <c r="N29" s="559"/>
      <c r="O29" s="559"/>
      <c r="P29" s="559"/>
      <c r="Q29" s="559"/>
      <c r="R29" s="559"/>
      <c r="S29" s="559"/>
      <c r="T29" s="560"/>
      <c r="U29" s="560"/>
      <c r="V29" s="560"/>
      <c r="W29" s="560"/>
      <c r="X29" s="560"/>
      <c r="Y29" s="560" t="s">
        <v>1055</v>
      </c>
      <c r="Z29" s="560"/>
      <c r="AA29" s="560"/>
      <c r="AB29" s="560"/>
      <c r="AC29" s="560"/>
      <c r="AD29" s="560"/>
      <c r="AE29" s="560"/>
      <c r="AF29" s="560"/>
      <c r="AG29" s="560"/>
      <c r="AH29" s="560"/>
      <c r="AI29" s="560"/>
      <c r="AJ29" s="560"/>
      <c r="AK29" s="560"/>
      <c r="AL29" s="560"/>
      <c r="AM29" s="560"/>
      <c r="AN29" s="560"/>
      <c r="AO29" s="560"/>
      <c r="AP29" s="560"/>
      <c r="AQ29" s="560"/>
      <c r="AR29" s="561"/>
      <c r="AS29" s="562"/>
      <c r="AU29" s="562"/>
      <c r="AW29" s="562"/>
      <c r="AX29" s="562"/>
      <c r="AY29" s="562"/>
      <c r="AZ29" s="562"/>
    </row>
    <row r="30" spans="4:52" s="563" customFormat="1" ht="16.5" customHeight="1" x14ac:dyDescent="0.4">
      <c r="E30" s="564"/>
      <c r="F30" s="1892"/>
      <c r="G30" s="1893"/>
      <c r="H30" s="1893"/>
      <c r="I30" s="1893"/>
      <c r="J30" s="1893"/>
      <c r="K30" s="565"/>
      <c r="L30" s="565"/>
      <c r="M30" s="565"/>
      <c r="N30" s="565"/>
      <c r="O30" s="565"/>
      <c r="P30" s="565"/>
      <c r="Q30" s="565"/>
      <c r="R30" s="565"/>
      <c r="S30" s="565"/>
      <c r="T30" s="566"/>
      <c r="U30" s="566"/>
      <c r="V30" s="566"/>
      <c r="W30" s="566"/>
      <c r="X30" s="566"/>
      <c r="Y30" s="566" t="s">
        <v>1057</v>
      </c>
      <c r="Z30" s="567"/>
      <c r="AA30" s="567"/>
      <c r="AB30" s="566"/>
      <c r="AC30" s="566"/>
      <c r="AD30" s="566"/>
      <c r="AE30" s="566"/>
      <c r="AF30" s="566"/>
      <c r="AG30" s="566" t="s">
        <v>929</v>
      </c>
      <c r="AH30" s="566"/>
      <c r="AI30" s="566"/>
      <c r="AJ30" s="566"/>
      <c r="AK30" s="566" t="s">
        <v>930</v>
      </c>
      <c r="AL30" s="565"/>
      <c r="AM30" s="566"/>
      <c r="AN30" s="566"/>
      <c r="AO30" s="566"/>
      <c r="AP30" s="566"/>
      <c r="AQ30" s="566"/>
      <c r="AR30" s="568"/>
      <c r="AS30" s="569"/>
      <c r="AU30" s="569"/>
      <c r="AW30" s="569"/>
      <c r="AX30" s="569"/>
      <c r="AY30" s="569"/>
      <c r="AZ30" s="569"/>
    </row>
    <row r="31" spans="4:52" s="387" customFormat="1" ht="18" customHeight="1" x14ac:dyDescent="0.4">
      <c r="F31" s="570" t="s">
        <v>1194</v>
      </c>
      <c r="G31" s="571"/>
      <c r="H31" s="571"/>
      <c r="I31" s="571"/>
      <c r="J31" s="571"/>
      <c r="K31" s="571"/>
      <c r="L31" s="571"/>
      <c r="M31" s="571"/>
      <c r="N31" s="571"/>
      <c r="O31" s="571"/>
      <c r="P31" s="571"/>
      <c r="Q31" s="571"/>
      <c r="R31" s="571"/>
      <c r="S31" s="571"/>
      <c r="T31" s="571"/>
      <c r="U31" s="571"/>
      <c r="V31" s="571"/>
      <c r="W31" s="571"/>
      <c r="X31" s="571"/>
      <c r="Y31" s="571"/>
      <c r="Z31" s="571"/>
      <c r="AA31" s="571"/>
      <c r="AB31" s="571"/>
      <c r="AC31" s="571"/>
      <c r="AD31" s="571"/>
      <c r="AE31" s="571"/>
      <c r="AF31" s="571"/>
      <c r="AG31" s="571"/>
      <c r="AH31" s="571"/>
      <c r="AI31" s="571"/>
      <c r="AJ31" s="571"/>
      <c r="AK31" s="571"/>
      <c r="AL31" s="571"/>
      <c r="AM31" s="571"/>
      <c r="AN31" s="571"/>
      <c r="AO31" s="571"/>
      <c r="AP31" s="571"/>
      <c r="AQ31" s="571"/>
      <c r="AR31" s="572"/>
    </row>
    <row r="32" spans="4:52" s="563" customFormat="1" ht="21" customHeight="1" x14ac:dyDescent="0.4">
      <c r="F32" s="573"/>
      <c r="G32" s="566"/>
      <c r="H32" s="566" t="s">
        <v>39</v>
      </c>
      <c r="I32" s="566"/>
      <c r="J32" s="566"/>
      <c r="K32" s="566"/>
      <c r="L32" s="566"/>
      <c r="M32" s="566" t="s">
        <v>128</v>
      </c>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566"/>
      <c r="AO32" s="566"/>
      <c r="AP32" s="566"/>
      <c r="AQ32" s="566"/>
      <c r="AR32" s="568"/>
    </row>
    <row r="33" spans="5:52" s="387" customFormat="1" ht="16.5" customHeight="1" x14ac:dyDescent="0.4">
      <c r="F33" s="574"/>
      <c r="G33" s="587" t="s">
        <v>1059</v>
      </c>
      <c r="H33" s="575"/>
      <c r="I33" s="575"/>
      <c r="J33" s="575"/>
      <c r="K33" s="575"/>
      <c r="L33" s="575"/>
      <c r="M33" s="575"/>
      <c r="N33" s="575"/>
      <c r="O33" s="575"/>
      <c r="P33" s="575"/>
      <c r="Q33" s="575"/>
      <c r="R33" s="575"/>
      <c r="S33" s="575"/>
      <c r="T33" s="575"/>
      <c r="U33" s="575"/>
      <c r="V33" s="575"/>
      <c r="W33" s="1889" t="s">
        <v>931</v>
      </c>
      <c r="X33" s="1889"/>
      <c r="Y33" s="1889"/>
      <c r="Z33" s="1889"/>
      <c r="AA33" s="576"/>
      <c r="AB33" s="575"/>
      <c r="AC33" s="576"/>
      <c r="AD33" s="575"/>
      <c r="AE33" s="576"/>
      <c r="AF33" s="577" t="s">
        <v>932</v>
      </c>
      <c r="AG33" s="1889"/>
      <c r="AH33" s="1889"/>
      <c r="AI33" s="1889"/>
      <c r="AJ33" s="1889"/>
      <c r="AK33" s="575" t="s">
        <v>1058</v>
      </c>
      <c r="AL33" s="575"/>
      <c r="AM33" s="575"/>
      <c r="AN33" s="575"/>
      <c r="AO33" s="575"/>
      <c r="AP33" s="575"/>
      <c r="AQ33" s="575"/>
      <c r="AR33" s="578"/>
    </row>
    <row r="34" spans="5:52" s="387" customFormat="1" ht="16.5" customHeight="1" x14ac:dyDescent="0.4">
      <c r="F34" s="574"/>
      <c r="G34" s="575"/>
      <c r="H34" s="587" t="s">
        <v>1118</v>
      </c>
      <c r="I34" s="587"/>
      <c r="J34" s="575"/>
      <c r="K34" s="575"/>
      <c r="L34" s="575"/>
      <c r="M34" s="575"/>
      <c r="N34" s="575"/>
      <c r="O34" s="575"/>
      <c r="P34" s="575"/>
      <c r="Q34" s="575"/>
      <c r="R34" s="575"/>
      <c r="S34" s="575"/>
      <c r="T34" s="575"/>
      <c r="U34" s="575"/>
      <c r="V34" s="575"/>
      <c r="W34" s="575"/>
      <c r="X34" s="575"/>
      <c r="Y34" s="575"/>
      <c r="Z34" s="575"/>
      <c r="AA34" s="575"/>
      <c r="AB34" s="575"/>
      <c r="AC34" s="575"/>
      <c r="AD34" s="575"/>
      <c r="AE34" s="575"/>
      <c r="AF34" s="575"/>
      <c r="AG34" s="575"/>
      <c r="AH34" s="575"/>
      <c r="AI34" s="576"/>
      <c r="AJ34" s="576"/>
      <c r="AK34" s="576" t="s">
        <v>39</v>
      </c>
      <c r="AL34" s="576"/>
      <c r="AM34" s="576"/>
      <c r="AN34" s="576"/>
      <c r="AO34" s="575" t="s">
        <v>128</v>
      </c>
      <c r="AP34" s="575"/>
      <c r="AQ34" s="575"/>
      <c r="AR34" s="578"/>
    </row>
    <row r="35" spans="5:52" s="387" customFormat="1" ht="16.5" customHeight="1" x14ac:dyDescent="0.4">
      <c r="F35" s="574"/>
      <c r="G35" s="575"/>
      <c r="H35" s="587" t="s">
        <v>1201</v>
      </c>
      <c r="I35" s="587"/>
      <c r="J35" s="575"/>
      <c r="K35" s="575"/>
      <c r="L35" s="575"/>
      <c r="M35" s="575"/>
      <c r="N35" s="575"/>
      <c r="O35" s="575"/>
      <c r="P35" s="575"/>
      <c r="Q35" s="575"/>
      <c r="R35" s="575"/>
      <c r="S35" s="575"/>
      <c r="T35" s="575"/>
      <c r="U35" s="575"/>
      <c r="V35" s="575"/>
      <c r="W35" s="575"/>
      <c r="X35" s="575"/>
      <c r="Y35" s="575"/>
      <c r="Z35" s="575"/>
      <c r="AA35" s="575"/>
      <c r="AB35" s="1896"/>
      <c r="AC35" s="1896"/>
      <c r="AD35" s="1896"/>
      <c r="AE35" s="1896"/>
      <c r="AF35" s="1896"/>
      <c r="AG35" s="1896"/>
      <c r="AH35" s="1896"/>
      <c r="AI35" s="1896"/>
      <c r="AJ35" s="1896"/>
      <c r="AK35" s="1896"/>
      <c r="AL35" s="1896"/>
      <c r="AM35" s="1896"/>
      <c r="AN35" s="1896"/>
      <c r="AO35" s="1896"/>
      <c r="AP35" s="1896"/>
      <c r="AQ35" s="575" t="s">
        <v>783</v>
      </c>
      <c r="AR35" s="578"/>
    </row>
    <row r="36" spans="5:52" s="387" customFormat="1" ht="16.5" customHeight="1" x14ac:dyDescent="0.4">
      <c r="F36" s="574"/>
      <c r="G36" s="587" t="s">
        <v>1121</v>
      </c>
      <c r="H36" s="575"/>
      <c r="I36" s="575"/>
      <c r="J36" s="575"/>
      <c r="K36" s="575"/>
      <c r="L36" s="575"/>
      <c r="M36" s="575"/>
      <c r="N36" s="575"/>
      <c r="O36" s="575"/>
      <c r="P36" s="575"/>
      <c r="Q36" s="575"/>
      <c r="R36" s="575"/>
      <c r="S36" s="575"/>
      <c r="T36" s="575"/>
      <c r="U36" s="575"/>
      <c r="V36" s="575"/>
      <c r="W36" s="575"/>
      <c r="X36" s="575"/>
      <c r="Y36" s="575"/>
      <c r="Z36" s="575"/>
      <c r="AA36" s="575"/>
      <c r="AB36" s="575"/>
      <c r="AC36" s="575"/>
      <c r="AD36" s="1896"/>
      <c r="AE36" s="1896"/>
      <c r="AF36" s="1896"/>
      <c r="AG36" s="1896"/>
      <c r="AH36" s="1896"/>
      <c r="AI36" s="1896"/>
      <c r="AJ36" s="1896"/>
      <c r="AK36" s="1896"/>
      <c r="AL36" s="1896"/>
      <c r="AM36" s="1896"/>
      <c r="AN36" s="1896"/>
      <c r="AO36" s="1896"/>
      <c r="AP36" s="1896"/>
      <c r="AQ36" s="575" t="s">
        <v>783</v>
      </c>
      <c r="AR36" s="578"/>
    </row>
    <row r="37" spans="5:52" s="387" customFormat="1" ht="12" customHeight="1" x14ac:dyDescent="0.4">
      <c r="F37" s="574"/>
      <c r="G37" s="575"/>
      <c r="H37" s="575"/>
      <c r="I37" s="575"/>
      <c r="J37" s="575"/>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8"/>
    </row>
    <row r="38" spans="5:52" s="387" customFormat="1" ht="16.5" customHeight="1" x14ac:dyDescent="0.4">
      <c r="E38" s="385"/>
      <c r="F38" s="579" t="s">
        <v>1195</v>
      </c>
      <c r="G38" s="576"/>
      <c r="H38" s="576"/>
      <c r="I38" s="576"/>
      <c r="J38" s="576"/>
      <c r="K38" s="576"/>
      <c r="L38" s="576"/>
      <c r="M38" s="576"/>
      <c r="N38" s="576"/>
      <c r="O38" s="576"/>
      <c r="P38" s="576"/>
      <c r="Q38" s="576"/>
      <c r="R38" s="576"/>
      <c r="S38" s="576"/>
      <c r="T38" s="576"/>
      <c r="U38" s="575"/>
      <c r="V38" s="576"/>
      <c r="W38" s="576"/>
      <c r="X38" s="576"/>
      <c r="Y38" s="576"/>
      <c r="Z38" s="576"/>
      <c r="AA38" s="576"/>
      <c r="AB38" s="576"/>
      <c r="AC38" s="1889" t="s">
        <v>931</v>
      </c>
      <c r="AD38" s="1889"/>
      <c r="AE38" s="1889"/>
      <c r="AF38" s="1889"/>
      <c r="AG38" s="576"/>
      <c r="AH38" s="575" t="s">
        <v>932</v>
      </c>
      <c r="AI38" s="576"/>
      <c r="AJ38" s="575"/>
      <c r="AK38" s="576"/>
      <c r="AL38" s="575"/>
      <c r="AM38" s="1889"/>
      <c r="AN38" s="1889"/>
      <c r="AO38" s="1889"/>
      <c r="AP38" s="1889"/>
      <c r="AQ38" s="575" t="s">
        <v>1058</v>
      </c>
      <c r="AR38" s="580"/>
    </row>
    <row r="39" spans="5:52" s="387" customFormat="1" ht="16.5" customHeight="1" x14ac:dyDescent="0.4">
      <c r="E39" s="385"/>
      <c r="F39" s="579"/>
      <c r="G39" s="588" t="s">
        <v>1119</v>
      </c>
      <c r="H39" s="576"/>
      <c r="I39" s="576"/>
      <c r="J39" s="576"/>
      <c r="K39" s="576"/>
      <c r="L39" s="576"/>
      <c r="M39" s="576"/>
      <c r="N39" s="576"/>
      <c r="O39" s="576"/>
      <c r="P39" s="576"/>
      <c r="Q39" s="576"/>
      <c r="R39" s="576"/>
      <c r="S39" s="576"/>
      <c r="T39" s="576"/>
      <c r="U39" s="575"/>
      <c r="V39" s="576"/>
      <c r="W39" s="576"/>
      <c r="X39" s="576"/>
      <c r="Y39" s="576"/>
      <c r="Z39" s="576"/>
      <c r="AA39" s="576"/>
      <c r="AB39" s="576"/>
      <c r="AC39" s="576"/>
      <c r="AD39" s="576"/>
      <c r="AE39" s="576"/>
      <c r="AF39" s="576"/>
      <c r="AG39" s="576"/>
      <c r="AH39" s="575"/>
      <c r="AI39" s="575"/>
      <c r="AJ39" s="575"/>
      <c r="AK39" s="576" t="s">
        <v>39</v>
      </c>
      <c r="AL39" s="575"/>
      <c r="AM39" s="575"/>
      <c r="AN39" s="575"/>
      <c r="AO39" s="575" t="s">
        <v>128</v>
      </c>
      <c r="AP39" s="575"/>
      <c r="AQ39" s="576"/>
      <c r="AR39" s="580"/>
    </row>
    <row r="40" spans="5:52" s="387" customFormat="1" ht="16.5" customHeight="1" x14ac:dyDescent="0.4">
      <c r="E40" s="385"/>
      <c r="F40" s="579"/>
      <c r="G40" s="588" t="s">
        <v>1202</v>
      </c>
      <c r="H40" s="576"/>
      <c r="I40" s="576"/>
      <c r="J40" s="576"/>
      <c r="K40" s="576"/>
      <c r="L40" s="576"/>
      <c r="M40" s="576"/>
      <c r="N40" s="576"/>
      <c r="O40" s="576"/>
      <c r="P40" s="576"/>
      <c r="Q40" s="575"/>
      <c r="R40" s="575"/>
      <c r="S40" s="576"/>
      <c r="T40" s="575"/>
      <c r="U40" s="575"/>
      <c r="V40" s="575"/>
      <c r="W40" s="575"/>
      <c r="X40" s="575"/>
      <c r="Y40" s="1896"/>
      <c r="Z40" s="1896"/>
      <c r="AA40" s="1896"/>
      <c r="AB40" s="1896"/>
      <c r="AC40" s="1896"/>
      <c r="AD40" s="1896"/>
      <c r="AE40" s="1896"/>
      <c r="AF40" s="1896"/>
      <c r="AG40" s="1896"/>
      <c r="AH40" s="1896"/>
      <c r="AI40" s="1896"/>
      <c r="AJ40" s="1896"/>
      <c r="AK40" s="1896"/>
      <c r="AL40" s="1896"/>
      <c r="AM40" s="1896"/>
      <c r="AN40" s="1896"/>
      <c r="AO40" s="1896"/>
      <c r="AP40" s="1896"/>
      <c r="AQ40" s="1896"/>
      <c r="AR40" s="578" t="s">
        <v>925</v>
      </c>
    </row>
    <row r="41" spans="5:52" s="387" customFormat="1" ht="6" customHeight="1" x14ac:dyDescent="0.4">
      <c r="E41" s="385"/>
      <c r="F41" s="581"/>
      <c r="G41" s="582"/>
      <c r="H41" s="582"/>
      <c r="I41" s="582"/>
      <c r="J41" s="582"/>
      <c r="K41" s="582"/>
      <c r="L41" s="582"/>
      <c r="M41" s="582"/>
      <c r="N41" s="582"/>
      <c r="O41" s="582"/>
      <c r="P41" s="582"/>
      <c r="Q41" s="583"/>
      <c r="R41" s="583"/>
      <c r="S41" s="582"/>
      <c r="T41" s="583"/>
      <c r="U41" s="583"/>
      <c r="V41" s="583"/>
      <c r="W41" s="583"/>
      <c r="X41" s="583"/>
      <c r="Y41" s="583"/>
      <c r="Z41" s="583"/>
      <c r="AA41" s="583"/>
      <c r="AB41" s="583"/>
      <c r="AC41" s="583"/>
      <c r="AD41" s="583"/>
      <c r="AE41" s="583"/>
      <c r="AF41" s="584"/>
      <c r="AG41" s="584"/>
      <c r="AH41" s="584"/>
      <c r="AI41" s="584"/>
      <c r="AJ41" s="584"/>
      <c r="AK41" s="584"/>
      <c r="AL41" s="584"/>
      <c r="AM41" s="584"/>
      <c r="AN41" s="584"/>
      <c r="AO41" s="584"/>
      <c r="AP41" s="584"/>
      <c r="AQ41" s="584"/>
      <c r="AR41" s="585"/>
    </row>
    <row r="42" spans="5:52" ht="9" customHeight="1" x14ac:dyDescent="0.4">
      <c r="AT42" s="352"/>
      <c r="AU42" s="352"/>
      <c r="AV42" s="352"/>
      <c r="AW42" s="352"/>
      <c r="AX42" s="352"/>
    </row>
    <row r="43" spans="5:52" s="557" customFormat="1" ht="15" customHeight="1" x14ac:dyDescent="0.15">
      <c r="E43" s="558"/>
      <c r="F43" s="1890" t="s">
        <v>1061</v>
      </c>
      <c r="G43" s="1891"/>
      <c r="H43" s="1891"/>
      <c r="I43" s="1891"/>
      <c r="J43" s="1891"/>
      <c r="K43" s="559" t="s">
        <v>1063</v>
      </c>
      <c r="L43" s="559"/>
      <c r="M43" s="559"/>
      <c r="N43" s="559"/>
      <c r="O43" s="559"/>
      <c r="P43" s="559"/>
      <c r="Q43" s="559"/>
      <c r="R43" s="559"/>
      <c r="S43" s="559"/>
      <c r="T43" s="560"/>
      <c r="U43" s="560"/>
      <c r="V43" s="560"/>
      <c r="W43" s="560"/>
      <c r="X43" s="560"/>
      <c r="Y43" s="560" t="s">
        <v>1064</v>
      </c>
      <c r="Z43" s="560"/>
      <c r="AA43" s="560"/>
      <c r="AB43" s="560"/>
      <c r="AC43" s="560"/>
      <c r="AD43" s="560"/>
      <c r="AE43" s="560"/>
      <c r="AF43" s="560"/>
      <c r="AG43" s="560"/>
      <c r="AH43" s="560"/>
      <c r="AI43" s="560"/>
      <c r="AJ43" s="560"/>
      <c r="AK43" s="560"/>
      <c r="AL43" s="560"/>
      <c r="AM43" s="560"/>
      <c r="AN43" s="560"/>
      <c r="AO43" s="560"/>
      <c r="AP43" s="560"/>
      <c r="AQ43" s="560"/>
      <c r="AR43" s="561"/>
      <c r="AS43" s="562"/>
      <c r="AU43" s="562"/>
      <c r="AW43" s="562"/>
      <c r="AX43" s="562"/>
      <c r="AY43" s="562"/>
      <c r="AZ43" s="562"/>
    </row>
    <row r="44" spans="5:52" s="563" customFormat="1" ht="16.5" customHeight="1" x14ac:dyDescent="0.4">
      <c r="E44" s="564"/>
      <c r="F44" s="1892"/>
      <c r="G44" s="1893"/>
      <c r="H44" s="1893"/>
      <c r="I44" s="1893"/>
      <c r="J44" s="1893"/>
      <c r="K44" s="565"/>
      <c r="L44" s="565"/>
      <c r="M44" s="565"/>
      <c r="N44" s="565"/>
      <c r="O44" s="565"/>
      <c r="P44" s="565"/>
      <c r="Q44" s="565"/>
      <c r="R44" s="565"/>
      <c r="S44" s="565"/>
      <c r="T44" s="566"/>
      <c r="U44" s="566"/>
      <c r="V44" s="566"/>
      <c r="W44" s="566"/>
      <c r="X44" s="566"/>
      <c r="Y44" s="566" t="s">
        <v>1057</v>
      </c>
      <c r="Z44" s="567"/>
      <c r="AA44" s="567"/>
      <c r="AB44" s="566"/>
      <c r="AC44" s="566"/>
      <c r="AD44" s="566"/>
      <c r="AE44" s="566"/>
      <c r="AF44" s="566"/>
      <c r="AG44" s="566" t="s">
        <v>929</v>
      </c>
      <c r="AH44" s="566"/>
      <c r="AI44" s="566"/>
      <c r="AJ44" s="566"/>
      <c r="AK44" s="566" t="s">
        <v>930</v>
      </c>
      <c r="AL44" s="565"/>
      <c r="AM44" s="566"/>
      <c r="AN44" s="566"/>
      <c r="AO44" s="566"/>
      <c r="AP44" s="566"/>
      <c r="AQ44" s="566"/>
      <c r="AR44" s="568"/>
      <c r="AS44" s="569"/>
      <c r="AU44" s="569"/>
      <c r="AW44" s="569"/>
      <c r="AX44" s="569"/>
      <c r="AY44" s="569"/>
      <c r="AZ44" s="569"/>
    </row>
    <row r="45" spans="5:52" s="387" customFormat="1" ht="18.95" customHeight="1" x14ac:dyDescent="0.4">
      <c r="F45" s="570" t="s">
        <v>1196</v>
      </c>
      <c r="G45" s="571"/>
      <c r="H45" s="571"/>
      <c r="I45" s="571"/>
      <c r="J45" s="571"/>
      <c r="K45" s="571"/>
      <c r="L45" s="571"/>
      <c r="M45" s="571"/>
      <c r="N45" s="571"/>
      <c r="O45" s="571"/>
      <c r="P45" s="571"/>
      <c r="Q45" s="571"/>
      <c r="R45" s="571"/>
      <c r="S45" s="571"/>
      <c r="T45" s="571"/>
      <c r="U45" s="571"/>
      <c r="V45" s="571"/>
      <c r="W45" s="571"/>
      <c r="X45" s="571"/>
      <c r="Y45" s="571"/>
      <c r="Z45" s="571"/>
      <c r="AA45" s="571"/>
      <c r="AB45" s="571"/>
      <c r="AC45" s="571"/>
      <c r="AD45" s="571"/>
      <c r="AE45" s="571"/>
      <c r="AF45" s="571"/>
      <c r="AG45" s="571"/>
      <c r="AH45" s="571"/>
      <c r="AI45" s="571"/>
      <c r="AJ45" s="571"/>
      <c r="AK45" s="571"/>
      <c r="AL45" s="571"/>
      <c r="AM45" s="571"/>
      <c r="AN45" s="571"/>
      <c r="AO45" s="571"/>
      <c r="AP45" s="571"/>
      <c r="AQ45" s="571"/>
      <c r="AR45" s="572"/>
    </row>
    <row r="46" spans="5:52" s="563" customFormat="1" ht="21" customHeight="1" x14ac:dyDescent="0.4">
      <c r="F46" s="573"/>
      <c r="G46" s="566"/>
      <c r="H46" s="566" t="s">
        <v>39</v>
      </c>
      <c r="I46" s="566"/>
      <c r="J46" s="566"/>
      <c r="K46" s="566"/>
      <c r="L46" s="566"/>
      <c r="M46" s="566" t="s">
        <v>128</v>
      </c>
      <c r="N46" s="566"/>
      <c r="O46" s="566"/>
      <c r="P46" s="566"/>
      <c r="Q46" s="566"/>
      <c r="R46" s="566"/>
      <c r="S46" s="566"/>
      <c r="T46" s="566"/>
      <c r="U46" s="566"/>
      <c r="V46" s="566"/>
      <c r="W46" s="566"/>
      <c r="X46" s="566"/>
      <c r="Y46" s="566"/>
      <c r="Z46" s="566"/>
      <c r="AA46" s="566"/>
      <c r="AB46" s="566"/>
      <c r="AC46" s="566"/>
      <c r="AD46" s="566"/>
      <c r="AE46" s="566"/>
      <c r="AF46" s="566"/>
      <c r="AG46" s="566"/>
      <c r="AH46" s="566"/>
      <c r="AI46" s="566"/>
      <c r="AJ46" s="566"/>
      <c r="AK46" s="566"/>
      <c r="AL46" s="566"/>
      <c r="AM46" s="566"/>
      <c r="AN46" s="566"/>
      <c r="AO46" s="566"/>
      <c r="AP46" s="566"/>
      <c r="AQ46" s="566"/>
      <c r="AR46" s="568"/>
    </row>
    <row r="47" spans="5:52" s="387" customFormat="1" ht="16.5" customHeight="1" x14ac:dyDescent="0.4">
      <c r="F47" s="574"/>
      <c r="G47" s="587" t="s">
        <v>1065</v>
      </c>
      <c r="H47" s="575"/>
      <c r="I47" s="575"/>
      <c r="J47" s="575"/>
      <c r="K47" s="575"/>
      <c r="L47" s="575"/>
      <c r="M47" s="575"/>
      <c r="N47" s="575"/>
      <c r="O47" s="575"/>
      <c r="P47" s="575"/>
      <c r="Q47" s="575"/>
      <c r="R47" s="575"/>
      <c r="S47" s="575"/>
      <c r="T47" s="575"/>
      <c r="U47" s="575"/>
      <c r="V47" s="575"/>
      <c r="W47" s="1889" t="s">
        <v>931</v>
      </c>
      <c r="X47" s="1889"/>
      <c r="Y47" s="1889"/>
      <c r="Z47" s="1889"/>
      <c r="AA47" s="576"/>
      <c r="AB47" s="575"/>
      <c r="AC47" s="576"/>
      <c r="AD47" s="575"/>
      <c r="AE47" s="576"/>
      <c r="AF47" s="577" t="s">
        <v>932</v>
      </c>
      <c r="AG47" s="1889"/>
      <c r="AH47" s="1889"/>
      <c r="AI47" s="1889"/>
      <c r="AJ47" s="1889"/>
      <c r="AK47" s="575" t="s">
        <v>1066</v>
      </c>
      <c r="AL47" s="575"/>
      <c r="AM47" s="575"/>
      <c r="AN47" s="575"/>
      <c r="AO47" s="575"/>
      <c r="AP47" s="575"/>
      <c r="AQ47" s="575"/>
      <c r="AR47" s="578"/>
    </row>
    <row r="48" spans="5:52" s="387" customFormat="1" ht="16.5" customHeight="1" x14ac:dyDescent="0.4">
      <c r="F48" s="574"/>
      <c r="G48" s="575"/>
      <c r="H48" s="587" t="s">
        <v>1120</v>
      </c>
      <c r="I48" s="575"/>
      <c r="J48" s="575"/>
      <c r="K48" s="575"/>
      <c r="L48" s="575"/>
      <c r="M48" s="575"/>
      <c r="N48" s="575"/>
      <c r="O48" s="575"/>
      <c r="P48" s="575"/>
      <c r="Q48" s="575"/>
      <c r="R48" s="575"/>
      <c r="S48" s="575"/>
      <c r="T48" s="575"/>
      <c r="U48" s="575"/>
      <c r="V48" s="575"/>
      <c r="W48" s="575"/>
      <c r="X48" s="575"/>
      <c r="Y48" s="575"/>
      <c r="Z48" s="575"/>
      <c r="AA48" s="575"/>
      <c r="AB48" s="575"/>
      <c r="AC48" s="575"/>
      <c r="AD48" s="575"/>
      <c r="AE48" s="575"/>
      <c r="AF48" s="575"/>
      <c r="AG48" s="575"/>
      <c r="AH48" s="575"/>
      <c r="AI48" s="575"/>
      <c r="AJ48" s="576"/>
      <c r="AK48" s="576" t="s">
        <v>39</v>
      </c>
      <c r="AL48" s="576"/>
      <c r="AM48" s="576"/>
      <c r="AN48" s="576"/>
      <c r="AO48" s="575" t="s">
        <v>128</v>
      </c>
      <c r="AP48" s="575"/>
      <c r="AQ48" s="575"/>
      <c r="AR48" s="578"/>
    </row>
    <row r="49" spans="5:44" s="387" customFormat="1" ht="16.5" customHeight="1" x14ac:dyDescent="0.4">
      <c r="F49" s="574"/>
      <c r="G49" s="575"/>
      <c r="H49" s="587" t="s">
        <v>1200</v>
      </c>
      <c r="I49" s="575"/>
      <c r="J49" s="575"/>
      <c r="K49" s="575"/>
      <c r="L49" s="575"/>
      <c r="M49" s="575"/>
      <c r="N49" s="575"/>
      <c r="O49" s="575"/>
      <c r="P49" s="575"/>
      <c r="Q49" s="575"/>
      <c r="R49" s="575"/>
      <c r="S49" s="575"/>
      <c r="T49" s="575"/>
      <c r="U49" s="575"/>
      <c r="V49" s="575"/>
      <c r="W49" s="575"/>
      <c r="X49" s="575"/>
      <c r="Y49" s="575"/>
      <c r="Z49" s="575"/>
      <c r="AA49" s="575"/>
      <c r="AB49" s="1896"/>
      <c r="AC49" s="1896"/>
      <c r="AD49" s="1896"/>
      <c r="AE49" s="1896"/>
      <c r="AF49" s="1896"/>
      <c r="AG49" s="1896"/>
      <c r="AH49" s="1896"/>
      <c r="AI49" s="1896"/>
      <c r="AJ49" s="1896"/>
      <c r="AK49" s="1896"/>
      <c r="AL49" s="1896"/>
      <c r="AM49" s="1896"/>
      <c r="AN49" s="1896"/>
      <c r="AO49" s="1896"/>
      <c r="AP49" s="1896"/>
      <c r="AQ49" s="575" t="s">
        <v>783</v>
      </c>
      <c r="AR49" s="578"/>
    </row>
    <row r="50" spans="5:44" s="387" customFormat="1" ht="16.5" customHeight="1" x14ac:dyDescent="0.4">
      <c r="F50" s="574"/>
      <c r="G50" s="587" t="s">
        <v>1122</v>
      </c>
      <c r="H50" s="575"/>
      <c r="I50" s="575"/>
      <c r="J50" s="575"/>
      <c r="K50" s="575"/>
      <c r="L50" s="575"/>
      <c r="M50" s="575"/>
      <c r="N50" s="575"/>
      <c r="O50" s="575"/>
      <c r="P50" s="575"/>
      <c r="Q50" s="575"/>
      <c r="R50" s="575"/>
      <c r="S50" s="575"/>
      <c r="T50" s="575"/>
      <c r="U50" s="575"/>
      <c r="V50" s="575"/>
      <c r="W50" s="575"/>
      <c r="X50" s="575"/>
      <c r="Y50" s="575"/>
      <c r="Z50" s="575"/>
      <c r="AA50" s="575"/>
      <c r="AB50" s="575"/>
      <c r="AC50" s="575"/>
      <c r="AD50" s="1896"/>
      <c r="AE50" s="1896"/>
      <c r="AF50" s="1896"/>
      <c r="AG50" s="1896"/>
      <c r="AH50" s="1896"/>
      <c r="AI50" s="1896"/>
      <c r="AJ50" s="1896"/>
      <c r="AK50" s="1896"/>
      <c r="AL50" s="1896"/>
      <c r="AM50" s="1896"/>
      <c r="AN50" s="1896"/>
      <c r="AO50" s="1896"/>
      <c r="AP50" s="1896"/>
      <c r="AQ50" s="575" t="s">
        <v>783</v>
      </c>
      <c r="AR50" s="578"/>
    </row>
    <row r="51" spans="5:44" s="387" customFormat="1" ht="21" customHeight="1" x14ac:dyDescent="0.15">
      <c r="E51" s="385"/>
      <c r="F51" s="581"/>
      <c r="G51" s="586" t="s">
        <v>1067</v>
      </c>
      <c r="H51" s="582"/>
      <c r="I51" s="582"/>
      <c r="J51" s="582"/>
      <c r="K51" s="582"/>
      <c r="L51" s="582"/>
      <c r="M51" s="582"/>
      <c r="N51" s="582"/>
      <c r="O51" s="582"/>
      <c r="P51" s="582"/>
      <c r="Q51" s="583"/>
      <c r="R51" s="583"/>
      <c r="S51" s="582"/>
      <c r="T51" s="583"/>
      <c r="U51" s="583"/>
      <c r="V51" s="583"/>
      <c r="W51" s="583"/>
      <c r="X51" s="583"/>
      <c r="Y51" s="583"/>
      <c r="Z51" s="583"/>
      <c r="AA51" s="583"/>
      <c r="AB51" s="583"/>
      <c r="AC51" s="583"/>
      <c r="AD51" s="583"/>
      <c r="AE51" s="583"/>
      <c r="AF51" s="584"/>
      <c r="AG51" s="584"/>
      <c r="AH51" s="584"/>
      <c r="AI51" s="584"/>
      <c r="AJ51" s="584"/>
      <c r="AK51" s="584"/>
      <c r="AL51" s="584"/>
      <c r="AM51" s="584"/>
      <c r="AN51" s="584"/>
      <c r="AO51" s="584"/>
      <c r="AP51" s="584"/>
      <c r="AQ51" s="584"/>
      <c r="AR51" s="585"/>
    </row>
    <row r="52" spans="5:44" ht="12" customHeight="1" x14ac:dyDescent="0.4"/>
    <row r="53" spans="5:44" ht="18.95" customHeight="1" x14ac:dyDescent="0.4"/>
    <row r="54" spans="5:44" ht="18.95" customHeight="1" x14ac:dyDescent="0.4"/>
    <row r="55" spans="5:44" ht="18.95" customHeight="1" x14ac:dyDescent="0.4"/>
    <row r="56" spans="5:44" ht="18.95" customHeight="1" x14ac:dyDescent="0.4"/>
    <row r="57" spans="5:44" ht="18.95" customHeight="1" x14ac:dyDescent="0.4"/>
    <row r="58" spans="5:44" ht="18.95" customHeight="1" x14ac:dyDescent="0.4"/>
  </sheetData>
  <sheetProtection algorithmName="SHA-512" hashValue="aC8AsVLDqjzdIj/BbuXNGuUiMIy/4C+fkRXHoOEoDJfB8HfDOoTexpoK+10E1ChFaTP12utd5kBkOMiXUEa4Kg==" saltValue="wgt3pcLi/lXPZKK7MLBcgQ==" spinCount="100000" sheet="1" objects="1" scenarios="1"/>
  <mergeCells count="35">
    <mergeCell ref="AD50:AP50"/>
    <mergeCell ref="AB49:AP49"/>
    <mergeCell ref="Y40:AQ40"/>
    <mergeCell ref="AD36:AP36"/>
    <mergeCell ref="AB35:AP35"/>
    <mergeCell ref="F43:J44"/>
    <mergeCell ref="W47:Z47"/>
    <mergeCell ref="AG47:AJ47"/>
    <mergeCell ref="W33:Z33"/>
    <mergeCell ref="AG33:AJ33"/>
    <mergeCell ref="S23:AP23"/>
    <mergeCell ref="AK24:AM24"/>
    <mergeCell ref="AC38:AF38"/>
    <mergeCell ref="AM38:AP38"/>
    <mergeCell ref="F29:J30"/>
    <mergeCell ref="F27:AR28"/>
    <mergeCell ref="AK22:AP22"/>
    <mergeCell ref="AE6:AR6"/>
    <mergeCell ref="C8:AR8"/>
    <mergeCell ref="R10:U10"/>
    <mergeCell ref="AB10:AE10"/>
    <mergeCell ref="AL10:AO10"/>
    <mergeCell ref="W14:AB14"/>
    <mergeCell ref="AK14:AP14"/>
    <mergeCell ref="AK17:AP17"/>
    <mergeCell ref="AK18:AP18"/>
    <mergeCell ref="AC19:AP19"/>
    <mergeCell ref="AK20:AP20"/>
    <mergeCell ref="AK21:AP21"/>
    <mergeCell ref="AE5:AR5"/>
    <mergeCell ref="A1:AS1"/>
    <mergeCell ref="L2:AH2"/>
    <mergeCell ref="AI2:AJ2"/>
    <mergeCell ref="AK2:AR2"/>
    <mergeCell ref="AE4:AR4"/>
  </mergeCells>
  <phoneticPr fontId="21"/>
  <conditionalFormatting sqref="R10 AP10">
    <cfRule type="expression" dxfId="15" priority="9">
      <formula>AND($AK$10&lt;&gt;"",ISERROR($AK$10*1))</formula>
    </cfRule>
  </conditionalFormatting>
  <conditionalFormatting sqref="V10:W10">
    <cfRule type="expression" dxfId="14" priority="16">
      <formula>AND($AK$10&lt;&gt;"",ISERROR($AK$10*1))</formula>
    </cfRule>
  </conditionalFormatting>
  <conditionalFormatting sqref="W14:AB15">
    <cfRule type="expression" dxfId="13" priority="13">
      <formula>AND($W$14&lt;&gt;"",ISERROR($W$14*1))</formula>
    </cfRule>
  </conditionalFormatting>
  <conditionalFormatting sqref="AB10">
    <cfRule type="expression" dxfId="12" priority="8">
      <formula>AND($AK$10&lt;&gt;"",ISERROR($AK$10*1))</formula>
    </cfRule>
  </conditionalFormatting>
  <conditionalFormatting sqref="AK10:AL10">
    <cfRule type="expression" dxfId="11" priority="7">
      <formula>AND($AK$10&lt;&gt;"",ISERROR($AK$10*1))</formula>
    </cfRule>
  </conditionalFormatting>
  <conditionalFormatting sqref="AK24:AM25">
    <cfRule type="expression" dxfId="10" priority="10">
      <formula>$AK$24&lt;&gt;INT($AK$24)</formula>
    </cfRule>
    <cfRule type="expression" dxfId="9" priority="11">
      <formula>AND($AK$24&lt;&gt;"",ISERROR($AK$24*1))</formula>
    </cfRule>
  </conditionalFormatting>
  <conditionalFormatting sqref="AK11:AP11">
    <cfRule type="expression" dxfId="8" priority="15">
      <formula>AND($AK$11&lt;&gt;"",ISERROR($AK$11*1))</formula>
    </cfRule>
  </conditionalFormatting>
  <conditionalFormatting sqref="AK12:AP12">
    <cfRule type="expression" dxfId="7" priority="14">
      <formula>AND($AK$12&lt;&gt;"",ISERROR($AK$12*1))</formula>
    </cfRule>
  </conditionalFormatting>
  <conditionalFormatting sqref="AK14:AP15">
    <cfRule type="expression" dxfId="6" priority="12">
      <formula>AND($AK$14&lt;&gt;"",ISERROR($AK$14*1))</formula>
    </cfRule>
  </conditionalFormatting>
  <conditionalFormatting sqref="AK17:AP17">
    <cfRule type="expression" dxfId="5" priority="6">
      <formula>AND($AK$14&lt;&gt;"",ISERROR($AK$14*1))</formula>
    </cfRule>
  </conditionalFormatting>
  <conditionalFormatting sqref="AK21:AP21">
    <cfRule type="expression" dxfId="4" priority="5">
      <formula>$AK$17="LPガス"</formula>
    </cfRule>
  </conditionalFormatting>
  <conditionalFormatting sqref="S23:AP23">
    <cfRule type="expression" dxfId="3" priority="4">
      <formula>AND($AK$17="LPガス",$AK$22="いいえ")</formula>
    </cfRule>
  </conditionalFormatting>
  <conditionalFormatting sqref="AK18 AC19 AK20:AP20 AK22:AP22 S23:AP23">
    <cfRule type="expression" dxfId="2" priority="3">
      <formula>$AK$17&lt;&gt;"LPガス"</formula>
    </cfRule>
  </conditionalFormatting>
  <conditionalFormatting sqref="AC19:AP19">
    <cfRule type="expression" dxfId="1" priority="2">
      <formula>AND($AK$17="LPガス",$AK$18="いいえ")</formula>
    </cfRule>
  </conditionalFormatting>
  <conditionalFormatting sqref="AK18:AP18 AC19:AP19 AK20:AP22 S23:AP23">
    <cfRule type="expression" dxfId="0" priority="1">
      <formula>$AK$17=""</formula>
    </cfRule>
  </conditionalFormatting>
  <dataValidations count="3">
    <dataValidation type="list" allowBlank="1" showInputMessage="1" showErrorMessage="1" sqref="AK18:AP18 AK20:AP22" xr:uid="{0527A469-2A5B-4890-9E21-4940DBBEDD54}">
      <formula1>"はい,いいえ"</formula1>
    </dataValidation>
    <dataValidation type="list" allowBlank="1" showInputMessage="1" showErrorMessage="1" sqref="W33:Z33 AC38:AF38" xr:uid="{347C5900-BC9C-42F0-8C53-B652181395F0}">
      <formula1>"▼選択,バルク,シリンダー"</formula1>
    </dataValidation>
    <dataValidation type="list" allowBlank="1" showInputMessage="1" showErrorMessage="1" sqref="W47:Z47" xr:uid="{514B9539-731C-4CC2-95A5-1E0653640D7E}">
      <formula1>"▼選択,揮発油,軽油,灯油,重油"</formula1>
    </dataValidation>
  </dataValidations>
  <hyperlinks>
    <hyperlink ref="A1:AS1" location="目次!A1" display="目次へ" xr:uid="{3EADA698-1FB4-48C1-A902-378FC6EE4F9C}"/>
  </hyperlinks>
  <printOptions horizontalCentered="1"/>
  <pageMargins left="0.19685039370078741" right="0.19685039370078741" top="0.39370078740157483"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22</xdr:col>
                    <xdr:colOff>114300</xdr:colOff>
                    <xdr:row>28</xdr:row>
                    <xdr:rowOff>0</xdr:rowOff>
                  </from>
                  <to>
                    <xdr:col>24</xdr:col>
                    <xdr:colOff>85725</xdr:colOff>
                    <xdr:row>29</xdr:row>
                    <xdr:rowOff>9525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22</xdr:col>
                    <xdr:colOff>114300</xdr:colOff>
                    <xdr:row>28</xdr:row>
                    <xdr:rowOff>161925</xdr:rowOff>
                  </from>
                  <to>
                    <xdr:col>24</xdr:col>
                    <xdr:colOff>76200</xdr:colOff>
                    <xdr:row>30</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31</xdr:col>
                    <xdr:colOff>0</xdr:colOff>
                    <xdr:row>28</xdr:row>
                    <xdr:rowOff>161925</xdr:rowOff>
                  </from>
                  <to>
                    <xdr:col>32</xdr:col>
                    <xdr:colOff>66675</xdr:colOff>
                    <xdr:row>30</xdr:row>
                    <xdr:rowOff>19050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34</xdr:col>
                    <xdr:colOff>95250</xdr:colOff>
                    <xdr:row>37</xdr:row>
                    <xdr:rowOff>190500</xdr:rowOff>
                  </from>
                  <to>
                    <xdr:col>36</xdr:col>
                    <xdr:colOff>57150</xdr:colOff>
                    <xdr:row>39</xdr:row>
                    <xdr:rowOff>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38</xdr:col>
                    <xdr:colOff>104775</xdr:colOff>
                    <xdr:row>37</xdr:row>
                    <xdr:rowOff>190500</xdr:rowOff>
                  </from>
                  <to>
                    <xdr:col>40</xdr:col>
                    <xdr:colOff>66675</xdr:colOff>
                    <xdr:row>39</xdr:row>
                    <xdr:rowOff>0</xdr:rowOff>
                  </to>
                </anchor>
              </controlPr>
            </control>
          </mc:Choice>
        </mc:AlternateContent>
        <mc:AlternateContent xmlns:mc="http://schemas.openxmlformats.org/markup-compatibility/2006">
          <mc:Choice Requires="x14">
            <control shapeId="16392" r:id="rId9" name="Check Box 8">
              <controlPr defaultSize="0" autoFill="0" autoLine="0" autoPict="0">
                <anchor moveWithCells="1">
                  <from>
                    <xdr:col>5</xdr:col>
                    <xdr:colOff>123825</xdr:colOff>
                    <xdr:row>30</xdr:row>
                    <xdr:rowOff>228600</xdr:rowOff>
                  </from>
                  <to>
                    <xdr:col>7</xdr:col>
                    <xdr:colOff>85725</xdr:colOff>
                    <xdr:row>31</xdr:row>
                    <xdr:rowOff>228600</xdr:rowOff>
                  </to>
                </anchor>
              </controlPr>
            </control>
          </mc:Choice>
        </mc:AlternateContent>
        <mc:AlternateContent xmlns:mc="http://schemas.openxmlformats.org/markup-compatibility/2006">
          <mc:Choice Requires="x14">
            <control shapeId="16393" r:id="rId10" name="Check Box 9">
              <controlPr defaultSize="0" autoFill="0" autoLine="0" autoPict="0">
                <anchor moveWithCells="1">
                  <from>
                    <xdr:col>10</xdr:col>
                    <xdr:colOff>114300</xdr:colOff>
                    <xdr:row>30</xdr:row>
                    <xdr:rowOff>228600</xdr:rowOff>
                  </from>
                  <to>
                    <xdr:col>12</xdr:col>
                    <xdr:colOff>76200</xdr:colOff>
                    <xdr:row>31</xdr:row>
                    <xdr:rowOff>228600</xdr:rowOff>
                  </to>
                </anchor>
              </controlPr>
            </control>
          </mc:Choice>
        </mc:AlternateContent>
        <mc:AlternateContent xmlns:mc="http://schemas.openxmlformats.org/markup-compatibility/2006">
          <mc:Choice Requires="x14">
            <control shapeId="16396" r:id="rId11" name="Check Box 12">
              <controlPr defaultSize="0" autoFill="0" autoLine="0" autoPict="0">
                <anchor moveWithCells="1">
                  <from>
                    <xdr:col>22</xdr:col>
                    <xdr:colOff>123825</xdr:colOff>
                    <xdr:row>41</xdr:row>
                    <xdr:rowOff>142875</xdr:rowOff>
                  </from>
                  <to>
                    <xdr:col>24</xdr:col>
                    <xdr:colOff>95250</xdr:colOff>
                    <xdr:row>43</xdr:row>
                    <xdr:rowOff>38100</xdr:rowOff>
                  </to>
                </anchor>
              </controlPr>
            </control>
          </mc:Choice>
        </mc:AlternateContent>
        <mc:AlternateContent xmlns:mc="http://schemas.openxmlformats.org/markup-compatibility/2006">
          <mc:Choice Requires="x14">
            <control shapeId="16397" r:id="rId12" name="Check Box 13">
              <controlPr defaultSize="0" autoFill="0" autoLine="0" autoPict="0">
                <anchor moveWithCells="1">
                  <from>
                    <xdr:col>22</xdr:col>
                    <xdr:colOff>123825</xdr:colOff>
                    <xdr:row>42</xdr:row>
                    <xdr:rowOff>180975</xdr:rowOff>
                  </from>
                  <to>
                    <xdr:col>24</xdr:col>
                    <xdr:colOff>85725</xdr:colOff>
                    <xdr:row>44</xdr:row>
                    <xdr:rowOff>9525</xdr:rowOff>
                  </to>
                </anchor>
              </controlPr>
            </control>
          </mc:Choice>
        </mc:AlternateContent>
        <mc:AlternateContent xmlns:mc="http://schemas.openxmlformats.org/markup-compatibility/2006">
          <mc:Choice Requires="x14">
            <control shapeId="16398" r:id="rId13" name="Check Box 14">
              <controlPr defaultSize="0" autoFill="0" autoLine="0" autoPict="0">
                <anchor moveWithCells="1">
                  <from>
                    <xdr:col>31</xdr:col>
                    <xdr:colOff>0</xdr:colOff>
                    <xdr:row>42</xdr:row>
                    <xdr:rowOff>180975</xdr:rowOff>
                  </from>
                  <to>
                    <xdr:col>32</xdr:col>
                    <xdr:colOff>66675</xdr:colOff>
                    <xdr:row>44</xdr:row>
                    <xdr:rowOff>9525</xdr:rowOff>
                  </to>
                </anchor>
              </controlPr>
            </control>
          </mc:Choice>
        </mc:AlternateContent>
        <mc:AlternateContent xmlns:mc="http://schemas.openxmlformats.org/markup-compatibility/2006">
          <mc:Choice Requires="x14">
            <control shapeId="16399" r:id="rId14" name="Check Box 15">
              <controlPr defaultSize="0" autoFill="0" autoLine="0" autoPict="0">
                <anchor moveWithCells="1">
                  <from>
                    <xdr:col>5</xdr:col>
                    <xdr:colOff>123825</xdr:colOff>
                    <xdr:row>44</xdr:row>
                    <xdr:rowOff>228600</xdr:rowOff>
                  </from>
                  <to>
                    <xdr:col>7</xdr:col>
                    <xdr:colOff>85725</xdr:colOff>
                    <xdr:row>45</xdr:row>
                    <xdr:rowOff>219075</xdr:rowOff>
                  </to>
                </anchor>
              </controlPr>
            </control>
          </mc:Choice>
        </mc:AlternateContent>
        <mc:AlternateContent xmlns:mc="http://schemas.openxmlformats.org/markup-compatibility/2006">
          <mc:Choice Requires="x14">
            <control shapeId="16400" r:id="rId15" name="Check Box 16">
              <controlPr defaultSize="0" autoFill="0" autoLine="0" autoPict="0">
                <anchor moveWithCells="1">
                  <from>
                    <xdr:col>10</xdr:col>
                    <xdr:colOff>114300</xdr:colOff>
                    <xdr:row>44</xdr:row>
                    <xdr:rowOff>228600</xdr:rowOff>
                  </from>
                  <to>
                    <xdr:col>12</xdr:col>
                    <xdr:colOff>76200</xdr:colOff>
                    <xdr:row>45</xdr:row>
                    <xdr:rowOff>219075</xdr:rowOff>
                  </to>
                </anchor>
              </controlPr>
            </control>
          </mc:Choice>
        </mc:AlternateContent>
        <mc:AlternateContent xmlns:mc="http://schemas.openxmlformats.org/markup-compatibility/2006">
          <mc:Choice Requires="x14">
            <control shapeId="16404" r:id="rId16" name="Check Box 20">
              <controlPr defaultSize="0" autoFill="0" autoLine="0" autoPict="0">
                <anchor moveWithCells="1">
                  <from>
                    <xdr:col>34</xdr:col>
                    <xdr:colOff>95250</xdr:colOff>
                    <xdr:row>32</xdr:row>
                    <xdr:rowOff>200025</xdr:rowOff>
                  </from>
                  <to>
                    <xdr:col>36</xdr:col>
                    <xdr:colOff>57150</xdr:colOff>
                    <xdr:row>34</xdr:row>
                    <xdr:rowOff>9525</xdr:rowOff>
                  </to>
                </anchor>
              </controlPr>
            </control>
          </mc:Choice>
        </mc:AlternateContent>
        <mc:AlternateContent xmlns:mc="http://schemas.openxmlformats.org/markup-compatibility/2006">
          <mc:Choice Requires="x14">
            <control shapeId="16405" r:id="rId17" name="Check Box 21">
              <controlPr defaultSize="0" autoFill="0" autoLine="0" autoPict="0">
                <anchor moveWithCells="1">
                  <from>
                    <xdr:col>38</xdr:col>
                    <xdr:colOff>104775</xdr:colOff>
                    <xdr:row>32</xdr:row>
                    <xdr:rowOff>200025</xdr:rowOff>
                  </from>
                  <to>
                    <xdr:col>40</xdr:col>
                    <xdr:colOff>66675</xdr:colOff>
                    <xdr:row>34</xdr:row>
                    <xdr:rowOff>9525</xdr:rowOff>
                  </to>
                </anchor>
              </controlPr>
            </control>
          </mc:Choice>
        </mc:AlternateContent>
        <mc:AlternateContent xmlns:mc="http://schemas.openxmlformats.org/markup-compatibility/2006">
          <mc:Choice Requires="x14">
            <control shapeId="16407" r:id="rId18" name="Check Box 23">
              <controlPr defaultSize="0" autoFill="0" autoLine="0" autoPict="0">
                <anchor moveWithCells="1">
                  <from>
                    <xdr:col>34</xdr:col>
                    <xdr:colOff>95250</xdr:colOff>
                    <xdr:row>46</xdr:row>
                    <xdr:rowOff>200025</xdr:rowOff>
                  </from>
                  <to>
                    <xdr:col>36</xdr:col>
                    <xdr:colOff>57150</xdr:colOff>
                    <xdr:row>48</xdr:row>
                    <xdr:rowOff>9525</xdr:rowOff>
                  </to>
                </anchor>
              </controlPr>
            </control>
          </mc:Choice>
        </mc:AlternateContent>
        <mc:AlternateContent xmlns:mc="http://schemas.openxmlformats.org/markup-compatibility/2006">
          <mc:Choice Requires="x14">
            <control shapeId="16408" r:id="rId19" name="Check Box 24">
              <controlPr defaultSize="0" autoFill="0" autoLine="0" autoPict="0">
                <anchor moveWithCells="1">
                  <from>
                    <xdr:col>38</xdr:col>
                    <xdr:colOff>104775</xdr:colOff>
                    <xdr:row>46</xdr:row>
                    <xdr:rowOff>200025</xdr:rowOff>
                  </from>
                  <to>
                    <xdr:col>40</xdr:col>
                    <xdr:colOff>66675</xdr:colOff>
                    <xdr:row>48</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6C49-2391-7347-9B5D-F90582108C68}">
  <sheetPr codeName="Sheet12">
    <tabColor theme="8" tint="-0.499984740745262"/>
  </sheetPr>
  <dimension ref="A1:AT215"/>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87" customWidth="1"/>
    <col min="2" max="36" width="2.109375" style="387" customWidth="1"/>
    <col min="37" max="37" width="0.6640625" style="387" customWidth="1"/>
    <col min="38" max="66" width="10.5546875" style="387" customWidth="1"/>
    <col min="67" max="69" width="10.6640625" style="387"/>
    <col min="70" max="70" width="10.6640625" style="387" customWidth="1"/>
    <col min="71" max="16384" width="10.6640625" style="387"/>
  </cols>
  <sheetData>
    <row r="1" spans="1:45"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90"/>
      <c r="AM1" s="593"/>
    </row>
    <row r="2" spans="1:45" ht="14.1" customHeight="1" x14ac:dyDescent="0.4">
      <c r="B2" s="1556" t="s">
        <v>249</v>
      </c>
      <c r="C2" s="1556"/>
      <c r="D2" s="1556"/>
      <c r="E2" s="155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7" t="s">
        <v>852</v>
      </c>
      <c r="AJ2" s="1497"/>
    </row>
    <row r="3" spans="1:45" ht="14.1" customHeight="1" x14ac:dyDescent="0.4">
      <c r="B3" s="385"/>
      <c r="C3" s="385"/>
      <c r="D3" s="385"/>
      <c r="E3" s="385"/>
      <c r="Y3" s="386"/>
      <c r="Z3" s="385"/>
      <c r="AA3" s="385"/>
      <c r="AB3" s="385"/>
      <c r="AC3" s="385"/>
      <c r="AD3" s="385"/>
      <c r="AE3" s="385"/>
      <c r="AF3" s="385"/>
      <c r="AG3" s="385"/>
      <c r="AI3" s="665"/>
      <c r="AJ3" s="665"/>
    </row>
    <row r="4" spans="1:45" ht="14.1" customHeight="1" x14ac:dyDescent="0.4">
      <c r="AB4" s="691"/>
      <c r="AC4" s="691"/>
      <c r="AD4" s="1958" t="str">
        <f>IF(入力シート!M13&lt;&gt;"",TEXT(入力シート!M13,"ggge年m月d日"),"令和●年●月●日")</f>
        <v>令和●年●月●日</v>
      </c>
      <c r="AE4" s="1958"/>
      <c r="AF4" s="1958"/>
      <c r="AG4" s="1958"/>
      <c r="AH4" s="1958"/>
      <c r="AI4" s="1958"/>
      <c r="AL4" s="354"/>
    </row>
    <row r="5" spans="1:45" ht="14.1" customHeight="1" x14ac:dyDescent="0.4">
      <c r="B5" s="391" t="s">
        <v>197</v>
      </c>
      <c r="AL5" s="354"/>
    </row>
    <row r="6" spans="1:45" ht="14.1" customHeight="1" x14ac:dyDescent="0.4">
      <c r="F6" s="1560" t="s">
        <v>198</v>
      </c>
      <c r="G6" s="1560"/>
      <c r="H6" s="1560"/>
      <c r="I6" s="1560" t="str">
        <f>IF(入力シート!AH13&lt;&gt;"",入力シート!AH13,"")</f>
        <v/>
      </c>
      <c r="J6" s="1560"/>
      <c r="K6" s="1560"/>
      <c r="L6" s="1560"/>
      <c r="M6" s="1560"/>
      <c r="N6" s="549" t="s">
        <v>199</v>
      </c>
      <c r="AL6" s="354"/>
    </row>
    <row r="7" spans="1:45" ht="14.1" customHeight="1" x14ac:dyDescent="0.4">
      <c r="F7" s="385"/>
      <c r="G7" s="385"/>
      <c r="H7" s="385"/>
      <c r="I7" s="386"/>
      <c r="J7" s="386"/>
      <c r="K7" s="386"/>
      <c r="L7" s="386"/>
      <c r="M7" s="386"/>
    </row>
    <row r="8" spans="1:45" ht="14.1" customHeight="1" x14ac:dyDescent="0.4">
      <c r="F8" s="385"/>
      <c r="G8" s="385"/>
      <c r="H8" s="385"/>
      <c r="I8" s="386"/>
      <c r="J8" s="386"/>
      <c r="K8" s="386"/>
      <c r="L8" s="386"/>
      <c r="M8" s="386"/>
    </row>
    <row r="9" spans="1:45" ht="14.1" customHeight="1" x14ac:dyDescent="0.4"/>
    <row r="10" spans="1:45" ht="14.1" customHeight="1" x14ac:dyDescent="0.4">
      <c r="C10" s="1559"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v>
      </c>
      <c r="D10" s="1559"/>
      <c r="E10" s="1559"/>
      <c r="F10" s="1559"/>
      <c r="G10" s="1559"/>
      <c r="H10" s="1559"/>
      <c r="I10" s="1559"/>
      <c r="J10" s="1559"/>
      <c r="K10" s="1559"/>
      <c r="L10" s="1559"/>
      <c r="M10" s="1559"/>
      <c r="N10" s="1559"/>
      <c r="O10" s="1559"/>
      <c r="P10" s="1559"/>
      <c r="Q10" s="1559"/>
      <c r="R10" s="1559"/>
      <c r="S10" s="1559"/>
      <c r="T10" s="1559"/>
      <c r="U10" s="1559"/>
      <c r="V10" s="1559"/>
      <c r="W10" s="1559"/>
      <c r="X10" s="1559"/>
      <c r="Y10" s="1559"/>
      <c r="Z10" s="1559"/>
      <c r="AA10" s="1559"/>
      <c r="AB10" s="1559"/>
      <c r="AC10" s="1559"/>
      <c r="AD10" s="1559"/>
      <c r="AE10" s="1559"/>
      <c r="AF10" s="1559"/>
      <c r="AG10" s="1559"/>
      <c r="AH10" s="1559"/>
      <c r="AI10" s="1559"/>
      <c r="AL10" s="354"/>
      <c r="AS10" s="626"/>
    </row>
    <row r="11" spans="1:45" ht="14.1" customHeight="1" x14ac:dyDescent="0.4">
      <c r="C11" s="1559"/>
      <c r="D11" s="1559"/>
      <c r="E11" s="1559"/>
      <c r="F11" s="1559"/>
      <c r="G11" s="1559"/>
      <c r="H11" s="1559"/>
      <c r="I11" s="1559"/>
      <c r="J11" s="1559"/>
      <c r="K11" s="1559"/>
      <c r="L11" s="1559"/>
      <c r="M11" s="1559"/>
      <c r="N11" s="1559"/>
      <c r="O11" s="1559"/>
      <c r="P11" s="1559"/>
      <c r="Q11" s="1559"/>
      <c r="R11" s="1559"/>
      <c r="S11" s="1559"/>
      <c r="T11" s="1559"/>
      <c r="U11" s="1559"/>
      <c r="V11" s="1559"/>
      <c r="W11" s="1559"/>
      <c r="X11" s="1559"/>
      <c r="Y11" s="1559"/>
      <c r="Z11" s="1559"/>
      <c r="AA11" s="1559"/>
      <c r="AB11" s="1559"/>
      <c r="AC11" s="1559"/>
      <c r="AD11" s="1559"/>
      <c r="AE11" s="1559"/>
      <c r="AF11" s="1559"/>
      <c r="AG11" s="1559"/>
      <c r="AH11" s="1559"/>
      <c r="AI11" s="1559"/>
    </row>
    <row r="12" spans="1:45" ht="14.1" customHeight="1" x14ac:dyDescent="0.4">
      <c r="C12" s="1559"/>
      <c r="D12" s="1559"/>
      <c r="E12" s="1559"/>
      <c r="F12" s="1559"/>
      <c r="G12" s="1559"/>
      <c r="H12" s="1559"/>
      <c r="I12" s="1559"/>
      <c r="J12" s="1559"/>
      <c r="K12" s="1559"/>
      <c r="L12" s="1559"/>
      <c r="M12" s="1559"/>
      <c r="N12" s="1559"/>
      <c r="O12" s="1559"/>
      <c r="P12" s="1559"/>
      <c r="Q12" s="1559"/>
      <c r="R12" s="1559"/>
      <c r="S12" s="1559"/>
      <c r="T12" s="1559"/>
      <c r="U12" s="1559"/>
      <c r="V12" s="1559"/>
      <c r="W12" s="1559"/>
      <c r="X12" s="1559"/>
      <c r="Y12" s="1559"/>
      <c r="Z12" s="1559"/>
      <c r="AA12" s="1559"/>
      <c r="AB12" s="1559"/>
      <c r="AC12" s="1559"/>
      <c r="AD12" s="1559"/>
      <c r="AE12" s="1559"/>
      <c r="AF12" s="1559"/>
      <c r="AG12" s="1559"/>
      <c r="AH12" s="1559"/>
      <c r="AI12" s="1559"/>
    </row>
    <row r="13" spans="1:45" ht="14.1" customHeight="1" x14ac:dyDescent="0.4"/>
    <row r="14" spans="1:45" ht="14.1" customHeight="1" x14ac:dyDescent="0.4">
      <c r="C14" s="1959" t="s">
        <v>236</v>
      </c>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45" ht="14.1" customHeight="1" x14ac:dyDescent="0.4">
      <c r="C15" s="1959"/>
      <c r="D15" s="1959"/>
      <c r="E15" s="1959"/>
      <c r="F15" s="1959"/>
      <c r="G15" s="1959"/>
      <c r="H15" s="1959"/>
      <c r="I15" s="1959"/>
      <c r="J15" s="1959"/>
      <c r="K15" s="1959"/>
      <c r="L15" s="1959"/>
      <c r="M15" s="1959"/>
      <c r="N15" s="1959"/>
      <c r="O15" s="1959"/>
      <c r="P15" s="1959"/>
      <c r="Q15" s="1959"/>
      <c r="R15" s="1959"/>
      <c r="S15" s="1959"/>
      <c r="T15" s="1959"/>
      <c r="U15" s="1959"/>
      <c r="V15" s="1959"/>
      <c r="W15" s="1959"/>
      <c r="X15" s="1959"/>
      <c r="Y15" s="1959"/>
      <c r="Z15" s="1959"/>
      <c r="AA15" s="1959"/>
      <c r="AB15" s="1959"/>
      <c r="AC15" s="1959"/>
      <c r="AD15" s="1959"/>
      <c r="AE15" s="1959"/>
      <c r="AF15" s="1959"/>
      <c r="AG15" s="1959"/>
      <c r="AH15" s="1959"/>
      <c r="AI15" s="1959"/>
    </row>
    <row r="16" spans="1:45" ht="14.1" customHeight="1" x14ac:dyDescent="0.4"/>
    <row r="17" spans="2:46" ht="14.1" customHeight="1" thickBot="1" x14ac:dyDescent="0.45"/>
    <row r="18" spans="2:46" ht="21" customHeight="1" x14ac:dyDescent="0.4">
      <c r="C18" s="1963" t="s">
        <v>237</v>
      </c>
      <c r="D18" s="1964"/>
      <c r="E18" s="1964"/>
      <c r="F18" s="1964"/>
      <c r="G18" s="1964"/>
      <c r="H18" s="1965"/>
      <c r="I18" s="1960" t="str">
        <f>IF(入力シート!M13&lt;&gt;"",IF(項目マップ!C223&lt;&gt;"",TEXT(項目マップ!C223,"ggge年m月d日"),""),"")</f>
        <v/>
      </c>
      <c r="J18" s="1961"/>
      <c r="K18" s="1961"/>
      <c r="L18" s="1961"/>
      <c r="M18" s="1961"/>
      <c r="N18" s="1961"/>
      <c r="O18" s="1961"/>
      <c r="P18" s="1961"/>
      <c r="Q18" s="1961"/>
      <c r="R18" s="1961"/>
      <c r="S18" s="1962"/>
      <c r="AL18" s="354"/>
    </row>
    <row r="19" spans="2:46" ht="21" customHeight="1" thickBot="1" x14ac:dyDescent="0.45">
      <c r="C19" s="1939" t="s">
        <v>238</v>
      </c>
      <c r="D19" s="1940"/>
      <c r="E19" s="1940"/>
      <c r="F19" s="1940"/>
      <c r="G19" s="1940"/>
      <c r="H19" s="1941"/>
      <c r="I19" s="1966" t="str">
        <f>IF(入力シート!M13&lt;&gt;"",IF(項目マップ!C224&lt;&gt;"",項目マップ!C224,""),"")</f>
        <v/>
      </c>
      <c r="J19" s="1967"/>
      <c r="K19" s="1967"/>
      <c r="L19" s="1967"/>
      <c r="M19" s="1967"/>
      <c r="N19" s="1967"/>
      <c r="O19" s="1967"/>
      <c r="P19" s="1967"/>
      <c r="Q19" s="1967"/>
      <c r="R19" s="1967"/>
      <c r="S19" s="1968"/>
      <c r="AL19" s="354"/>
    </row>
    <row r="20" spans="2:46" ht="14.1" customHeight="1" x14ac:dyDescent="0.4"/>
    <row r="21" spans="2:46" ht="14.1" customHeight="1" x14ac:dyDescent="0.4"/>
    <row r="22" spans="2:46" ht="14.1" customHeight="1" x14ac:dyDescent="0.4">
      <c r="B22" s="1495" t="s">
        <v>263</v>
      </c>
      <c r="C22" s="1495"/>
      <c r="D22" s="1495"/>
      <c r="E22" s="1495"/>
      <c r="F22" s="1495"/>
      <c r="G22" s="1495"/>
      <c r="H22" s="1495"/>
      <c r="I22" s="1495"/>
      <c r="J22" s="1495"/>
      <c r="K22" s="1495"/>
      <c r="L22" s="1495"/>
      <c r="M22" s="1495"/>
      <c r="N22" s="1495"/>
      <c r="O22" s="1495"/>
      <c r="P22" s="1495"/>
      <c r="Q22" s="1495"/>
      <c r="R22" s="1495"/>
      <c r="S22" s="1495"/>
      <c r="T22" s="1495"/>
      <c r="U22" s="1495"/>
      <c r="V22" s="1495"/>
      <c r="W22" s="1495"/>
      <c r="X22" s="1495"/>
      <c r="Y22" s="1495"/>
      <c r="Z22" s="1495"/>
      <c r="AA22" s="1495"/>
      <c r="AB22" s="1495"/>
      <c r="AC22" s="1495"/>
      <c r="AD22" s="1495"/>
      <c r="AE22" s="1495"/>
      <c r="AF22" s="1495"/>
      <c r="AG22" s="1495"/>
      <c r="AH22" s="1495"/>
      <c r="AI22" s="1495"/>
      <c r="AJ22" s="1495"/>
    </row>
    <row r="23" spans="2:46" ht="14.1" customHeight="1" x14ac:dyDescent="0.4">
      <c r="B23" s="692"/>
      <c r="C23" s="692"/>
      <c r="D23" s="692"/>
      <c r="E23" s="692"/>
      <c r="F23" s="692"/>
      <c r="G23" s="692"/>
      <c r="H23" s="692"/>
      <c r="I23" s="692"/>
      <c r="J23" s="692"/>
      <c r="K23" s="692"/>
      <c r="L23" s="692"/>
      <c r="M23" s="692"/>
      <c r="N23" s="692"/>
      <c r="O23" s="692"/>
      <c r="P23" s="692"/>
      <c r="Q23" s="692"/>
      <c r="R23" s="692"/>
      <c r="S23" s="692"/>
      <c r="T23" s="692"/>
      <c r="U23" s="692"/>
      <c r="V23" s="692"/>
      <c r="W23" s="692"/>
      <c r="X23" s="692"/>
      <c r="Y23" s="692"/>
      <c r="Z23" s="692"/>
      <c r="AA23" s="692"/>
      <c r="AB23" s="692"/>
      <c r="AC23" s="692"/>
      <c r="AD23" s="692"/>
      <c r="AE23" s="692"/>
      <c r="AF23" s="692"/>
      <c r="AG23" s="692"/>
      <c r="AH23" s="692"/>
      <c r="AI23" s="692"/>
      <c r="AJ23" s="692"/>
    </row>
    <row r="24" spans="2:46" ht="14.1" customHeight="1" x14ac:dyDescent="0.4">
      <c r="B24" s="692"/>
      <c r="C24" s="1997" t="str">
        <f>IF(入力シート!M13&lt;&gt;"",IF(項目マップ!C227&lt;&gt;"",項目マップ!C227,""),"")</f>
        <v/>
      </c>
      <c r="D24" s="1998"/>
      <c r="E24" s="1988" t="s">
        <v>277</v>
      </c>
      <c r="F24" s="1989"/>
      <c r="G24" s="1989"/>
      <c r="H24" s="1989"/>
      <c r="I24" s="1989"/>
      <c r="J24" s="1989"/>
      <c r="K24" s="1989"/>
      <c r="L24" s="1989"/>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90"/>
      <c r="AJ24" s="692"/>
      <c r="AL24" s="354"/>
      <c r="AS24" s="693"/>
      <c r="AT24" s="693"/>
    </row>
    <row r="25" spans="2:46" ht="14.1" customHeight="1" x14ac:dyDescent="0.4">
      <c r="B25" s="692"/>
      <c r="C25" s="1999" t="str">
        <f>IF(入力シート!M13&lt;&gt;"",IF(項目マップ!C228&lt;&gt;"",項目マップ!C228,""),"")</f>
        <v/>
      </c>
      <c r="D25" s="2000"/>
      <c r="E25" s="1991" t="s">
        <v>278</v>
      </c>
      <c r="F25" s="1992"/>
      <c r="G25" s="1992"/>
      <c r="H25" s="1992"/>
      <c r="I25" s="1992"/>
      <c r="J25" s="1992"/>
      <c r="K25" s="1992"/>
      <c r="L25" s="1992"/>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3"/>
      <c r="AJ25" s="692"/>
      <c r="AL25" s="354"/>
      <c r="AS25" s="693"/>
      <c r="AT25" s="693"/>
    </row>
    <row r="26" spans="2:46" ht="14.1" customHeight="1" x14ac:dyDescent="0.4">
      <c r="B26" s="692"/>
      <c r="C26" s="1999" t="str">
        <f>IF(入力シート!M13&lt;&gt;"",IF(項目マップ!C229&lt;&gt;"",項目マップ!C229,""),"")</f>
        <v/>
      </c>
      <c r="D26" s="2000"/>
      <c r="E26" s="1991" t="s">
        <v>260</v>
      </c>
      <c r="F26" s="1992"/>
      <c r="G26" s="1992"/>
      <c r="H26" s="1992"/>
      <c r="I26" s="1992"/>
      <c r="J26" s="1992"/>
      <c r="K26" s="1992"/>
      <c r="L26" s="1992"/>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3"/>
      <c r="AJ26" s="692"/>
      <c r="AL26" s="354"/>
      <c r="AS26" s="693"/>
      <c r="AT26" s="693"/>
    </row>
    <row r="27" spans="2:46" ht="14.1" customHeight="1" x14ac:dyDescent="0.4">
      <c r="B27" s="692"/>
      <c r="C27" s="1999" t="str">
        <f>IF(入力シート!M13&lt;&gt;"",IF(項目マップ!C230&lt;&gt;"",項目マップ!C230,""),"")</f>
        <v/>
      </c>
      <c r="D27" s="2000"/>
      <c r="E27" s="1991" t="s">
        <v>261</v>
      </c>
      <c r="F27" s="1992"/>
      <c r="G27" s="1992"/>
      <c r="H27" s="1992"/>
      <c r="I27" s="1992"/>
      <c r="J27" s="1992"/>
      <c r="K27" s="1992"/>
      <c r="L27" s="1992"/>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3"/>
      <c r="AJ27" s="692"/>
      <c r="AL27" s="354"/>
      <c r="AS27" s="693"/>
      <c r="AT27" s="693"/>
    </row>
    <row r="28" spans="2:46" ht="14.1" customHeight="1" x14ac:dyDescent="0.4">
      <c r="B28" s="692"/>
      <c r="C28" s="1969" t="str">
        <f>IF(入力シート!M13&lt;&gt;"",IF(項目マップ!C231&lt;&gt;"",項目マップ!C231,""),"")</f>
        <v/>
      </c>
      <c r="D28" s="1970"/>
      <c r="E28" s="1994" t="s">
        <v>262</v>
      </c>
      <c r="F28" s="1995"/>
      <c r="G28" s="1995"/>
      <c r="H28" s="1995"/>
      <c r="I28" s="1995"/>
      <c r="J28" s="1995"/>
      <c r="K28" s="1995"/>
      <c r="L28" s="1995"/>
      <c r="M28" s="1995"/>
      <c r="N28" s="1995"/>
      <c r="O28" s="1995"/>
      <c r="P28" s="1995"/>
      <c r="Q28" s="1995"/>
      <c r="R28" s="1995"/>
      <c r="S28" s="1995"/>
      <c r="T28" s="1995"/>
      <c r="U28" s="1995"/>
      <c r="V28" s="1995"/>
      <c r="W28" s="1995"/>
      <c r="X28" s="1995"/>
      <c r="Y28" s="1995"/>
      <c r="Z28" s="1995"/>
      <c r="AA28" s="1995"/>
      <c r="AB28" s="1995"/>
      <c r="AC28" s="1995"/>
      <c r="AD28" s="1995"/>
      <c r="AE28" s="1995"/>
      <c r="AF28" s="1995"/>
      <c r="AG28" s="1995"/>
      <c r="AH28" s="1995"/>
      <c r="AI28" s="1996"/>
      <c r="AJ28" s="692"/>
      <c r="AL28" s="354"/>
      <c r="AS28" s="693"/>
      <c r="AT28" s="693"/>
    </row>
    <row r="29" spans="2:46" ht="14.1" customHeight="1" x14ac:dyDescent="0.4"/>
    <row r="30" spans="2:46" ht="14.1" customHeight="1" x14ac:dyDescent="0.4">
      <c r="C30" s="694" t="s">
        <v>729</v>
      </c>
      <c r="D30" s="590"/>
      <c r="E30" s="590"/>
      <c r="F30" s="590"/>
      <c r="G30" s="590"/>
      <c r="H30" s="590"/>
      <c r="I30" s="590"/>
      <c r="J30" s="590"/>
      <c r="K30" s="590"/>
      <c r="L30" s="590"/>
      <c r="M30" s="590"/>
      <c r="N30" s="590"/>
      <c r="O30" s="590"/>
      <c r="P30" s="590"/>
      <c r="Q30" s="590"/>
      <c r="R30" s="590"/>
      <c r="S30" s="590"/>
      <c r="T30" s="590"/>
      <c r="U30" s="590"/>
      <c r="V30" s="590"/>
      <c r="W30" s="590"/>
      <c r="X30" s="590"/>
      <c r="Y30" s="590"/>
      <c r="Z30" s="590"/>
      <c r="AA30" s="590"/>
      <c r="AB30" s="590"/>
      <c r="AC30" s="590"/>
      <c r="AD30" s="590"/>
      <c r="AE30" s="590"/>
      <c r="AF30" s="590"/>
      <c r="AG30" s="590"/>
      <c r="AH30" s="590"/>
      <c r="AI30" s="590"/>
    </row>
    <row r="31" spans="2:46" ht="14.1" customHeight="1" x14ac:dyDescent="0.4">
      <c r="C31" s="1971" t="str">
        <f>IF(入力シート!M13&lt;&gt;"",IF(項目マップ!C232&lt;&gt;"",項目マップ!C232,""),"")</f>
        <v/>
      </c>
      <c r="D31" s="1972"/>
      <c r="E31" s="1972"/>
      <c r="F31" s="1972"/>
      <c r="G31" s="1972"/>
      <c r="H31" s="1972"/>
      <c r="I31" s="1972"/>
      <c r="J31" s="1972"/>
      <c r="K31" s="1972"/>
      <c r="L31" s="1972"/>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3"/>
      <c r="AL31" s="354"/>
    </row>
    <row r="32" spans="2:46" ht="14.1" customHeight="1" x14ac:dyDescent="0.4">
      <c r="C32" s="1974"/>
      <c r="D32" s="1975"/>
      <c r="E32" s="1975"/>
      <c r="F32" s="1975"/>
      <c r="G32" s="1975"/>
      <c r="H32" s="1975"/>
      <c r="I32" s="1975"/>
      <c r="J32" s="1975"/>
      <c r="K32" s="1975"/>
      <c r="L32" s="1975"/>
      <c r="M32" s="1975"/>
      <c r="N32" s="1975"/>
      <c r="O32" s="1975"/>
      <c r="P32" s="1975"/>
      <c r="Q32" s="1975"/>
      <c r="R32" s="1975"/>
      <c r="S32" s="1975"/>
      <c r="T32" s="1975"/>
      <c r="U32" s="1975"/>
      <c r="V32" s="1975"/>
      <c r="W32" s="1975"/>
      <c r="X32" s="1975"/>
      <c r="Y32" s="1975"/>
      <c r="Z32" s="1975"/>
      <c r="AA32" s="1975"/>
      <c r="AB32" s="1975"/>
      <c r="AC32" s="1975"/>
      <c r="AD32" s="1975"/>
      <c r="AE32" s="1975"/>
      <c r="AF32" s="1975"/>
      <c r="AG32" s="1975"/>
      <c r="AH32" s="1975"/>
      <c r="AI32" s="1976"/>
    </row>
    <row r="33" spans="3:38" ht="14.1" customHeight="1" x14ac:dyDescent="0.4">
      <c r="C33" s="1974"/>
      <c r="D33" s="1975"/>
      <c r="E33" s="1975"/>
      <c r="F33" s="1975"/>
      <c r="G33" s="1975"/>
      <c r="H33" s="1975"/>
      <c r="I33" s="1975"/>
      <c r="J33" s="1975"/>
      <c r="K33" s="1975"/>
      <c r="L33" s="1975"/>
      <c r="M33" s="1975"/>
      <c r="N33" s="1975"/>
      <c r="O33" s="1975"/>
      <c r="P33" s="1975"/>
      <c r="Q33" s="1975"/>
      <c r="R33" s="1975"/>
      <c r="S33" s="1975"/>
      <c r="T33" s="1975"/>
      <c r="U33" s="1975"/>
      <c r="V33" s="1975"/>
      <c r="W33" s="1975"/>
      <c r="X33" s="1975"/>
      <c r="Y33" s="1975"/>
      <c r="Z33" s="1975"/>
      <c r="AA33" s="1975"/>
      <c r="AB33" s="1975"/>
      <c r="AC33" s="1975"/>
      <c r="AD33" s="1975"/>
      <c r="AE33" s="1975"/>
      <c r="AF33" s="1975"/>
      <c r="AG33" s="1975"/>
      <c r="AH33" s="1975"/>
      <c r="AI33" s="1976"/>
    </row>
    <row r="34" spans="3:38" ht="14.1" customHeight="1" x14ac:dyDescent="0.4">
      <c r="C34" s="1974"/>
      <c r="D34" s="1975"/>
      <c r="E34" s="1975"/>
      <c r="F34" s="1975"/>
      <c r="G34" s="1975"/>
      <c r="H34" s="1975"/>
      <c r="I34" s="1975"/>
      <c r="J34" s="1975"/>
      <c r="K34" s="1975"/>
      <c r="L34" s="1975"/>
      <c r="M34" s="1975"/>
      <c r="N34" s="1975"/>
      <c r="O34" s="1975"/>
      <c r="P34" s="1975"/>
      <c r="Q34" s="1975"/>
      <c r="R34" s="1975"/>
      <c r="S34" s="1975"/>
      <c r="T34" s="1975"/>
      <c r="U34" s="1975"/>
      <c r="V34" s="1975"/>
      <c r="W34" s="1975"/>
      <c r="X34" s="1975"/>
      <c r="Y34" s="1975"/>
      <c r="Z34" s="1975"/>
      <c r="AA34" s="1975"/>
      <c r="AB34" s="1975"/>
      <c r="AC34" s="1975"/>
      <c r="AD34" s="1975"/>
      <c r="AE34" s="1975"/>
      <c r="AF34" s="1975"/>
      <c r="AG34" s="1975"/>
      <c r="AH34" s="1975"/>
      <c r="AI34" s="1976"/>
    </row>
    <row r="35" spans="3:38" ht="14.1" customHeight="1" x14ac:dyDescent="0.4">
      <c r="C35" s="1974"/>
      <c r="D35" s="1975"/>
      <c r="E35" s="1975"/>
      <c r="F35" s="1975"/>
      <c r="G35" s="1975"/>
      <c r="H35" s="1975"/>
      <c r="I35" s="1975"/>
      <c r="J35" s="1975"/>
      <c r="K35" s="1975"/>
      <c r="L35" s="1975"/>
      <c r="M35" s="1975"/>
      <c r="N35" s="1975"/>
      <c r="O35" s="1975"/>
      <c r="P35" s="1975"/>
      <c r="Q35" s="1975"/>
      <c r="R35" s="1975"/>
      <c r="S35" s="1975"/>
      <c r="T35" s="1975"/>
      <c r="U35" s="1975"/>
      <c r="V35" s="1975"/>
      <c r="W35" s="1975"/>
      <c r="X35" s="1975"/>
      <c r="Y35" s="1975"/>
      <c r="Z35" s="1975"/>
      <c r="AA35" s="1975"/>
      <c r="AB35" s="1975"/>
      <c r="AC35" s="1975"/>
      <c r="AD35" s="1975"/>
      <c r="AE35" s="1975"/>
      <c r="AF35" s="1975"/>
      <c r="AG35" s="1975"/>
      <c r="AH35" s="1975"/>
      <c r="AI35" s="1976"/>
    </row>
    <row r="36" spans="3:38" ht="14.1" customHeight="1" x14ac:dyDescent="0.4">
      <c r="C36" s="1974"/>
      <c r="D36" s="1975"/>
      <c r="E36" s="1975"/>
      <c r="F36" s="1975"/>
      <c r="G36" s="1975"/>
      <c r="H36" s="1975"/>
      <c r="I36" s="1975"/>
      <c r="J36" s="1975"/>
      <c r="K36" s="1975"/>
      <c r="L36" s="1975"/>
      <c r="M36" s="1975"/>
      <c r="N36" s="1975"/>
      <c r="O36" s="1975"/>
      <c r="P36" s="1975"/>
      <c r="Q36" s="1975"/>
      <c r="R36" s="1975"/>
      <c r="S36" s="1975"/>
      <c r="T36" s="1975"/>
      <c r="U36" s="1975"/>
      <c r="V36" s="1975"/>
      <c r="W36" s="1975"/>
      <c r="X36" s="1975"/>
      <c r="Y36" s="1975"/>
      <c r="Z36" s="1975"/>
      <c r="AA36" s="1975"/>
      <c r="AB36" s="1975"/>
      <c r="AC36" s="1975"/>
      <c r="AD36" s="1975"/>
      <c r="AE36" s="1975"/>
      <c r="AF36" s="1975"/>
      <c r="AG36" s="1975"/>
      <c r="AH36" s="1975"/>
      <c r="AI36" s="1976"/>
    </row>
    <row r="37" spans="3:38" ht="14.1" customHeight="1" x14ac:dyDescent="0.4">
      <c r="C37" s="1977"/>
      <c r="D37" s="1978"/>
      <c r="E37" s="1978"/>
      <c r="F37" s="1978"/>
      <c r="G37" s="1978"/>
      <c r="H37" s="1978"/>
      <c r="I37" s="1978"/>
      <c r="J37" s="1978"/>
      <c r="K37" s="1978"/>
      <c r="L37" s="1978"/>
      <c r="M37" s="1978"/>
      <c r="N37" s="1978"/>
      <c r="O37" s="1978"/>
      <c r="P37" s="1978"/>
      <c r="Q37" s="1978"/>
      <c r="R37" s="1978"/>
      <c r="S37" s="1978"/>
      <c r="T37" s="1978"/>
      <c r="U37" s="1978"/>
      <c r="V37" s="1978"/>
      <c r="W37" s="1978"/>
      <c r="X37" s="1978"/>
      <c r="Y37" s="1978"/>
      <c r="Z37" s="1978"/>
      <c r="AA37" s="1978"/>
      <c r="AB37" s="1978"/>
      <c r="AC37" s="1978"/>
      <c r="AD37" s="1978"/>
      <c r="AE37" s="1978"/>
      <c r="AF37" s="1978"/>
      <c r="AG37" s="1978"/>
      <c r="AH37" s="1978"/>
      <c r="AI37" s="1979"/>
    </row>
    <row r="38" spans="3:38" ht="14.1" customHeight="1" x14ac:dyDescent="0.4"/>
    <row r="39" spans="3:38" ht="14.1" customHeight="1" x14ac:dyDescent="0.4">
      <c r="C39" s="569" t="s">
        <v>286</v>
      </c>
      <c r="D39" s="590"/>
      <c r="E39" s="590"/>
      <c r="F39" s="590"/>
      <c r="G39" s="590"/>
      <c r="H39" s="590"/>
      <c r="I39" s="590"/>
      <c r="J39" s="590"/>
      <c r="K39" s="590"/>
      <c r="L39" s="590"/>
      <c r="M39" s="590"/>
      <c r="N39" s="590"/>
      <c r="O39" s="590"/>
      <c r="P39" s="590"/>
      <c r="Q39" s="590"/>
      <c r="R39" s="590"/>
      <c r="S39" s="590"/>
      <c r="T39" s="590"/>
      <c r="U39" s="590"/>
      <c r="V39" s="590"/>
      <c r="W39" s="590"/>
      <c r="X39" s="590"/>
      <c r="Y39" s="590"/>
      <c r="Z39" s="590"/>
      <c r="AA39" s="590"/>
      <c r="AB39" s="590"/>
      <c r="AC39" s="590"/>
      <c r="AD39" s="590"/>
      <c r="AE39" s="590"/>
      <c r="AF39" s="590"/>
      <c r="AG39" s="590"/>
      <c r="AH39" s="590"/>
      <c r="AI39" s="590"/>
    </row>
    <row r="40" spans="3:38" ht="14.1" customHeight="1" x14ac:dyDescent="0.4">
      <c r="C40" s="1971" t="str">
        <f>IF(入力シート!M13&lt;&gt;"",IF(項目マップ!C233&lt;&gt;"",項目マップ!C233,""),"")</f>
        <v/>
      </c>
      <c r="D40" s="1972"/>
      <c r="E40" s="1972"/>
      <c r="F40" s="1972"/>
      <c r="G40" s="1972"/>
      <c r="H40" s="1972"/>
      <c r="I40" s="1972"/>
      <c r="J40" s="1972"/>
      <c r="K40" s="1972"/>
      <c r="L40" s="1972"/>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3"/>
      <c r="AL40" s="354"/>
    </row>
    <row r="41" spans="3:38" ht="14.1" customHeight="1" x14ac:dyDescent="0.4">
      <c r="C41" s="1974"/>
      <c r="D41" s="1975"/>
      <c r="E41" s="1975"/>
      <c r="F41" s="1975"/>
      <c r="G41" s="1975"/>
      <c r="H41" s="1975"/>
      <c r="I41" s="1975"/>
      <c r="J41" s="1975"/>
      <c r="K41" s="1975"/>
      <c r="L41" s="1975"/>
      <c r="M41" s="1975"/>
      <c r="N41" s="1975"/>
      <c r="O41" s="1975"/>
      <c r="P41" s="1975"/>
      <c r="Q41" s="1975"/>
      <c r="R41" s="1975"/>
      <c r="S41" s="1975"/>
      <c r="T41" s="1975"/>
      <c r="U41" s="1975"/>
      <c r="V41" s="1975"/>
      <c r="W41" s="1975"/>
      <c r="X41" s="1975"/>
      <c r="Y41" s="1975"/>
      <c r="Z41" s="1975"/>
      <c r="AA41" s="1975"/>
      <c r="AB41" s="1975"/>
      <c r="AC41" s="1975"/>
      <c r="AD41" s="1975"/>
      <c r="AE41" s="1975"/>
      <c r="AF41" s="1975"/>
      <c r="AG41" s="1975"/>
      <c r="AH41" s="1975"/>
      <c r="AI41" s="1976"/>
    </row>
    <row r="42" spans="3:38" ht="14.1" customHeight="1" x14ac:dyDescent="0.4">
      <c r="C42" s="1974"/>
      <c r="D42" s="1975"/>
      <c r="E42" s="1975"/>
      <c r="F42" s="1975"/>
      <c r="G42" s="1975"/>
      <c r="H42" s="1975"/>
      <c r="I42" s="1975"/>
      <c r="J42" s="1975"/>
      <c r="K42" s="1975"/>
      <c r="L42" s="1975"/>
      <c r="M42" s="1975"/>
      <c r="N42" s="1975"/>
      <c r="O42" s="1975"/>
      <c r="P42" s="1975"/>
      <c r="Q42" s="1975"/>
      <c r="R42" s="1975"/>
      <c r="S42" s="1975"/>
      <c r="T42" s="1975"/>
      <c r="U42" s="1975"/>
      <c r="V42" s="1975"/>
      <c r="W42" s="1975"/>
      <c r="X42" s="1975"/>
      <c r="Y42" s="1975"/>
      <c r="Z42" s="1975"/>
      <c r="AA42" s="1975"/>
      <c r="AB42" s="1975"/>
      <c r="AC42" s="1975"/>
      <c r="AD42" s="1975"/>
      <c r="AE42" s="1975"/>
      <c r="AF42" s="1975"/>
      <c r="AG42" s="1975"/>
      <c r="AH42" s="1975"/>
      <c r="AI42" s="1976"/>
    </row>
    <row r="43" spans="3:38" ht="14.1" customHeight="1" x14ac:dyDescent="0.4">
      <c r="C43" s="1974"/>
      <c r="D43" s="1975"/>
      <c r="E43" s="1975"/>
      <c r="F43" s="1975"/>
      <c r="G43" s="1975"/>
      <c r="H43" s="1975"/>
      <c r="I43" s="1975"/>
      <c r="J43" s="1975"/>
      <c r="K43" s="1975"/>
      <c r="L43" s="1975"/>
      <c r="M43" s="1975"/>
      <c r="N43" s="1975"/>
      <c r="O43" s="1975"/>
      <c r="P43" s="1975"/>
      <c r="Q43" s="1975"/>
      <c r="R43" s="1975"/>
      <c r="S43" s="1975"/>
      <c r="T43" s="1975"/>
      <c r="U43" s="1975"/>
      <c r="V43" s="1975"/>
      <c r="W43" s="1975"/>
      <c r="X43" s="1975"/>
      <c r="Y43" s="1975"/>
      <c r="Z43" s="1975"/>
      <c r="AA43" s="1975"/>
      <c r="AB43" s="1975"/>
      <c r="AC43" s="1975"/>
      <c r="AD43" s="1975"/>
      <c r="AE43" s="1975"/>
      <c r="AF43" s="1975"/>
      <c r="AG43" s="1975"/>
      <c r="AH43" s="1975"/>
      <c r="AI43" s="1976"/>
    </row>
    <row r="44" spans="3:38" ht="14.1" customHeight="1" x14ac:dyDescent="0.4">
      <c r="C44" s="1974"/>
      <c r="D44" s="1975"/>
      <c r="E44" s="1975"/>
      <c r="F44" s="1975"/>
      <c r="G44" s="1975"/>
      <c r="H44" s="1975"/>
      <c r="I44" s="1975"/>
      <c r="J44" s="1975"/>
      <c r="K44" s="1975"/>
      <c r="L44" s="1975"/>
      <c r="M44" s="1975"/>
      <c r="N44" s="1975"/>
      <c r="O44" s="1975"/>
      <c r="P44" s="1975"/>
      <c r="Q44" s="1975"/>
      <c r="R44" s="1975"/>
      <c r="S44" s="1975"/>
      <c r="T44" s="1975"/>
      <c r="U44" s="1975"/>
      <c r="V44" s="1975"/>
      <c r="W44" s="1975"/>
      <c r="X44" s="1975"/>
      <c r="Y44" s="1975"/>
      <c r="Z44" s="1975"/>
      <c r="AA44" s="1975"/>
      <c r="AB44" s="1975"/>
      <c r="AC44" s="1975"/>
      <c r="AD44" s="1975"/>
      <c r="AE44" s="1975"/>
      <c r="AF44" s="1975"/>
      <c r="AG44" s="1975"/>
      <c r="AH44" s="1975"/>
      <c r="AI44" s="1976"/>
    </row>
    <row r="45" spans="3:38" ht="14.1" customHeight="1" x14ac:dyDescent="0.4">
      <c r="C45" s="1974"/>
      <c r="D45" s="1975"/>
      <c r="E45" s="1975"/>
      <c r="F45" s="1975"/>
      <c r="G45" s="1975"/>
      <c r="H45" s="1975"/>
      <c r="I45" s="1975"/>
      <c r="J45" s="1975"/>
      <c r="K45" s="1975"/>
      <c r="L45" s="1975"/>
      <c r="M45" s="1975"/>
      <c r="N45" s="1975"/>
      <c r="O45" s="1975"/>
      <c r="P45" s="1975"/>
      <c r="Q45" s="1975"/>
      <c r="R45" s="1975"/>
      <c r="S45" s="1975"/>
      <c r="T45" s="1975"/>
      <c r="U45" s="1975"/>
      <c r="V45" s="1975"/>
      <c r="W45" s="1975"/>
      <c r="X45" s="1975"/>
      <c r="Y45" s="1975"/>
      <c r="Z45" s="1975"/>
      <c r="AA45" s="1975"/>
      <c r="AB45" s="1975"/>
      <c r="AC45" s="1975"/>
      <c r="AD45" s="1975"/>
      <c r="AE45" s="1975"/>
      <c r="AF45" s="1975"/>
      <c r="AG45" s="1975"/>
      <c r="AH45" s="1975"/>
      <c r="AI45" s="1976"/>
    </row>
    <row r="46" spans="3:38" ht="14.1" customHeight="1" x14ac:dyDescent="0.4">
      <c r="C46" s="1977"/>
      <c r="D46" s="1978"/>
      <c r="E46" s="1978"/>
      <c r="F46" s="1978"/>
      <c r="G46" s="1978"/>
      <c r="H46" s="1978"/>
      <c r="I46" s="1978"/>
      <c r="J46" s="1978"/>
      <c r="K46" s="1978"/>
      <c r="L46" s="1978"/>
      <c r="M46" s="1978"/>
      <c r="N46" s="1978"/>
      <c r="O46" s="1978"/>
      <c r="P46" s="1978"/>
      <c r="Q46" s="1978"/>
      <c r="R46" s="1978"/>
      <c r="S46" s="1978"/>
      <c r="T46" s="1978"/>
      <c r="U46" s="1978"/>
      <c r="V46" s="1978"/>
      <c r="W46" s="1978"/>
      <c r="X46" s="1978"/>
      <c r="Y46" s="1978"/>
      <c r="Z46" s="1978"/>
      <c r="AA46" s="1978"/>
      <c r="AB46" s="1978"/>
      <c r="AC46" s="1978"/>
      <c r="AD46" s="1978"/>
      <c r="AE46" s="1978"/>
      <c r="AF46" s="1978"/>
      <c r="AG46" s="1978"/>
      <c r="AH46" s="1978"/>
      <c r="AI46" s="1979"/>
    </row>
    <row r="47" spans="3:38" ht="14.1" customHeight="1" x14ac:dyDescent="0.4">
      <c r="C47" s="695"/>
      <c r="D47" s="695"/>
      <c r="E47" s="695"/>
      <c r="F47" s="695"/>
      <c r="G47" s="695"/>
      <c r="H47" s="695"/>
      <c r="I47" s="695"/>
      <c r="J47" s="695"/>
      <c r="K47" s="695"/>
      <c r="L47" s="695"/>
      <c r="M47" s="695"/>
      <c r="N47" s="695"/>
      <c r="O47" s="695"/>
      <c r="P47" s="695"/>
      <c r="Q47" s="695"/>
      <c r="R47" s="695"/>
      <c r="S47" s="695"/>
      <c r="T47" s="695"/>
      <c r="U47" s="695"/>
      <c r="V47" s="695"/>
      <c r="W47" s="695"/>
      <c r="X47" s="695"/>
      <c r="Y47" s="695"/>
      <c r="Z47" s="695"/>
      <c r="AA47" s="695"/>
      <c r="AB47" s="695"/>
      <c r="AC47" s="695"/>
      <c r="AD47" s="695"/>
      <c r="AE47" s="695"/>
      <c r="AF47" s="695"/>
      <c r="AG47" s="695"/>
      <c r="AH47" s="695"/>
      <c r="AI47" s="695"/>
    </row>
    <row r="48" spans="3:38" ht="14.1" customHeight="1" x14ac:dyDescent="0.4">
      <c r="C48" s="569" t="s">
        <v>239</v>
      </c>
      <c r="D48" s="590"/>
      <c r="E48" s="590"/>
      <c r="F48" s="590"/>
      <c r="G48" s="590"/>
      <c r="H48" s="590"/>
      <c r="I48" s="590"/>
      <c r="J48" s="590"/>
      <c r="K48" s="590"/>
      <c r="L48" s="590"/>
      <c r="M48" s="590"/>
      <c r="N48" s="590"/>
      <c r="O48" s="590"/>
      <c r="P48" s="590"/>
      <c r="Q48" s="590"/>
      <c r="R48" s="590"/>
      <c r="S48" s="590"/>
      <c r="T48" s="590"/>
      <c r="U48" s="590"/>
      <c r="V48" s="590"/>
      <c r="W48" s="590"/>
      <c r="X48" s="590"/>
      <c r="Y48" s="590"/>
      <c r="Z48" s="590"/>
      <c r="AA48" s="590"/>
      <c r="AB48" s="590"/>
      <c r="AC48" s="590"/>
      <c r="AD48" s="590"/>
      <c r="AE48" s="590"/>
      <c r="AF48" s="590"/>
      <c r="AG48" s="590"/>
      <c r="AH48" s="590"/>
      <c r="AI48" s="590"/>
    </row>
    <row r="49" spans="2:38" ht="14.1" customHeight="1" x14ac:dyDescent="0.4">
      <c r="C49" s="1980" t="str">
        <f>IF(入力シート!M13&lt;&gt;"",IF(項目マップ!C234&lt;&gt;"",項目マップ!C234,""),"")</f>
        <v/>
      </c>
      <c r="D49" s="1981"/>
      <c r="E49" s="1981"/>
      <c r="F49" s="1981"/>
      <c r="G49" s="1981"/>
      <c r="H49" s="1981"/>
      <c r="I49" s="1981"/>
      <c r="J49" s="1981"/>
      <c r="K49" s="1981"/>
      <c r="L49" s="1981"/>
      <c r="M49" s="1981"/>
      <c r="N49" s="1981"/>
      <c r="O49" s="1981"/>
      <c r="P49" s="1981"/>
      <c r="Q49" s="1981"/>
      <c r="R49" s="1981"/>
      <c r="S49" s="1981"/>
      <c r="T49" s="1981"/>
      <c r="U49" s="1981"/>
      <c r="V49" s="1981"/>
      <c r="W49" s="1981"/>
      <c r="X49" s="1981"/>
      <c r="Y49" s="1981"/>
      <c r="Z49" s="1981"/>
      <c r="AA49" s="1981"/>
      <c r="AB49" s="1981"/>
      <c r="AC49" s="1981"/>
      <c r="AD49" s="1981"/>
      <c r="AE49" s="1981"/>
      <c r="AF49" s="1981"/>
      <c r="AG49" s="1981"/>
      <c r="AH49" s="1981"/>
      <c r="AI49" s="1982"/>
      <c r="AL49" s="354"/>
    </row>
    <row r="50" spans="2:38" ht="14.1" customHeight="1" x14ac:dyDescent="0.4">
      <c r="C50" s="1983"/>
      <c r="D50" s="1894"/>
      <c r="E50" s="1894"/>
      <c r="F50" s="1894"/>
      <c r="G50" s="1894"/>
      <c r="H50" s="1894"/>
      <c r="I50" s="1894"/>
      <c r="J50" s="1894"/>
      <c r="K50" s="1894"/>
      <c r="L50" s="1894"/>
      <c r="M50" s="1894"/>
      <c r="N50" s="1894"/>
      <c r="O50" s="1894"/>
      <c r="P50" s="1894"/>
      <c r="Q50" s="1894"/>
      <c r="R50" s="1894"/>
      <c r="S50" s="1894"/>
      <c r="T50" s="1894"/>
      <c r="U50" s="1894"/>
      <c r="V50" s="1894"/>
      <c r="W50" s="1894"/>
      <c r="X50" s="1894"/>
      <c r="Y50" s="1894"/>
      <c r="Z50" s="1894"/>
      <c r="AA50" s="1894"/>
      <c r="AB50" s="1894"/>
      <c r="AC50" s="1894"/>
      <c r="AD50" s="1894"/>
      <c r="AE50" s="1894"/>
      <c r="AF50" s="1894"/>
      <c r="AG50" s="1894"/>
      <c r="AH50" s="1894"/>
      <c r="AI50" s="1984"/>
      <c r="AL50" s="354"/>
    </row>
    <row r="51" spans="2:38" ht="14.1" customHeight="1" x14ac:dyDescent="0.4">
      <c r="C51" s="1985"/>
      <c r="D51" s="1986"/>
      <c r="E51" s="1986"/>
      <c r="F51" s="1986"/>
      <c r="G51" s="1986"/>
      <c r="H51" s="1986"/>
      <c r="I51" s="1986"/>
      <c r="J51" s="1986"/>
      <c r="K51" s="1986"/>
      <c r="L51" s="1986"/>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7"/>
    </row>
    <row r="52" spans="2:38" ht="14.1" customHeight="1" x14ac:dyDescent="0.4">
      <c r="C52" s="569"/>
      <c r="D52" s="569"/>
      <c r="E52" s="569"/>
      <c r="F52" s="569"/>
      <c r="G52" s="569"/>
      <c r="H52" s="569"/>
      <c r="I52" s="569"/>
      <c r="J52" s="569"/>
      <c r="K52" s="569"/>
      <c r="L52" s="569"/>
      <c r="M52" s="569"/>
      <c r="N52" s="569"/>
      <c r="O52" s="569"/>
      <c r="P52" s="569"/>
      <c r="Q52" s="569"/>
      <c r="R52" s="569"/>
      <c r="S52" s="569"/>
      <c r="T52" s="569"/>
      <c r="U52" s="569"/>
      <c r="V52" s="569"/>
      <c r="W52" s="569"/>
      <c r="X52" s="569"/>
      <c r="Y52" s="569"/>
      <c r="Z52" s="569"/>
      <c r="AA52" s="569"/>
      <c r="AB52" s="569"/>
      <c r="AC52" s="569"/>
      <c r="AD52" s="569"/>
      <c r="AE52" s="569"/>
      <c r="AF52" s="569"/>
      <c r="AG52" s="569"/>
      <c r="AH52" s="569"/>
      <c r="AI52" s="569"/>
    </row>
    <row r="53" spans="2:38" ht="14.1" customHeight="1" x14ac:dyDescent="0.4">
      <c r="C53" s="569"/>
      <c r="D53" s="569"/>
      <c r="E53" s="569"/>
      <c r="F53" s="569"/>
      <c r="G53" s="569"/>
      <c r="H53" s="569"/>
      <c r="I53" s="569"/>
      <c r="J53" s="569"/>
      <c r="K53" s="569"/>
      <c r="L53" s="569"/>
      <c r="M53" s="569"/>
      <c r="N53" s="569"/>
      <c r="O53" s="569"/>
      <c r="P53" s="569"/>
      <c r="Q53" s="569"/>
      <c r="R53" s="569"/>
      <c r="S53" s="569"/>
      <c r="T53" s="569"/>
      <c r="U53" s="569"/>
      <c r="V53" s="569"/>
      <c r="W53" s="569"/>
      <c r="X53" s="569"/>
      <c r="Y53" s="569"/>
      <c r="Z53" s="569"/>
      <c r="AA53" s="569"/>
      <c r="AB53" s="569"/>
      <c r="AC53" s="569"/>
      <c r="AD53" s="569"/>
      <c r="AE53" s="569"/>
      <c r="AF53" s="569"/>
      <c r="AG53" s="569"/>
      <c r="AH53" s="569"/>
      <c r="AI53" s="569"/>
    </row>
    <row r="54" spans="2:38" ht="14.1" customHeight="1" x14ac:dyDescent="0.4">
      <c r="B54" s="1556" t="s">
        <v>249</v>
      </c>
      <c r="C54" s="1556"/>
      <c r="D54" s="1556"/>
      <c r="E54" s="1556"/>
      <c r="F54" s="1496"/>
      <c r="G54" s="1496"/>
      <c r="H54" s="1496"/>
      <c r="I54" s="1496"/>
      <c r="J54" s="1496"/>
      <c r="K54" s="1496"/>
      <c r="L54" s="1496"/>
      <c r="M54" s="1496"/>
      <c r="N54" s="1496"/>
      <c r="O54" s="1496"/>
      <c r="P54" s="1496"/>
      <c r="Q54" s="1496"/>
      <c r="R54" s="1496"/>
      <c r="S54" s="1496"/>
      <c r="T54" s="1496"/>
      <c r="U54" s="1496"/>
      <c r="V54" s="1496"/>
      <c r="W54" s="1496"/>
      <c r="X54" s="1496"/>
      <c r="Y54" s="1496"/>
      <c r="Z54" s="1496"/>
      <c r="AA54" s="1496"/>
      <c r="AB54" s="1496"/>
      <c r="AC54" s="1496"/>
      <c r="AD54" s="1496"/>
      <c r="AE54" s="1496"/>
      <c r="AF54" s="1496"/>
      <c r="AG54" s="1496"/>
      <c r="AH54" s="1496"/>
      <c r="AI54" s="1497" t="s">
        <v>851</v>
      </c>
      <c r="AJ54" s="1497"/>
    </row>
    <row r="55" spans="2:38" ht="14.1" customHeight="1" thickBot="1" x14ac:dyDescent="0.45">
      <c r="C55" s="569"/>
      <c r="D55" s="569"/>
      <c r="E55" s="569"/>
      <c r="F55" s="569"/>
      <c r="G55" s="569"/>
      <c r="H55" s="569"/>
      <c r="I55" s="569"/>
      <c r="J55" s="569"/>
      <c r="K55" s="569"/>
      <c r="L55" s="569"/>
      <c r="M55" s="569"/>
      <c r="N55" s="569"/>
      <c r="O55" s="569"/>
      <c r="P55" s="569"/>
      <c r="Q55" s="569"/>
      <c r="R55" s="569"/>
      <c r="S55" s="569"/>
      <c r="T55" s="569"/>
      <c r="U55" s="569"/>
      <c r="V55" s="569"/>
      <c r="W55" s="569"/>
      <c r="X55" s="569"/>
      <c r="Y55" s="569"/>
      <c r="Z55" s="569"/>
      <c r="AA55" s="569"/>
      <c r="AB55" s="569"/>
      <c r="AC55" s="569"/>
      <c r="AD55" s="569"/>
      <c r="AE55" s="569"/>
      <c r="AF55" s="569"/>
      <c r="AG55" s="569"/>
      <c r="AH55" s="569"/>
      <c r="AI55" s="569"/>
    </row>
    <row r="56" spans="2:38" ht="14.1" hidden="1" customHeight="1" thickBot="1" x14ac:dyDescent="0.45">
      <c r="C56" s="569"/>
      <c r="D56" s="569"/>
      <c r="E56" s="569"/>
      <c r="F56" s="569"/>
      <c r="G56" s="569"/>
      <c r="H56" s="569"/>
      <c r="I56" s="569"/>
      <c r="J56" s="569"/>
      <c r="K56" s="569"/>
      <c r="L56" s="569"/>
      <c r="M56" s="569"/>
      <c r="N56" s="569"/>
      <c r="O56" s="569"/>
      <c r="P56" s="569"/>
      <c r="Q56" s="569"/>
      <c r="R56" s="569"/>
      <c r="S56" s="569"/>
      <c r="T56" s="569"/>
      <c r="U56" s="569"/>
      <c r="V56" s="569"/>
      <c r="W56" s="569"/>
      <c r="X56" s="569"/>
      <c r="Y56" s="569"/>
      <c r="Z56" s="569"/>
      <c r="AA56" s="569"/>
      <c r="AB56" s="569"/>
      <c r="AC56" s="569"/>
      <c r="AD56" s="569"/>
      <c r="AE56" s="569"/>
      <c r="AF56" s="569"/>
      <c r="AG56" s="569"/>
      <c r="AH56" s="569"/>
      <c r="AI56" s="569"/>
    </row>
    <row r="57" spans="2:38" ht="14.1" customHeight="1" thickBot="1" x14ac:dyDescent="0.45">
      <c r="C57" s="1955" t="s">
        <v>878</v>
      </c>
      <c r="D57" s="1956"/>
      <c r="E57" s="1956"/>
      <c r="F57" s="1956"/>
      <c r="G57" s="1956"/>
      <c r="H57" s="1956"/>
      <c r="I57" s="1956"/>
      <c r="J57" s="1956"/>
      <c r="K57" s="1956"/>
      <c r="L57" s="1956"/>
      <c r="M57" s="1956"/>
      <c r="N57" s="1956"/>
      <c r="O57" s="1956"/>
      <c r="P57" s="1956"/>
      <c r="Q57" s="1956"/>
      <c r="R57" s="1956"/>
      <c r="S57" s="1956"/>
      <c r="T57" s="1956"/>
      <c r="U57" s="1956"/>
      <c r="V57" s="1956"/>
      <c r="W57" s="1956"/>
      <c r="X57" s="1956"/>
      <c r="Y57" s="1956"/>
      <c r="Z57" s="1956"/>
      <c r="AA57" s="1956"/>
      <c r="AB57" s="1956"/>
      <c r="AC57" s="1956"/>
      <c r="AD57" s="1956"/>
      <c r="AE57" s="1956"/>
      <c r="AF57" s="1956"/>
      <c r="AG57" s="1956"/>
      <c r="AH57" s="1956"/>
      <c r="AI57" s="1957"/>
    </row>
    <row r="58" spans="2:38" ht="13.5" customHeight="1" x14ac:dyDescent="0.4">
      <c r="C58" s="696" t="s">
        <v>200</v>
      </c>
      <c r="D58" s="1925" t="s">
        <v>79</v>
      </c>
      <c r="E58" s="1926"/>
      <c r="F58" s="1926"/>
      <c r="G58" s="1926"/>
      <c r="H58" s="1926"/>
      <c r="I58" s="1926"/>
      <c r="J58" s="1926"/>
      <c r="K58" s="1927" t="str">
        <f>IF(入力シート!M13&lt;&gt;"",IF(項目マップ!C20&lt;&gt;"",項目マップ!C20,""),"")</f>
        <v/>
      </c>
      <c r="L58" s="1928"/>
      <c r="M58" s="1928"/>
      <c r="N58" s="1928"/>
      <c r="O58" s="1928"/>
      <c r="P58" s="1928"/>
      <c r="Q58" s="1928"/>
      <c r="R58" s="1928"/>
      <c r="S58" s="1929"/>
      <c r="T58" s="1930"/>
      <c r="U58" s="1931"/>
      <c r="V58" s="1931"/>
      <c r="W58" s="1931"/>
      <c r="X58" s="1931"/>
      <c r="Y58" s="1931"/>
      <c r="Z58" s="1931"/>
      <c r="AA58" s="1932"/>
      <c r="AB58" s="1932"/>
      <c r="AC58" s="1932"/>
      <c r="AD58" s="1932"/>
      <c r="AE58" s="1932"/>
      <c r="AF58" s="1932"/>
      <c r="AG58" s="1932"/>
      <c r="AH58" s="1932"/>
      <c r="AI58" s="1933"/>
      <c r="AL58" s="354"/>
    </row>
    <row r="59" spans="2:38" ht="13.5" customHeight="1" x14ac:dyDescent="0.4">
      <c r="C59" s="599" t="s">
        <v>201</v>
      </c>
      <c r="D59" s="1438" t="s">
        <v>202</v>
      </c>
      <c r="E59" s="1438"/>
      <c r="F59" s="1438"/>
      <c r="G59" s="1438"/>
      <c r="H59" s="1438"/>
      <c r="I59" s="1438"/>
      <c r="J59" s="1439"/>
      <c r="K59" s="1431" t="str">
        <f>IF(入力シート!M13&lt;&gt;"",IF(項目マップ!C21&lt;&gt;"",項目マップ!C21,""),"")</f>
        <v/>
      </c>
      <c r="L59" s="1432"/>
      <c r="M59" s="1432"/>
      <c r="N59" s="1432"/>
      <c r="O59" s="1432"/>
      <c r="P59" s="1432"/>
      <c r="Q59" s="1432"/>
      <c r="R59" s="1432"/>
      <c r="S59" s="1432"/>
      <c r="T59" s="1432"/>
      <c r="U59" s="1432"/>
      <c r="V59" s="1432"/>
      <c r="W59" s="1432"/>
      <c r="X59" s="1432"/>
      <c r="Y59" s="1432"/>
      <c r="Z59" s="1432"/>
      <c r="AA59" s="1432"/>
      <c r="AB59" s="1432"/>
      <c r="AC59" s="1432"/>
      <c r="AD59" s="1432"/>
      <c r="AE59" s="1432"/>
      <c r="AF59" s="1432"/>
      <c r="AG59" s="1432"/>
      <c r="AH59" s="1432"/>
      <c r="AI59" s="1433"/>
      <c r="AL59" s="354"/>
    </row>
    <row r="60" spans="2:38" ht="13.5" customHeight="1" x14ac:dyDescent="0.4">
      <c r="C60" s="600"/>
      <c r="D60" s="601" t="s">
        <v>203</v>
      </c>
      <c r="E60" s="601"/>
      <c r="F60" s="601"/>
      <c r="G60" s="601"/>
      <c r="H60" s="601"/>
      <c r="I60" s="601"/>
      <c r="J60" s="602"/>
      <c r="K60" s="1434" t="str">
        <f>IF(入力シート!M13&lt;&gt;"",IF(項目マップ!C22&lt;&gt;"",項目マップ!C22,""),"")</f>
        <v/>
      </c>
      <c r="L60" s="1435"/>
      <c r="M60" s="1435"/>
      <c r="N60" s="1435"/>
      <c r="O60" s="1435"/>
      <c r="P60" s="1435"/>
      <c r="Q60" s="1435"/>
      <c r="R60" s="1435"/>
      <c r="S60" s="1435"/>
      <c r="T60" s="1435"/>
      <c r="U60" s="1435"/>
      <c r="V60" s="1435"/>
      <c r="W60" s="1435"/>
      <c r="X60" s="1435"/>
      <c r="Y60" s="1435"/>
      <c r="Z60" s="1435"/>
      <c r="AA60" s="1435"/>
      <c r="AB60" s="1435"/>
      <c r="AC60" s="1435"/>
      <c r="AD60" s="1435"/>
      <c r="AE60" s="1435"/>
      <c r="AF60" s="1435"/>
      <c r="AG60" s="1435"/>
      <c r="AH60" s="1435"/>
      <c r="AI60" s="1436"/>
      <c r="AL60" s="354"/>
    </row>
    <row r="61" spans="2:38" ht="13.5" customHeight="1" x14ac:dyDescent="0.4">
      <c r="C61" s="603" t="s">
        <v>204</v>
      </c>
      <c r="D61" s="1442" t="s">
        <v>205</v>
      </c>
      <c r="E61" s="1443"/>
      <c r="F61" s="1443"/>
      <c r="G61" s="1443"/>
      <c r="H61" s="1443"/>
      <c r="I61" s="1443"/>
      <c r="J61" s="1443"/>
      <c r="K61" s="1515" t="str">
        <f>IF(入力シート!M13&lt;&gt;"",IF(項目マップ!C23&lt;&gt;"",項目マップ!C23,""),"")</f>
        <v/>
      </c>
      <c r="L61" s="1516"/>
      <c r="M61" s="1516"/>
      <c r="N61" s="1516"/>
      <c r="O61" s="1516"/>
      <c r="P61" s="1516"/>
      <c r="Q61" s="1516"/>
      <c r="R61" s="1516"/>
      <c r="S61" s="1517"/>
      <c r="T61" s="1518" t="s">
        <v>206</v>
      </c>
      <c r="U61" s="1519"/>
      <c r="V61" s="1519"/>
      <c r="W61" s="1519"/>
      <c r="X61" s="1519"/>
      <c r="Y61" s="1519"/>
      <c r="Z61" s="1520"/>
      <c r="AA61" s="1521" t="str">
        <f>IF(入力シート!M13&lt;&gt;"",IF(項目マップ!C24&lt;&gt;"",項目マップ!C24,""),"")</f>
        <v/>
      </c>
      <c r="AB61" s="1521"/>
      <c r="AC61" s="1521"/>
      <c r="AD61" s="1521"/>
      <c r="AE61" s="1521"/>
      <c r="AF61" s="1521"/>
      <c r="AG61" s="1521"/>
      <c r="AH61" s="1521"/>
      <c r="AI61" s="1522"/>
      <c r="AL61" s="354"/>
    </row>
    <row r="62" spans="2:38" ht="13.5" customHeight="1" x14ac:dyDescent="0.4">
      <c r="C62" s="604" t="s">
        <v>207</v>
      </c>
      <c r="D62" s="1441" t="s">
        <v>271</v>
      </c>
      <c r="E62" s="1441"/>
      <c r="F62" s="1441"/>
      <c r="G62" s="1441"/>
      <c r="H62" s="1441"/>
      <c r="I62" s="1441"/>
      <c r="J62" s="1441"/>
      <c r="K62" s="1440" t="str">
        <f>IF(入力シート!M13&lt;&gt;"",IF(項目マップ!C25&lt;&gt;"",項目マップ!C25,""),"")</f>
        <v/>
      </c>
      <c r="L62" s="1441"/>
      <c r="M62" s="1441"/>
      <c r="N62" s="1441"/>
      <c r="O62" s="1441"/>
      <c r="P62" s="1441"/>
      <c r="Q62" s="1441"/>
      <c r="R62" s="1441"/>
      <c r="S62" s="1442"/>
      <c r="T62" s="1440" t="s">
        <v>269</v>
      </c>
      <c r="U62" s="1441"/>
      <c r="V62" s="1441"/>
      <c r="W62" s="1441"/>
      <c r="X62" s="1441"/>
      <c r="Y62" s="1441"/>
      <c r="Z62" s="1442"/>
      <c r="AA62" s="1440" t="str">
        <f>IF(入力シート!M13&lt;&gt;"",IF(項目マップ!C26&lt;&gt;"",項目マップ!C26,""),"")</f>
        <v/>
      </c>
      <c r="AB62" s="1441"/>
      <c r="AC62" s="1441"/>
      <c r="AD62" s="1441"/>
      <c r="AE62" s="1441"/>
      <c r="AF62" s="1441"/>
      <c r="AG62" s="1441"/>
      <c r="AH62" s="1441"/>
      <c r="AI62" s="1499"/>
      <c r="AJ62" s="605"/>
      <c r="AK62" s="606" t="str">
        <f>IF(AJ62="?","郵便番号○○○-○○○○を半角で入力して下さい。",IF(AJ62="!","郵便番号は'-'を含めて８文字で入力して下さい。",""))</f>
        <v/>
      </c>
      <c r="AL62" s="354"/>
    </row>
    <row r="63" spans="2:38" ht="13.5" customHeight="1" x14ac:dyDescent="0.4">
      <c r="C63" s="623"/>
      <c r="D63" s="1500" t="s">
        <v>894</v>
      </c>
      <c r="E63" s="1500"/>
      <c r="F63" s="1500"/>
      <c r="G63" s="1500"/>
      <c r="H63" s="1500"/>
      <c r="I63" s="1500"/>
      <c r="J63" s="1500"/>
      <c r="K63" s="1501" t="str">
        <f>IF(入力シート!M13&lt;&gt;"",IF(項目マップ!C27&lt;&gt;"",項目マップ!C27,""),"")</f>
        <v/>
      </c>
      <c r="L63" s="1501"/>
      <c r="M63" s="1501"/>
      <c r="N63" s="1501"/>
      <c r="O63" s="1501"/>
      <c r="P63" s="1501"/>
      <c r="Q63" s="1501"/>
      <c r="R63" s="1501"/>
      <c r="S63" s="1501"/>
      <c r="T63" s="1501"/>
      <c r="U63" s="1501"/>
      <c r="V63" s="1501"/>
      <c r="W63" s="1501"/>
      <c r="X63" s="1501"/>
      <c r="Y63" s="1501"/>
      <c r="Z63" s="1501"/>
      <c r="AA63" s="1501"/>
      <c r="AB63" s="1501"/>
      <c r="AC63" s="1501"/>
      <c r="AD63" s="1501"/>
      <c r="AE63" s="1501"/>
      <c r="AF63" s="1501"/>
      <c r="AG63" s="1501"/>
      <c r="AH63" s="1501"/>
      <c r="AI63" s="1502"/>
      <c r="AL63" s="354"/>
    </row>
    <row r="64" spans="2:38" hidden="1" x14ac:dyDescent="0.4">
      <c r="C64" s="697" t="s">
        <v>208</v>
      </c>
      <c r="D64" s="1486" t="s">
        <v>209</v>
      </c>
      <c r="E64" s="1487"/>
      <c r="F64" s="1487"/>
      <c r="G64" s="1487"/>
      <c r="H64" s="1487"/>
      <c r="I64" s="1487"/>
      <c r="J64" s="1487"/>
      <c r="K64" s="1923"/>
      <c r="L64" s="1923"/>
      <c r="M64" s="1923"/>
      <c r="N64" s="1923"/>
      <c r="O64" s="1923"/>
      <c r="P64" s="1923"/>
      <c r="Q64" s="1923"/>
      <c r="R64" s="1923"/>
      <c r="S64" s="1923"/>
      <c r="T64" s="1923"/>
      <c r="U64" s="1923"/>
      <c r="V64" s="1923"/>
      <c r="W64" s="1923"/>
      <c r="X64" s="1923"/>
      <c r="Y64" s="1923"/>
      <c r="Z64" s="1923"/>
      <c r="AA64" s="1923"/>
      <c r="AB64" s="1923"/>
      <c r="AC64" s="1923"/>
      <c r="AD64" s="1923"/>
      <c r="AE64" s="1923"/>
      <c r="AF64" s="1923"/>
      <c r="AG64" s="1923"/>
      <c r="AH64" s="1923"/>
      <c r="AI64" s="1924"/>
      <c r="AL64" s="354"/>
    </row>
    <row r="65" spans="3:38" hidden="1" x14ac:dyDescent="0.4">
      <c r="C65" s="609"/>
      <c r="D65" s="1443" t="s">
        <v>210</v>
      </c>
      <c r="E65" s="1443"/>
      <c r="F65" s="1443"/>
      <c r="G65" s="1443"/>
      <c r="H65" s="1443"/>
      <c r="I65" s="1443"/>
      <c r="J65" s="1443"/>
      <c r="K65" s="1515" t="str">
        <f>IF(入力シート!M13&lt;&gt;"",IF(項目マップ!C32&lt;&gt;"",項目マップ!C32,""),"")</f>
        <v/>
      </c>
      <c r="L65" s="1516"/>
      <c r="M65" s="1516"/>
      <c r="N65" s="1516"/>
      <c r="O65" s="1516"/>
      <c r="P65" s="1516"/>
      <c r="Q65" s="1516"/>
      <c r="R65" s="1516"/>
      <c r="S65" s="1517"/>
      <c r="T65" s="1518" t="s">
        <v>268</v>
      </c>
      <c r="U65" s="1519"/>
      <c r="V65" s="1519"/>
      <c r="W65" s="1519"/>
      <c r="X65" s="1519"/>
      <c r="Y65" s="1519"/>
      <c r="Z65" s="1520"/>
      <c r="AA65" s="1521" t="str">
        <f>IF(入力シート!M13&lt;&gt;"",IF(項目マップ!C33&lt;&gt;"",項目マップ!C33,""),"")</f>
        <v/>
      </c>
      <c r="AB65" s="1521"/>
      <c r="AC65" s="1521"/>
      <c r="AD65" s="1521"/>
      <c r="AE65" s="1521"/>
      <c r="AF65" s="1521"/>
      <c r="AG65" s="1521"/>
      <c r="AH65" s="1521"/>
      <c r="AI65" s="1522"/>
      <c r="AL65" s="354"/>
    </row>
    <row r="66" spans="3:38" hidden="1" x14ac:dyDescent="0.4">
      <c r="C66" s="609"/>
      <c r="D66" s="1443" t="s">
        <v>211</v>
      </c>
      <c r="E66" s="1443"/>
      <c r="F66" s="1443"/>
      <c r="G66" s="1443"/>
      <c r="H66" s="1443"/>
      <c r="I66" s="1443"/>
      <c r="J66" s="1443"/>
      <c r="K66" s="1537" t="str">
        <f>IF(入力シート!M13&lt;&gt;"",IF(項目マップ!C34&lt;&gt;"",項目マップ!C34,""),"")</f>
        <v/>
      </c>
      <c r="L66" s="1538"/>
      <c r="M66" s="1538"/>
      <c r="N66" s="1538"/>
      <c r="O66" s="1538"/>
      <c r="P66" s="1538"/>
      <c r="Q66" s="1538"/>
      <c r="R66" s="1538"/>
      <c r="S66" s="1539"/>
      <c r="T66" s="1540" t="s">
        <v>212</v>
      </c>
      <c r="U66" s="1541"/>
      <c r="V66" s="1541"/>
      <c r="W66" s="1541"/>
      <c r="X66" s="1541"/>
      <c r="Y66" s="1541"/>
      <c r="Z66" s="1541"/>
      <c r="AA66" s="1542" t="str">
        <f>IF(入力シート!M13&lt;&gt;"",IF(項目マップ!C35&lt;&gt;"",項目マップ!C35,""),"")</f>
        <v/>
      </c>
      <c r="AB66" s="1543"/>
      <c r="AC66" s="1543"/>
      <c r="AD66" s="1543"/>
      <c r="AE66" s="1543"/>
      <c r="AF66" s="1543"/>
      <c r="AG66" s="1543"/>
      <c r="AH66" s="1543"/>
      <c r="AI66" s="1544"/>
      <c r="AL66" s="354"/>
    </row>
    <row r="67" spans="3:38" hidden="1" x14ac:dyDescent="0.4">
      <c r="C67" s="609"/>
      <c r="D67" s="1441" t="s">
        <v>271</v>
      </c>
      <c r="E67" s="1441"/>
      <c r="F67" s="1441"/>
      <c r="G67" s="1441"/>
      <c r="H67" s="1441"/>
      <c r="I67" s="1441"/>
      <c r="J67" s="1441"/>
      <c r="K67" s="1440" t="str">
        <f>IF(入力シート!M13&lt;&gt;"",IF(項目マップ!C36&lt;&gt;"",項目マップ!C36,""),"")</f>
        <v/>
      </c>
      <c r="L67" s="1441"/>
      <c r="M67" s="1441"/>
      <c r="N67" s="1441"/>
      <c r="O67" s="1441"/>
      <c r="P67" s="1441"/>
      <c r="Q67" s="1441"/>
      <c r="R67" s="1441"/>
      <c r="S67" s="1442"/>
      <c r="T67" s="1503"/>
      <c r="U67" s="1504"/>
      <c r="V67" s="1504"/>
      <c r="W67" s="1504"/>
      <c r="X67" s="1504"/>
      <c r="Y67" s="1504"/>
      <c r="Z67" s="1504"/>
      <c r="AA67" s="1504"/>
      <c r="AB67" s="1504"/>
      <c r="AC67" s="1504"/>
      <c r="AD67" s="1504"/>
      <c r="AE67" s="1504"/>
      <c r="AF67" s="1504"/>
      <c r="AG67" s="1504"/>
      <c r="AH67" s="1504"/>
      <c r="AI67" s="1505"/>
      <c r="AL67" s="354"/>
    </row>
    <row r="68" spans="3:38" hidden="1" x14ac:dyDescent="0.4">
      <c r="C68" s="609"/>
      <c r="D68" s="1443" t="s">
        <v>213</v>
      </c>
      <c r="E68" s="1443"/>
      <c r="F68" s="1443"/>
      <c r="G68" s="1443"/>
      <c r="H68" s="1443"/>
      <c r="I68" s="1443"/>
      <c r="J68" s="1443"/>
      <c r="K68" s="1553" t="str">
        <f>IF(入力シート!M13&lt;&gt;"",IF(項目マップ!C37&lt;&gt;"",項目マップ!C37,""),"")</f>
        <v/>
      </c>
      <c r="L68" s="1553"/>
      <c r="M68" s="1553"/>
      <c r="N68" s="1553"/>
      <c r="O68" s="1553"/>
      <c r="P68" s="1553"/>
      <c r="Q68" s="1553"/>
      <c r="R68" s="1553"/>
      <c r="S68" s="1553"/>
      <c r="T68" s="1553"/>
      <c r="U68" s="1553"/>
      <c r="V68" s="1553"/>
      <c r="W68" s="1553"/>
      <c r="X68" s="1553"/>
      <c r="Y68" s="1553"/>
      <c r="Z68" s="1553"/>
      <c r="AA68" s="1553"/>
      <c r="AB68" s="1553"/>
      <c r="AC68" s="1553"/>
      <c r="AD68" s="1553"/>
      <c r="AE68" s="1553"/>
      <c r="AF68" s="1553"/>
      <c r="AG68" s="1553"/>
      <c r="AH68" s="1553"/>
      <c r="AI68" s="1554"/>
      <c r="AL68" s="354"/>
    </row>
    <row r="69" spans="3:38" hidden="1" x14ac:dyDescent="0.4">
      <c r="C69" s="609"/>
      <c r="D69" s="1443" t="s">
        <v>214</v>
      </c>
      <c r="E69" s="1443"/>
      <c r="F69" s="1443"/>
      <c r="G69" s="1443"/>
      <c r="H69" s="1443"/>
      <c r="I69" s="1443"/>
      <c r="J69" s="1443"/>
      <c r="K69" s="1936" t="str">
        <f>IF(入力シート!M13&lt;&gt;"",IF(項目マップ!C38&lt;&gt;"",項目マップ!C38,""),"")</f>
        <v/>
      </c>
      <c r="L69" s="1936"/>
      <c r="M69" s="1936"/>
      <c r="N69" s="1936"/>
      <c r="O69" s="1936"/>
      <c r="P69" s="1936"/>
      <c r="Q69" s="1936"/>
      <c r="R69" s="1936"/>
      <c r="S69" s="1936"/>
      <c r="T69" s="1936"/>
      <c r="U69" s="1936"/>
      <c r="V69" s="1936"/>
      <c r="W69" s="1936"/>
      <c r="X69" s="1936"/>
      <c r="Y69" s="1936"/>
      <c r="Z69" s="1936"/>
      <c r="AA69" s="1936"/>
      <c r="AB69" s="1936"/>
      <c r="AC69" s="1936"/>
      <c r="AD69" s="1936"/>
      <c r="AE69" s="1936"/>
      <c r="AF69" s="1936"/>
      <c r="AG69" s="1936"/>
      <c r="AH69" s="1936"/>
      <c r="AI69" s="1937"/>
      <c r="AL69" s="354"/>
    </row>
    <row r="70" spans="3:38" hidden="1" x14ac:dyDescent="0.4">
      <c r="C70" s="609"/>
      <c r="D70" s="1443" t="s">
        <v>215</v>
      </c>
      <c r="E70" s="1443"/>
      <c r="F70" s="1443"/>
      <c r="G70" s="1443"/>
      <c r="H70" s="1443"/>
      <c r="I70" s="1443"/>
      <c r="J70" s="1443"/>
      <c r="K70" s="1443" t="str">
        <f>IF(入力シート!M13&lt;&gt;"",IF(項目マップ!C40&lt;&gt;"",項目マップ!C40,""),"")</f>
        <v/>
      </c>
      <c r="L70" s="1443"/>
      <c r="M70" s="1443"/>
      <c r="N70" s="1443"/>
      <c r="O70" s="1443"/>
      <c r="P70" s="1443"/>
      <c r="Q70" s="1443"/>
      <c r="R70" s="1443"/>
      <c r="S70" s="1443"/>
      <c r="T70" s="1443"/>
      <c r="U70" s="1443"/>
      <c r="V70" s="1443"/>
      <c r="W70" s="1443"/>
      <c r="X70" s="1443"/>
      <c r="Y70" s="1443"/>
      <c r="Z70" s="1443"/>
      <c r="AA70" s="1443"/>
      <c r="AB70" s="1443"/>
      <c r="AC70" s="1443"/>
      <c r="AD70" s="1443"/>
      <c r="AE70" s="1443"/>
      <c r="AF70" s="1443"/>
      <c r="AG70" s="1443"/>
      <c r="AH70" s="1443"/>
      <c r="AI70" s="1943"/>
      <c r="AL70" s="354"/>
    </row>
    <row r="71" spans="3:38" hidden="1" x14ac:dyDescent="0.4">
      <c r="C71" s="698" t="s">
        <v>253</v>
      </c>
      <c r="D71" s="1905" t="s">
        <v>719</v>
      </c>
      <c r="E71" s="1500"/>
      <c r="F71" s="1500"/>
      <c r="G71" s="1500"/>
      <c r="H71" s="1500"/>
      <c r="I71" s="1500"/>
      <c r="J71" s="1500"/>
      <c r="K71" s="1938" t="str">
        <f>IF(入力シート!M13&lt;&gt;"",IF(項目マップ!C28&lt;&gt;"",項目マップ!C28,""),"")</f>
        <v/>
      </c>
      <c r="L71" s="1938"/>
      <c r="M71" s="1938"/>
      <c r="N71" s="1944"/>
      <c r="O71" s="1944"/>
      <c r="P71" s="1944"/>
      <c r="Q71" s="1944"/>
      <c r="R71" s="1944"/>
      <c r="S71" s="1944"/>
      <c r="T71" s="1944"/>
      <c r="U71" s="1944"/>
      <c r="V71" s="1944"/>
      <c r="W71" s="1944"/>
      <c r="X71" s="1944"/>
      <c r="Y71" s="1944"/>
      <c r="Z71" s="1944"/>
      <c r="AA71" s="1944"/>
      <c r="AB71" s="1944"/>
      <c r="AC71" s="1944"/>
      <c r="AD71" s="1944"/>
      <c r="AE71" s="1944"/>
      <c r="AF71" s="1944"/>
      <c r="AG71" s="1944"/>
      <c r="AH71" s="1944"/>
      <c r="AI71" s="1945"/>
      <c r="AL71" s="354"/>
    </row>
    <row r="72" spans="3:38" hidden="1" x14ac:dyDescent="0.4">
      <c r="C72" s="1942" t="s">
        <v>40</v>
      </c>
      <c r="D72" s="1942"/>
      <c r="E72" s="1942"/>
      <c r="F72" s="1942"/>
      <c r="G72" s="1942"/>
      <c r="H72" s="1942"/>
      <c r="I72" s="1942"/>
      <c r="J72" s="1942"/>
      <c r="K72" s="1942"/>
      <c r="L72" s="1942"/>
      <c r="M72" s="1942"/>
      <c r="N72" s="1942"/>
      <c r="O72" s="1942"/>
      <c r="P72" s="1942"/>
      <c r="Q72" s="1942"/>
      <c r="R72" s="1942"/>
      <c r="S72" s="1942"/>
      <c r="T72" s="1942"/>
      <c r="U72" s="1942"/>
      <c r="V72" s="1942"/>
      <c r="W72" s="1942"/>
      <c r="X72" s="1942"/>
      <c r="Y72" s="1942"/>
      <c r="Z72" s="1942"/>
      <c r="AA72" s="1942"/>
      <c r="AB72" s="1942"/>
      <c r="AC72" s="1942"/>
      <c r="AD72" s="1942"/>
      <c r="AE72" s="1942"/>
      <c r="AF72" s="1942"/>
      <c r="AG72" s="1942"/>
      <c r="AH72" s="1942"/>
      <c r="AI72" s="1942"/>
    </row>
    <row r="73" spans="3:38" hidden="1" x14ac:dyDescent="0.4">
      <c r="C73" s="1571"/>
      <c r="D73" s="1571"/>
      <c r="E73" s="1571"/>
      <c r="F73" s="1571"/>
      <c r="G73" s="1571"/>
      <c r="H73" s="1571"/>
      <c r="I73" s="1571"/>
      <c r="J73" s="1571"/>
      <c r="K73" s="1571"/>
      <c r="L73" s="1571"/>
      <c r="M73" s="1571"/>
      <c r="N73" s="1571"/>
      <c r="O73" s="1571"/>
      <c r="P73" s="1571"/>
      <c r="Q73" s="1571"/>
      <c r="R73" s="1571"/>
      <c r="S73" s="1571"/>
      <c r="T73" s="1571"/>
      <c r="U73" s="1571"/>
      <c r="V73" s="1571"/>
      <c r="W73" s="1571"/>
      <c r="X73" s="1571"/>
      <c r="Y73" s="1571"/>
      <c r="Z73" s="1571"/>
      <c r="AA73" s="1571"/>
      <c r="AB73" s="1571"/>
      <c r="AC73" s="1571"/>
      <c r="AD73" s="1571"/>
      <c r="AE73" s="1571"/>
      <c r="AF73" s="1571"/>
      <c r="AG73" s="1571"/>
      <c r="AH73" s="1571"/>
      <c r="AI73" s="1571"/>
    </row>
    <row r="74" spans="3:38" ht="10.5" customHeight="1" x14ac:dyDescent="0.4">
      <c r="C74" s="699"/>
      <c r="D74" s="699"/>
      <c r="E74" s="699"/>
      <c r="F74" s="699"/>
      <c r="G74" s="699"/>
      <c r="H74" s="699"/>
      <c r="I74" s="699"/>
      <c r="J74" s="699"/>
      <c r="K74" s="699"/>
      <c r="L74" s="699"/>
      <c r="M74" s="699"/>
      <c r="N74" s="699"/>
      <c r="O74" s="699"/>
      <c r="P74" s="699"/>
      <c r="Q74" s="699"/>
      <c r="R74" s="699"/>
      <c r="S74" s="699"/>
      <c r="T74" s="699"/>
      <c r="U74" s="699"/>
      <c r="V74" s="699"/>
      <c r="W74" s="699"/>
      <c r="X74" s="699"/>
      <c r="Y74" s="699"/>
      <c r="Z74" s="699"/>
      <c r="AA74" s="699"/>
      <c r="AB74" s="699"/>
      <c r="AC74" s="699"/>
      <c r="AD74" s="699"/>
      <c r="AE74" s="699"/>
      <c r="AF74" s="699"/>
      <c r="AG74" s="699"/>
      <c r="AH74" s="699"/>
      <c r="AI74" s="699"/>
    </row>
    <row r="75" spans="3:38" ht="10.5" customHeight="1" thickBot="1" x14ac:dyDescent="0.45">
      <c r="C75" s="700"/>
      <c r="D75" s="700"/>
      <c r="E75" s="700"/>
      <c r="F75" s="700"/>
      <c r="G75" s="700"/>
      <c r="H75" s="700"/>
      <c r="I75" s="700"/>
      <c r="J75" s="700"/>
      <c r="K75" s="700"/>
      <c r="L75" s="700"/>
      <c r="M75" s="700"/>
      <c r="N75" s="700"/>
      <c r="O75" s="700"/>
      <c r="P75" s="700"/>
      <c r="Q75" s="700"/>
      <c r="R75" s="700"/>
      <c r="S75" s="700"/>
      <c r="T75" s="700"/>
      <c r="U75" s="700"/>
      <c r="V75" s="700"/>
      <c r="W75" s="700"/>
      <c r="X75" s="700"/>
      <c r="Y75" s="700"/>
      <c r="Z75" s="700"/>
      <c r="AA75" s="700"/>
      <c r="AB75" s="700"/>
      <c r="AC75" s="700"/>
      <c r="AD75" s="700"/>
      <c r="AE75" s="700"/>
      <c r="AF75" s="700"/>
      <c r="AG75" s="700"/>
      <c r="AH75" s="700"/>
      <c r="AI75" s="700"/>
    </row>
    <row r="76" spans="3:38" ht="14.1" customHeight="1" thickBot="1" x14ac:dyDescent="0.45">
      <c r="C76" s="1955" t="s">
        <v>1175</v>
      </c>
      <c r="D76" s="1956"/>
      <c r="E76" s="1956"/>
      <c r="F76" s="1956"/>
      <c r="G76" s="1956"/>
      <c r="H76" s="1956"/>
      <c r="I76" s="1956"/>
      <c r="J76" s="1956"/>
      <c r="K76" s="1956"/>
      <c r="L76" s="1956"/>
      <c r="M76" s="1956"/>
      <c r="N76" s="1956"/>
      <c r="O76" s="1956"/>
      <c r="P76" s="1956"/>
      <c r="Q76" s="1956"/>
      <c r="R76" s="1956"/>
      <c r="S76" s="1956"/>
      <c r="T76" s="1956"/>
      <c r="U76" s="1956"/>
      <c r="V76" s="1956"/>
      <c r="W76" s="1956"/>
      <c r="X76" s="1956"/>
      <c r="Y76" s="1956"/>
      <c r="Z76" s="1956"/>
      <c r="AA76" s="1956"/>
      <c r="AB76" s="1956"/>
      <c r="AC76" s="1956"/>
      <c r="AD76" s="1956"/>
      <c r="AE76" s="1956"/>
      <c r="AF76" s="1956"/>
      <c r="AG76" s="1956"/>
      <c r="AH76" s="1956"/>
      <c r="AI76" s="1957"/>
    </row>
    <row r="77" spans="3:38" ht="14.1" customHeight="1" x14ac:dyDescent="0.4">
      <c r="C77" s="696" t="s">
        <v>200</v>
      </c>
      <c r="D77" s="1925" t="s">
        <v>79</v>
      </c>
      <c r="E77" s="1926"/>
      <c r="F77" s="1926"/>
      <c r="G77" s="1926"/>
      <c r="H77" s="1926"/>
      <c r="I77" s="1926"/>
      <c r="J77" s="1926"/>
      <c r="K77" s="1927" t="str">
        <f>IF(入力シート!M13&lt;&gt;"",IF(項目マップ!C43&lt;&gt;"",項目マップ!C43,""),"")</f>
        <v/>
      </c>
      <c r="L77" s="1928"/>
      <c r="M77" s="1928"/>
      <c r="N77" s="1928"/>
      <c r="O77" s="1928"/>
      <c r="P77" s="1928"/>
      <c r="Q77" s="1928"/>
      <c r="R77" s="1928"/>
      <c r="S77" s="1929"/>
      <c r="T77" s="1930"/>
      <c r="U77" s="1931"/>
      <c r="V77" s="1931"/>
      <c r="W77" s="1931"/>
      <c r="X77" s="1931"/>
      <c r="Y77" s="1931"/>
      <c r="Z77" s="1931"/>
      <c r="AA77" s="1934"/>
      <c r="AB77" s="1934"/>
      <c r="AC77" s="1934"/>
      <c r="AD77" s="1934"/>
      <c r="AE77" s="1934"/>
      <c r="AF77" s="1934"/>
      <c r="AG77" s="1934"/>
      <c r="AH77" s="1934"/>
      <c r="AI77" s="1935"/>
      <c r="AL77" s="354"/>
    </row>
    <row r="78" spans="3:38" ht="14.1" customHeight="1" x14ac:dyDescent="0.4">
      <c r="C78" s="599" t="s">
        <v>201</v>
      </c>
      <c r="D78" s="1438" t="s">
        <v>202</v>
      </c>
      <c r="E78" s="1438"/>
      <c r="F78" s="1438"/>
      <c r="G78" s="1438"/>
      <c r="H78" s="1438"/>
      <c r="I78" s="1438"/>
      <c r="J78" s="1439"/>
      <c r="K78" s="1431" t="str">
        <f>IF(入力シート!M13&lt;&gt;"",IF(項目マップ!C44&lt;&gt;"",項目マップ!C44,""),"")</f>
        <v/>
      </c>
      <c r="L78" s="1432"/>
      <c r="M78" s="1432"/>
      <c r="N78" s="1432"/>
      <c r="O78" s="1432"/>
      <c r="P78" s="1432"/>
      <c r="Q78" s="1432"/>
      <c r="R78" s="1432"/>
      <c r="S78" s="1432"/>
      <c r="T78" s="1432"/>
      <c r="U78" s="1432"/>
      <c r="V78" s="1432"/>
      <c r="W78" s="1432"/>
      <c r="X78" s="1432"/>
      <c r="Y78" s="1432"/>
      <c r="Z78" s="1432"/>
      <c r="AA78" s="1432"/>
      <c r="AB78" s="1432"/>
      <c r="AC78" s="1432"/>
      <c r="AD78" s="1432"/>
      <c r="AE78" s="1432"/>
      <c r="AF78" s="1432"/>
      <c r="AG78" s="1432"/>
      <c r="AH78" s="1432"/>
      <c r="AI78" s="1433"/>
      <c r="AL78" s="354"/>
    </row>
    <row r="79" spans="3:38" ht="14.1" customHeight="1" x14ac:dyDescent="0.4">
      <c r="C79" s="600"/>
      <c r="D79" s="601" t="s">
        <v>203</v>
      </c>
      <c r="E79" s="601"/>
      <c r="F79" s="601"/>
      <c r="G79" s="601"/>
      <c r="H79" s="601"/>
      <c r="I79" s="601"/>
      <c r="J79" s="602"/>
      <c r="K79" s="1434" t="str">
        <f>IF(入力シート!M13&lt;&gt;"",IF(項目マップ!C45&lt;&gt;"",項目マップ!C45,""),"")</f>
        <v/>
      </c>
      <c r="L79" s="1435"/>
      <c r="M79" s="1435"/>
      <c r="N79" s="1435"/>
      <c r="O79" s="1435"/>
      <c r="P79" s="1435"/>
      <c r="Q79" s="1435"/>
      <c r="R79" s="1435"/>
      <c r="S79" s="1435"/>
      <c r="T79" s="1435"/>
      <c r="U79" s="1435"/>
      <c r="V79" s="1435"/>
      <c r="W79" s="1435"/>
      <c r="X79" s="1435"/>
      <c r="Y79" s="1435"/>
      <c r="Z79" s="1435"/>
      <c r="AA79" s="1435"/>
      <c r="AB79" s="1435"/>
      <c r="AC79" s="1435"/>
      <c r="AD79" s="1435"/>
      <c r="AE79" s="1435"/>
      <c r="AF79" s="1435"/>
      <c r="AG79" s="1435"/>
      <c r="AH79" s="1435"/>
      <c r="AI79" s="1436"/>
      <c r="AL79" s="354"/>
    </row>
    <row r="80" spans="3:38" ht="14.1" customHeight="1" x14ac:dyDescent="0.4">
      <c r="C80" s="603" t="s">
        <v>204</v>
      </c>
      <c r="D80" s="1442" t="s">
        <v>205</v>
      </c>
      <c r="E80" s="1443"/>
      <c r="F80" s="1443"/>
      <c r="G80" s="1443"/>
      <c r="H80" s="1443"/>
      <c r="I80" s="1443"/>
      <c r="J80" s="1443"/>
      <c r="K80" s="1515" t="str">
        <f>IF(入力シート!M13&lt;&gt;"",IF(項目マップ!C46&lt;&gt;"",項目マップ!C46,""),"")</f>
        <v/>
      </c>
      <c r="L80" s="1516"/>
      <c r="M80" s="1516"/>
      <c r="N80" s="1516"/>
      <c r="O80" s="1516"/>
      <c r="P80" s="1516"/>
      <c r="Q80" s="1516"/>
      <c r="R80" s="1516"/>
      <c r="S80" s="1517"/>
      <c r="T80" s="1518" t="s">
        <v>206</v>
      </c>
      <c r="U80" s="1519"/>
      <c r="V80" s="1519"/>
      <c r="W80" s="1519"/>
      <c r="X80" s="1519"/>
      <c r="Y80" s="1519"/>
      <c r="Z80" s="1520"/>
      <c r="AA80" s="1521" t="str">
        <f>IF(入力シート!M13&lt;&gt;"",IF(項目マップ!C47&lt;&gt;"",項目マップ!C47,""),"")</f>
        <v/>
      </c>
      <c r="AB80" s="1521"/>
      <c r="AC80" s="1521"/>
      <c r="AD80" s="1521"/>
      <c r="AE80" s="1521"/>
      <c r="AF80" s="1521"/>
      <c r="AG80" s="1521"/>
      <c r="AH80" s="1521"/>
      <c r="AI80" s="1522"/>
      <c r="AL80" s="354"/>
    </row>
    <row r="81" spans="2:38" ht="13.5" customHeight="1" x14ac:dyDescent="0.4">
      <c r="C81" s="604" t="s">
        <v>207</v>
      </c>
      <c r="D81" s="1441" t="s">
        <v>271</v>
      </c>
      <c r="E81" s="1441"/>
      <c r="F81" s="1441"/>
      <c r="G81" s="1441"/>
      <c r="H81" s="1441"/>
      <c r="I81" s="1441"/>
      <c r="J81" s="1441"/>
      <c r="K81" s="1440" t="str">
        <f>IF(入力シート!M13&lt;&gt;"",IF(項目マップ!C48&lt;&gt;"",項目マップ!C48,""),"")</f>
        <v/>
      </c>
      <c r="L81" s="1441"/>
      <c r="M81" s="1441"/>
      <c r="N81" s="1441"/>
      <c r="O81" s="1441"/>
      <c r="P81" s="1441"/>
      <c r="Q81" s="1441"/>
      <c r="R81" s="1441"/>
      <c r="S81" s="1442"/>
      <c r="T81" s="1440" t="s">
        <v>269</v>
      </c>
      <c r="U81" s="1441"/>
      <c r="V81" s="1441"/>
      <c r="W81" s="1441"/>
      <c r="X81" s="1441"/>
      <c r="Y81" s="1441"/>
      <c r="Z81" s="1442"/>
      <c r="AA81" s="1440" t="str">
        <f>IF(入力シート!M13&lt;&gt;"",IF(項目マップ!C49&lt;&gt;"",項目マップ!C49,""),"")</f>
        <v/>
      </c>
      <c r="AB81" s="1441"/>
      <c r="AC81" s="1441"/>
      <c r="AD81" s="1441"/>
      <c r="AE81" s="1441"/>
      <c r="AF81" s="1441"/>
      <c r="AG81" s="1441"/>
      <c r="AH81" s="1441"/>
      <c r="AI81" s="1499"/>
      <c r="AJ81" s="605"/>
      <c r="AK81" s="606" t="str">
        <f>IF(AJ81="?","郵便番号○○○-○○○○を半角で入力して下さい。",IF(AJ81="!","郵便番号は'-'を含めて８文字で入力して下さい。",""))</f>
        <v/>
      </c>
      <c r="AL81" s="354"/>
    </row>
    <row r="82" spans="2:38" ht="13.5" customHeight="1" x14ac:dyDescent="0.4">
      <c r="C82" s="623"/>
      <c r="D82" s="1500" t="s">
        <v>894</v>
      </c>
      <c r="E82" s="1500"/>
      <c r="F82" s="1500"/>
      <c r="G82" s="1500"/>
      <c r="H82" s="1500"/>
      <c r="I82" s="1500"/>
      <c r="J82" s="1500"/>
      <c r="K82" s="1501" t="str">
        <f>IF(入力シート!M13&lt;&gt;"",IF(項目マップ!C50&lt;&gt;"",項目マップ!C50,""),"")</f>
        <v/>
      </c>
      <c r="L82" s="1501"/>
      <c r="M82" s="1501"/>
      <c r="N82" s="1501"/>
      <c r="O82" s="1501"/>
      <c r="P82" s="1501"/>
      <c r="Q82" s="1501"/>
      <c r="R82" s="1501"/>
      <c r="S82" s="1501"/>
      <c r="T82" s="1501"/>
      <c r="U82" s="1501"/>
      <c r="V82" s="1501"/>
      <c r="W82" s="1501"/>
      <c r="X82" s="1501"/>
      <c r="Y82" s="1501"/>
      <c r="Z82" s="1501"/>
      <c r="AA82" s="1501"/>
      <c r="AB82" s="1501"/>
      <c r="AC82" s="1501"/>
      <c r="AD82" s="1501"/>
      <c r="AE82" s="1501"/>
      <c r="AF82" s="1501"/>
      <c r="AG82" s="1501"/>
      <c r="AH82" s="1501"/>
      <c r="AI82" s="1502"/>
      <c r="AL82" s="354"/>
    </row>
    <row r="83" spans="2:38" hidden="1" x14ac:dyDescent="0.4">
      <c r="C83" s="697" t="s">
        <v>208</v>
      </c>
      <c r="D83" s="1486" t="s">
        <v>209</v>
      </c>
      <c r="E83" s="1487"/>
      <c r="F83" s="1487"/>
      <c r="G83" s="1487"/>
      <c r="H83" s="1487"/>
      <c r="I83" s="1487"/>
      <c r="J83" s="1487"/>
      <c r="K83" s="1923"/>
      <c r="L83" s="1923"/>
      <c r="M83" s="1923"/>
      <c r="N83" s="1923"/>
      <c r="O83" s="1923"/>
      <c r="P83" s="1923"/>
      <c r="Q83" s="1923"/>
      <c r="R83" s="1923"/>
      <c r="S83" s="1923"/>
      <c r="T83" s="1923"/>
      <c r="U83" s="1923"/>
      <c r="V83" s="1923"/>
      <c r="W83" s="1923"/>
      <c r="X83" s="1923"/>
      <c r="Y83" s="1923"/>
      <c r="Z83" s="1923"/>
      <c r="AA83" s="1923"/>
      <c r="AB83" s="1923"/>
      <c r="AC83" s="1923"/>
      <c r="AD83" s="1923"/>
      <c r="AE83" s="1923"/>
      <c r="AF83" s="1923"/>
      <c r="AG83" s="1923"/>
      <c r="AH83" s="1923"/>
      <c r="AI83" s="1924"/>
      <c r="AL83" s="354"/>
    </row>
    <row r="84" spans="2:38" hidden="1" x14ac:dyDescent="0.4">
      <c r="C84" s="609"/>
      <c r="D84" s="1443" t="s">
        <v>210</v>
      </c>
      <c r="E84" s="1443"/>
      <c r="F84" s="1443"/>
      <c r="G84" s="1443"/>
      <c r="H84" s="1443"/>
      <c r="I84" s="1443"/>
      <c r="J84" s="1443"/>
      <c r="K84" s="1515" t="str">
        <f>IF(入力シート!M13&lt;&gt;"",IF(項目マップ!C54&lt;&gt;"",項目マップ!C54,""),"")</f>
        <v/>
      </c>
      <c r="L84" s="1516"/>
      <c r="M84" s="1516"/>
      <c r="N84" s="1516"/>
      <c r="O84" s="1516"/>
      <c r="P84" s="1516"/>
      <c r="Q84" s="1516"/>
      <c r="R84" s="1516"/>
      <c r="S84" s="1517"/>
      <c r="T84" s="1518" t="s">
        <v>268</v>
      </c>
      <c r="U84" s="1519"/>
      <c r="V84" s="1519"/>
      <c r="W84" s="1519"/>
      <c r="X84" s="1519"/>
      <c r="Y84" s="1519"/>
      <c r="Z84" s="1520"/>
      <c r="AA84" s="1521" t="str">
        <f>IF(入力シート!M13&lt;&gt;"",IF(項目マップ!C55&lt;&gt;"",項目マップ!C55,""),"")</f>
        <v/>
      </c>
      <c r="AB84" s="1521"/>
      <c r="AC84" s="1521"/>
      <c r="AD84" s="1521"/>
      <c r="AE84" s="1521"/>
      <c r="AF84" s="1521"/>
      <c r="AG84" s="1521"/>
      <c r="AH84" s="1521"/>
      <c r="AI84" s="1522"/>
      <c r="AL84" s="354"/>
    </row>
    <row r="85" spans="2:38" hidden="1" x14ac:dyDescent="0.4">
      <c r="C85" s="609"/>
      <c r="D85" s="1443" t="s">
        <v>211</v>
      </c>
      <c r="E85" s="1443"/>
      <c r="F85" s="1443"/>
      <c r="G85" s="1443"/>
      <c r="H85" s="1443"/>
      <c r="I85" s="1443"/>
      <c r="J85" s="1443"/>
      <c r="K85" s="1537" t="str">
        <f>IF(入力シート!M13&lt;&gt;"",IF(項目マップ!C56&lt;&gt;"",項目マップ!C56,""),"")</f>
        <v/>
      </c>
      <c r="L85" s="1538"/>
      <c r="M85" s="1538"/>
      <c r="N85" s="1538"/>
      <c r="O85" s="1538"/>
      <c r="P85" s="1538"/>
      <c r="Q85" s="1538"/>
      <c r="R85" s="1538"/>
      <c r="S85" s="1539"/>
      <c r="T85" s="1540" t="s">
        <v>212</v>
      </c>
      <c r="U85" s="1541"/>
      <c r="V85" s="1541"/>
      <c r="W85" s="1541"/>
      <c r="X85" s="1541"/>
      <c r="Y85" s="1541"/>
      <c r="Z85" s="1541"/>
      <c r="AA85" s="1542" t="str">
        <f>IF(入力シート!M13&lt;&gt;"",IF(項目マップ!C57&lt;&gt;"",項目マップ!C57,""),"")</f>
        <v/>
      </c>
      <c r="AB85" s="1543"/>
      <c r="AC85" s="1543"/>
      <c r="AD85" s="1543"/>
      <c r="AE85" s="1543"/>
      <c r="AF85" s="1543"/>
      <c r="AG85" s="1543"/>
      <c r="AH85" s="1543"/>
      <c r="AI85" s="1544"/>
      <c r="AL85" s="354"/>
    </row>
    <row r="86" spans="2:38" hidden="1" x14ac:dyDescent="0.4">
      <c r="C86" s="609"/>
      <c r="D86" s="1441" t="s">
        <v>271</v>
      </c>
      <c r="E86" s="1441"/>
      <c r="F86" s="1441"/>
      <c r="G86" s="1441"/>
      <c r="H86" s="1441"/>
      <c r="I86" s="1441"/>
      <c r="J86" s="1441"/>
      <c r="K86" s="1440" t="str">
        <f>IF(入力シート!M13&lt;&gt;"",IF(項目マップ!C58&lt;&gt;"",項目マップ!C58,""),"")</f>
        <v/>
      </c>
      <c r="L86" s="1441"/>
      <c r="M86" s="1441"/>
      <c r="N86" s="1441"/>
      <c r="O86" s="1441"/>
      <c r="P86" s="1441"/>
      <c r="Q86" s="1441"/>
      <c r="R86" s="1441"/>
      <c r="S86" s="1442"/>
      <c r="T86" s="1503"/>
      <c r="U86" s="1504"/>
      <c r="V86" s="1504"/>
      <c r="W86" s="1504"/>
      <c r="X86" s="1504"/>
      <c r="Y86" s="1504"/>
      <c r="Z86" s="1504"/>
      <c r="AA86" s="1504"/>
      <c r="AB86" s="1504"/>
      <c r="AC86" s="1504"/>
      <c r="AD86" s="1504"/>
      <c r="AE86" s="1504"/>
      <c r="AF86" s="1504"/>
      <c r="AG86" s="1504"/>
      <c r="AH86" s="1504"/>
      <c r="AI86" s="1505"/>
      <c r="AL86" s="354"/>
    </row>
    <row r="87" spans="2:38" hidden="1" x14ac:dyDescent="0.4">
      <c r="C87" s="609"/>
      <c r="D87" s="1443" t="s">
        <v>213</v>
      </c>
      <c r="E87" s="1443"/>
      <c r="F87" s="1443"/>
      <c r="G87" s="1443"/>
      <c r="H87" s="1443"/>
      <c r="I87" s="1443"/>
      <c r="J87" s="1443"/>
      <c r="K87" s="1553" t="str">
        <f>IF(入力シート!M13&lt;&gt;"",IF(項目マップ!C59&lt;&gt;"",項目マップ!C59,""),"")</f>
        <v/>
      </c>
      <c r="L87" s="1553"/>
      <c r="M87" s="1553"/>
      <c r="N87" s="1553"/>
      <c r="O87" s="1553"/>
      <c r="P87" s="1553"/>
      <c r="Q87" s="1553"/>
      <c r="R87" s="1553"/>
      <c r="S87" s="1553"/>
      <c r="T87" s="1553"/>
      <c r="U87" s="1553"/>
      <c r="V87" s="1553"/>
      <c r="W87" s="1553"/>
      <c r="X87" s="1553"/>
      <c r="Y87" s="1553"/>
      <c r="Z87" s="1553"/>
      <c r="AA87" s="1553"/>
      <c r="AB87" s="1553"/>
      <c r="AC87" s="1553"/>
      <c r="AD87" s="1553"/>
      <c r="AE87" s="1553"/>
      <c r="AF87" s="1553"/>
      <c r="AG87" s="1553"/>
      <c r="AH87" s="1553"/>
      <c r="AI87" s="1554"/>
      <c r="AL87" s="354"/>
    </row>
    <row r="88" spans="2:38" hidden="1" x14ac:dyDescent="0.4">
      <c r="C88" s="609"/>
      <c r="D88" s="1443" t="s">
        <v>214</v>
      </c>
      <c r="E88" s="1443"/>
      <c r="F88" s="1443"/>
      <c r="G88" s="1443"/>
      <c r="H88" s="1443"/>
      <c r="I88" s="1443"/>
      <c r="J88" s="1443"/>
      <c r="K88" s="1936" t="str">
        <f>IF(入力シート!M13&lt;&gt;"",IF(項目マップ!C60&lt;&gt;"",項目マップ!C60,""),"")</f>
        <v/>
      </c>
      <c r="L88" s="1936"/>
      <c r="M88" s="1936"/>
      <c r="N88" s="1936"/>
      <c r="O88" s="1936"/>
      <c r="P88" s="1936"/>
      <c r="Q88" s="1936"/>
      <c r="R88" s="1936"/>
      <c r="S88" s="1936"/>
      <c r="T88" s="1936"/>
      <c r="U88" s="1936"/>
      <c r="V88" s="1936"/>
      <c r="W88" s="1936"/>
      <c r="X88" s="1936"/>
      <c r="Y88" s="1936"/>
      <c r="Z88" s="1936"/>
      <c r="AA88" s="1936"/>
      <c r="AB88" s="1936"/>
      <c r="AC88" s="1936"/>
      <c r="AD88" s="1936"/>
      <c r="AE88" s="1936"/>
      <c r="AF88" s="1936"/>
      <c r="AG88" s="1936"/>
      <c r="AH88" s="1936"/>
      <c r="AI88" s="1937"/>
      <c r="AL88" s="354"/>
    </row>
    <row r="89" spans="2:38" hidden="1" x14ac:dyDescent="0.4">
      <c r="C89" s="623"/>
      <c r="D89" s="1500" t="s">
        <v>215</v>
      </c>
      <c r="E89" s="1500"/>
      <c r="F89" s="1500"/>
      <c r="G89" s="1500"/>
      <c r="H89" s="1500"/>
      <c r="I89" s="1500"/>
      <c r="J89" s="1500"/>
      <c r="K89" s="1500" t="str">
        <f>IF(入力シート!M13&lt;&gt;"",IF(項目マップ!C62&lt;&gt;"",項目マップ!C62,""),"")</f>
        <v/>
      </c>
      <c r="L89" s="1500"/>
      <c r="M89" s="1500"/>
      <c r="N89" s="1500"/>
      <c r="O89" s="1500"/>
      <c r="P89" s="1500"/>
      <c r="Q89" s="1500"/>
      <c r="R89" s="1500"/>
      <c r="S89" s="1500"/>
      <c r="T89" s="1500"/>
      <c r="U89" s="1500"/>
      <c r="V89" s="1500"/>
      <c r="W89" s="1500"/>
      <c r="X89" s="1500"/>
      <c r="Y89" s="1500"/>
      <c r="Z89" s="1500"/>
      <c r="AA89" s="1500"/>
      <c r="AB89" s="1500"/>
      <c r="AC89" s="1500"/>
      <c r="AD89" s="1500"/>
      <c r="AE89" s="1500"/>
      <c r="AF89" s="1500"/>
      <c r="AG89" s="1500"/>
      <c r="AH89" s="1500"/>
      <c r="AI89" s="2036"/>
      <c r="AL89" s="354"/>
    </row>
    <row r="90" spans="2:38" hidden="1" x14ac:dyDescent="0.4">
      <c r="C90" s="2027" t="s">
        <v>216</v>
      </c>
      <c r="D90" s="2027"/>
      <c r="E90" s="2027"/>
      <c r="F90" s="2027"/>
      <c r="G90" s="2027"/>
      <c r="H90" s="2027"/>
      <c r="I90" s="2027"/>
      <c r="J90" s="2027"/>
      <c r="K90" s="2027"/>
      <c r="L90" s="2027"/>
      <c r="M90" s="2027"/>
      <c r="N90" s="2027"/>
      <c r="O90" s="2027"/>
      <c r="P90" s="2027"/>
      <c r="Q90" s="2027"/>
      <c r="R90" s="2027"/>
      <c r="S90" s="2027"/>
      <c r="T90" s="2027"/>
      <c r="U90" s="2027"/>
      <c r="V90" s="2027"/>
      <c r="W90" s="2027"/>
      <c r="X90" s="2027"/>
      <c r="Y90" s="2027"/>
      <c r="Z90" s="2027"/>
      <c r="AA90" s="2027"/>
      <c r="AB90" s="2027"/>
      <c r="AC90" s="2027"/>
      <c r="AD90" s="2027"/>
      <c r="AE90" s="2027"/>
      <c r="AF90" s="2027"/>
      <c r="AG90" s="2027"/>
      <c r="AH90" s="2027"/>
      <c r="AI90" s="2027"/>
    </row>
    <row r="91" spans="2:38" ht="10.5" customHeight="1" x14ac:dyDescent="0.4">
      <c r="B91" s="385"/>
      <c r="C91" s="701"/>
      <c r="D91" s="701"/>
      <c r="E91" s="701"/>
      <c r="F91" s="701"/>
      <c r="G91" s="701"/>
      <c r="H91" s="701"/>
      <c r="I91" s="701"/>
      <c r="J91" s="701"/>
      <c r="K91" s="701"/>
      <c r="L91" s="701"/>
      <c r="M91" s="701"/>
      <c r="N91" s="701"/>
      <c r="O91" s="701"/>
      <c r="P91" s="701"/>
      <c r="Q91" s="701"/>
      <c r="R91" s="701"/>
      <c r="S91" s="701"/>
      <c r="T91" s="701"/>
      <c r="U91" s="701"/>
      <c r="V91" s="701"/>
      <c r="W91" s="701"/>
      <c r="X91" s="701"/>
      <c r="Y91" s="701"/>
      <c r="Z91" s="701"/>
      <c r="AA91" s="701"/>
      <c r="AB91" s="701"/>
      <c r="AC91" s="701"/>
      <c r="AD91" s="701"/>
      <c r="AE91" s="701"/>
      <c r="AF91" s="701"/>
      <c r="AG91" s="701"/>
      <c r="AH91" s="701"/>
      <c r="AI91" s="701"/>
      <c r="AJ91" s="665"/>
    </row>
    <row r="92" spans="2:38" ht="10.5" customHeight="1" thickBot="1" x14ac:dyDescent="0.45">
      <c r="B92" s="385"/>
      <c r="C92" s="702"/>
      <c r="D92" s="702"/>
      <c r="E92" s="702"/>
      <c r="F92" s="702"/>
      <c r="G92" s="702"/>
      <c r="H92" s="702"/>
      <c r="I92" s="702"/>
      <c r="J92" s="702"/>
      <c r="K92" s="702"/>
      <c r="L92" s="702"/>
      <c r="M92" s="702"/>
      <c r="N92" s="702"/>
      <c r="O92" s="702"/>
      <c r="P92" s="702"/>
      <c r="Q92" s="702"/>
      <c r="R92" s="702"/>
      <c r="S92" s="702"/>
      <c r="T92" s="702"/>
      <c r="U92" s="702"/>
      <c r="V92" s="702"/>
      <c r="W92" s="702"/>
      <c r="X92" s="702"/>
      <c r="Y92" s="702"/>
      <c r="Z92" s="702"/>
      <c r="AA92" s="702"/>
      <c r="AB92" s="702"/>
      <c r="AC92" s="702"/>
      <c r="AD92" s="702"/>
      <c r="AE92" s="702"/>
      <c r="AF92" s="702"/>
      <c r="AG92" s="702"/>
      <c r="AH92" s="702"/>
      <c r="AI92" s="702"/>
      <c r="AJ92" s="665"/>
    </row>
    <row r="93" spans="2:38" ht="13.5" customHeight="1" thickBot="1" x14ac:dyDescent="0.45">
      <c r="C93" s="1955" t="s">
        <v>1174</v>
      </c>
      <c r="D93" s="1956"/>
      <c r="E93" s="1956"/>
      <c r="F93" s="1956"/>
      <c r="G93" s="1956"/>
      <c r="H93" s="1956"/>
      <c r="I93" s="1956"/>
      <c r="J93" s="1956"/>
      <c r="K93" s="1956"/>
      <c r="L93" s="1956"/>
      <c r="M93" s="1956"/>
      <c r="N93" s="1956"/>
      <c r="O93" s="1956"/>
      <c r="P93" s="1956"/>
      <c r="Q93" s="1956"/>
      <c r="R93" s="1956"/>
      <c r="S93" s="1956"/>
      <c r="T93" s="1956"/>
      <c r="U93" s="1956"/>
      <c r="V93" s="1956"/>
      <c r="W93" s="1956"/>
      <c r="X93" s="1956"/>
      <c r="Y93" s="1956"/>
      <c r="Z93" s="1956"/>
      <c r="AA93" s="1956"/>
      <c r="AB93" s="1956"/>
      <c r="AC93" s="1956"/>
      <c r="AD93" s="1956"/>
      <c r="AE93" s="1956"/>
      <c r="AF93" s="1956"/>
      <c r="AG93" s="1956"/>
      <c r="AH93" s="1956"/>
      <c r="AI93" s="1957"/>
    </row>
    <row r="94" spans="2:38" ht="13.5" customHeight="1" x14ac:dyDescent="0.4">
      <c r="C94" s="696" t="s">
        <v>200</v>
      </c>
      <c r="D94" s="1925" t="s">
        <v>79</v>
      </c>
      <c r="E94" s="1926"/>
      <c r="F94" s="1926"/>
      <c r="G94" s="1926"/>
      <c r="H94" s="1926"/>
      <c r="I94" s="1926"/>
      <c r="J94" s="1926"/>
      <c r="K94" s="1927" t="str">
        <f>IF(入力シート!M13&lt;&gt;"",IF(項目マップ!C64&lt;&gt;"",項目マップ!C64,""),"")</f>
        <v/>
      </c>
      <c r="L94" s="1928"/>
      <c r="M94" s="1928"/>
      <c r="N94" s="1928"/>
      <c r="O94" s="1928"/>
      <c r="P94" s="1928"/>
      <c r="Q94" s="1928"/>
      <c r="R94" s="1928"/>
      <c r="S94" s="1929"/>
      <c r="T94" s="1930"/>
      <c r="U94" s="1931"/>
      <c r="V94" s="1931"/>
      <c r="W94" s="1931"/>
      <c r="X94" s="1931"/>
      <c r="Y94" s="1931"/>
      <c r="Z94" s="1931"/>
      <c r="AA94" s="1934"/>
      <c r="AB94" s="1934"/>
      <c r="AC94" s="1934"/>
      <c r="AD94" s="1934"/>
      <c r="AE94" s="1934"/>
      <c r="AF94" s="1934"/>
      <c r="AG94" s="1934"/>
      <c r="AH94" s="1934"/>
      <c r="AI94" s="1935"/>
      <c r="AL94" s="354"/>
    </row>
    <row r="95" spans="2:38" ht="13.5" customHeight="1" x14ac:dyDescent="0.4">
      <c r="C95" s="599" t="s">
        <v>201</v>
      </c>
      <c r="D95" s="1438" t="s">
        <v>1171</v>
      </c>
      <c r="E95" s="1438"/>
      <c r="F95" s="1438"/>
      <c r="G95" s="1438"/>
      <c r="H95" s="1438"/>
      <c r="I95" s="1438"/>
      <c r="J95" s="1439"/>
      <c r="K95" s="1431" t="str">
        <f>IF(入力シート!M13&lt;&gt;"",IF(項目マップ!C65&lt;&gt;"",項目マップ!C65,""),"")</f>
        <v/>
      </c>
      <c r="L95" s="1432"/>
      <c r="M95" s="1432"/>
      <c r="N95" s="1432"/>
      <c r="O95" s="1432"/>
      <c r="P95" s="1432"/>
      <c r="Q95" s="1432"/>
      <c r="R95" s="1432"/>
      <c r="S95" s="1432"/>
      <c r="T95" s="1432"/>
      <c r="U95" s="1432"/>
      <c r="V95" s="1432"/>
      <c r="W95" s="1432"/>
      <c r="X95" s="1432"/>
      <c r="Y95" s="1432"/>
      <c r="Z95" s="1432"/>
      <c r="AA95" s="1432"/>
      <c r="AB95" s="1432"/>
      <c r="AC95" s="1432"/>
      <c r="AD95" s="1432"/>
      <c r="AE95" s="1432"/>
      <c r="AF95" s="1432"/>
      <c r="AG95" s="1432"/>
      <c r="AH95" s="1432"/>
      <c r="AI95" s="1433"/>
      <c r="AL95" s="354"/>
    </row>
    <row r="96" spans="2:38" ht="13.5" customHeight="1" x14ac:dyDescent="0.4">
      <c r="C96" s="600"/>
      <c r="D96" s="601" t="s">
        <v>1170</v>
      </c>
      <c r="E96" s="601"/>
      <c r="F96" s="601"/>
      <c r="G96" s="601"/>
      <c r="H96" s="601"/>
      <c r="I96" s="601"/>
      <c r="J96" s="602"/>
      <c r="K96" s="1434" t="str">
        <f>IF(入力シート!M13&lt;&gt;"",IF(項目マップ!C66&lt;&gt;"",項目マップ!C66,""),"")</f>
        <v/>
      </c>
      <c r="L96" s="1435"/>
      <c r="M96" s="1435"/>
      <c r="N96" s="1435"/>
      <c r="O96" s="1435"/>
      <c r="P96" s="1435"/>
      <c r="Q96" s="1435"/>
      <c r="R96" s="1435"/>
      <c r="S96" s="1435"/>
      <c r="T96" s="1435"/>
      <c r="U96" s="1435"/>
      <c r="V96" s="1435"/>
      <c r="W96" s="1435"/>
      <c r="X96" s="1435"/>
      <c r="Y96" s="1435"/>
      <c r="Z96" s="1435"/>
      <c r="AA96" s="1435"/>
      <c r="AB96" s="1435"/>
      <c r="AC96" s="1435"/>
      <c r="AD96" s="1435"/>
      <c r="AE96" s="1435"/>
      <c r="AF96" s="1435"/>
      <c r="AG96" s="1435"/>
      <c r="AH96" s="1435"/>
      <c r="AI96" s="1436"/>
      <c r="AL96" s="354"/>
    </row>
    <row r="97" spans="2:38" ht="13.5" customHeight="1" x14ac:dyDescent="0.4">
      <c r="C97" s="603" t="s">
        <v>204</v>
      </c>
      <c r="D97" s="1442" t="s">
        <v>1172</v>
      </c>
      <c r="E97" s="1443"/>
      <c r="F97" s="1443"/>
      <c r="G97" s="1443"/>
      <c r="H97" s="1443"/>
      <c r="I97" s="1443"/>
      <c r="J97" s="1443"/>
      <c r="K97" s="1515" t="str">
        <f>IF(入力シート!M13&lt;&gt;"",IF(項目マップ!C67&lt;&gt;"",項目マップ!C67,""),"")</f>
        <v/>
      </c>
      <c r="L97" s="1516"/>
      <c r="M97" s="1516"/>
      <c r="N97" s="1516"/>
      <c r="O97" s="1516"/>
      <c r="P97" s="1516"/>
      <c r="Q97" s="1516"/>
      <c r="R97" s="1516"/>
      <c r="S97" s="1517"/>
      <c r="T97" s="1518" t="s">
        <v>1173</v>
      </c>
      <c r="U97" s="1519"/>
      <c r="V97" s="1519"/>
      <c r="W97" s="1519"/>
      <c r="X97" s="1519"/>
      <c r="Y97" s="1519"/>
      <c r="Z97" s="1520"/>
      <c r="AA97" s="1521" t="str">
        <f>IF(入力シート!M13&lt;&gt;"",IF(項目マップ!C68&lt;&gt;"",項目マップ!C68,""),"")</f>
        <v/>
      </c>
      <c r="AB97" s="1521"/>
      <c r="AC97" s="1521"/>
      <c r="AD97" s="1521"/>
      <c r="AE97" s="1521"/>
      <c r="AF97" s="1521"/>
      <c r="AG97" s="1521"/>
      <c r="AH97" s="1521"/>
      <c r="AI97" s="1522"/>
      <c r="AL97" s="354"/>
    </row>
    <row r="98" spans="2:38" ht="13.5" customHeight="1" x14ac:dyDescent="0.4">
      <c r="C98" s="604" t="s">
        <v>207</v>
      </c>
      <c r="D98" s="1441" t="s">
        <v>271</v>
      </c>
      <c r="E98" s="1441"/>
      <c r="F98" s="1441"/>
      <c r="G98" s="1441"/>
      <c r="H98" s="1441"/>
      <c r="I98" s="1441"/>
      <c r="J98" s="1441"/>
      <c r="K98" s="1440" t="str">
        <f>IF(入力シート!M13&lt;&gt;"",IF(項目マップ!C69&lt;&gt;"",項目マップ!C69,""),"")</f>
        <v/>
      </c>
      <c r="L98" s="1441"/>
      <c r="M98" s="1441"/>
      <c r="N98" s="1441"/>
      <c r="O98" s="1441"/>
      <c r="P98" s="1441"/>
      <c r="Q98" s="1441"/>
      <c r="R98" s="1441"/>
      <c r="S98" s="1442"/>
      <c r="T98" s="1440" t="s">
        <v>269</v>
      </c>
      <c r="U98" s="1441"/>
      <c r="V98" s="1441"/>
      <c r="W98" s="1441"/>
      <c r="X98" s="1441"/>
      <c r="Y98" s="1441"/>
      <c r="Z98" s="1442"/>
      <c r="AA98" s="1440" t="str">
        <f>IF(入力シート!M13&lt;&gt;"",IF(項目マップ!C70&lt;&gt;"",項目マップ!C70,""),"")</f>
        <v/>
      </c>
      <c r="AB98" s="1441"/>
      <c r="AC98" s="1441"/>
      <c r="AD98" s="1441"/>
      <c r="AE98" s="1441"/>
      <c r="AF98" s="1441"/>
      <c r="AG98" s="1441"/>
      <c r="AH98" s="1441"/>
      <c r="AI98" s="1499"/>
      <c r="AJ98" s="605"/>
      <c r="AK98" s="606" t="str">
        <f>IF(AJ98="?","郵便番号○○○-○○○○を半角で入力して下さい。",IF(AJ98="!","郵便番号は'-'を含めて８文字で入力して下さい。",""))</f>
        <v/>
      </c>
      <c r="AL98" s="354"/>
    </row>
    <row r="99" spans="2:38" ht="13.5" customHeight="1" x14ac:dyDescent="0.4">
      <c r="C99" s="623"/>
      <c r="D99" s="1500" t="s">
        <v>894</v>
      </c>
      <c r="E99" s="1500"/>
      <c r="F99" s="1500"/>
      <c r="G99" s="1500"/>
      <c r="H99" s="1500"/>
      <c r="I99" s="1500"/>
      <c r="J99" s="1500"/>
      <c r="K99" s="1501" t="str">
        <f>IF(入力シート!M13&lt;&gt;"",IF(項目マップ!C71&lt;&gt;"",項目マップ!C71,""),"")</f>
        <v/>
      </c>
      <c r="L99" s="1501"/>
      <c r="M99" s="1501"/>
      <c r="N99" s="1501"/>
      <c r="O99" s="1501"/>
      <c r="P99" s="1501"/>
      <c r="Q99" s="1501"/>
      <c r="R99" s="1501"/>
      <c r="S99" s="1501"/>
      <c r="T99" s="1501"/>
      <c r="U99" s="1501"/>
      <c r="V99" s="1501"/>
      <c r="W99" s="1501"/>
      <c r="X99" s="1501"/>
      <c r="Y99" s="1501"/>
      <c r="Z99" s="1501"/>
      <c r="AA99" s="1501"/>
      <c r="AB99" s="1501"/>
      <c r="AC99" s="1501"/>
      <c r="AD99" s="1501"/>
      <c r="AE99" s="1501"/>
      <c r="AF99" s="1501"/>
      <c r="AG99" s="1501"/>
      <c r="AH99" s="1501"/>
      <c r="AI99" s="1502"/>
      <c r="AL99" s="354"/>
    </row>
    <row r="100" spans="2:38" hidden="1" x14ac:dyDescent="0.4">
      <c r="C100" s="697" t="s">
        <v>208</v>
      </c>
      <c r="D100" s="1486" t="s">
        <v>209</v>
      </c>
      <c r="E100" s="1487"/>
      <c r="F100" s="1487"/>
      <c r="G100" s="1487"/>
      <c r="H100" s="1487"/>
      <c r="I100" s="1487"/>
      <c r="J100" s="1487"/>
      <c r="K100" s="1923"/>
      <c r="L100" s="1923"/>
      <c r="M100" s="1923"/>
      <c r="N100" s="1923"/>
      <c r="O100" s="1923"/>
      <c r="P100" s="1923"/>
      <c r="Q100" s="1923"/>
      <c r="R100" s="1923"/>
      <c r="S100" s="1923"/>
      <c r="T100" s="1923"/>
      <c r="U100" s="1923"/>
      <c r="V100" s="1923"/>
      <c r="W100" s="1923"/>
      <c r="X100" s="1923"/>
      <c r="Y100" s="1923"/>
      <c r="Z100" s="1923"/>
      <c r="AA100" s="1923"/>
      <c r="AB100" s="1923"/>
      <c r="AC100" s="1923"/>
      <c r="AD100" s="1923"/>
      <c r="AE100" s="1923"/>
      <c r="AF100" s="1923"/>
      <c r="AG100" s="1923"/>
      <c r="AH100" s="1923"/>
      <c r="AI100" s="1924"/>
      <c r="AL100" s="354"/>
    </row>
    <row r="101" spans="2:38" hidden="1" x14ac:dyDescent="0.4">
      <c r="C101" s="609"/>
      <c r="D101" s="1443" t="s">
        <v>210</v>
      </c>
      <c r="E101" s="1443"/>
      <c r="F101" s="1443"/>
      <c r="G101" s="1443"/>
      <c r="H101" s="1443"/>
      <c r="I101" s="1443"/>
      <c r="J101" s="1443"/>
      <c r="K101" s="1515" t="str">
        <f>IF(入力シート!M13&lt;&gt;"",IF(項目マップ!C71&lt;&gt;"",項目マップ!C71,""),"")</f>
        <v/>
      </c>
      <c r="L101" s="1516"/>
      <c r="M101" s="1516"/>
      <c r="N101" s="1516"/>
      <c r="O101" s="1516"/>
      <c r="P101" s="1516"/>
      <c r="Q101" s="1516"/>
      <c r="R101" s="1516"/>
      <c r="S101" s="1517"/>
      <c r="T101" s="1518" t="s">
        <v>268</v>
      </c>
      <c r="U101" s="1519"/>
      <c r="V101" s="1519"/>
      <c r="W101" s="1519"/>
      <c r="X101" s="1519"/>
      <c r="Y101" s="1519"/>
      <c r="Z101" s="1520"/>
      <c r="AA101" s="1521" t="str">
        <f>IF(入力シート!M13&lt;&gt;"",IF(項目マップ!C72&lt;&gt;"",項目マップ!C72,""),"")</f>
        <v/>
      </c>
      <c r="AB101" s="1521"/>
      <c r="AC101" s="1521"/>
      <c r="AD101" s="1521"/>
      <c r="AE101" s="1521"/>
      <c r="AF101" s="1521"/>
      <c r="AG101" s="1521"/>
      <c r="AH101" s="1521"/>
      <c r="AI101" s="1522"/>
      <c r="AL101" s="354"/>
    </row>
    <row r="102" spans="2:38" hidden="1" x14ac:dyDescent="0.4">
      <c r="C102" s="609"/>
      <c r="D102" s="1443" t="s">
        <v>211</v>
      </c>
      <c r="E102" s="1443"/>
      <c r="F102" s="1443"/>
      <c r="G102" s="1443"/>
      <c r="H102" s="1443"/>
      <c r="I102" s="1443"/>
      <c r="J102" s="1443"/>
      <c r="K102" s="1537" t="str">
        <f>IF(入力シート!M13&lt;&gt;"",IF(項目マップ!C73&lt;&gt;"",項目マップ!C73,""),"")</f>
        <v/>
      </c>
      <c r="L102" s="1538"/>
      <c r="M102" s="1538"/>
      <c r="N102" s="1538"/>
      <c r="O102" s="1538"/>
      <c r="P102" s="1538"/>
      <c r="Q102" s="1538"/>
      <c r="R102" s="1538"/>
      <c r="S102" s="1539"/>
      <c r="T102" s="1540" t="s">
        <v>212</v>
      </c>
      <c r="U102" s="1541"/>
      <c r="V102" s="1541"/>
      <c r="W102" s="1541"/>
      <c r="X102" s="1541"/>
      <c r="Y102" s="1541"/>
      <c r="Z102" s="1541"/>
      <c r="AA102" s="1542" t="str">
        <f>IF(入力シート!M13&lt;&gt;"",IF(項目マップ!C74&lt;&gt;"",項目マップ!C74,""),"")</f>
        <v/>
      </c>
      <c r="AB102" s="1543"/>
      <c r="AC102" s="1543"/>
      <c r="AD102" s="1543"/>
      <c r="AE102" s="1543"/>
      <c r="AF102" s="1543"/>
      <c r="AG102" s="1543"/>
      <c r="AH102" s="1543"/>
      <c r="AI102" s="1544"/>
      <c r="AL102" s="354"/>
    </row>
    <row r="103" spans="2:38" hidden="1" x14ac:dyDescent="0.4">
      <c r="C103" s="609"/>
      <c r="D103" s="1441" t="s">
        <v>271</v>
      </c>
      <c r="E103" s="1441"/>
      <c r="F103" s="1441"/>
      <c r="G103" s="1441"/>
      <c r="H103" s="1441"/>
      <c r="I103" s="1441"/>
      <c r="J103" s="1441"/>
      <c r="K103" s="1440" t="str">
        <f>IF(入力シート!M13&lt;&gt;"",IF(項目マップ!C75&lt;&gt;"",項目マップ!C75,""),"")</f>
        <v/>
      </c>
      <c r="L103" s="1441"/>
      <c r="M103" s="1441"/>
      <c r="N103" s="1441"/>
      <c r="O103" s="1441"/>
      <c r="P103" s="1441"/>
      <c r="Q103" s="1441"/>
      <c r="R103" s="1441"/>
      <c r="S103" s="1442"/>
      <c r="T103" s="1503"/>
      <c r="U103" s="1504"/>
      <c r="V103" s="1504"/>
      <c r="W103" s="1504"/>
      <c r="X103" s="1504"/>
      <c r="Y103" s="1504"/>
      <c r="Z103" s="1504"/>
      <c r="AA103" s="1504"/>
      <c r="AB103" s="1504"/>
      <c r="AC103" s="1504"/>
      <c r="AD103" s="1504"/>
      <c r="AE103" s="1504"/>
      <c r="AF103" s="1504"/>
      <c r="AG103" s="1504"/>
      <c r="AH103" s="1504"/>
      <c r="AI103" s="1505"/>
      <c r="AL103" s="354"/>
    </row>
    <row r="104" spans="2:38" hidden="1" x14ac:dyDescent="0.4">
      <c r="C104" s="609"/>
      <c r="D104" s="1443" t="s">
        <v>213</v>
      </c>
      <c r="E104" s="1443"/>
      <c r="F104" s="1443"/>
      <c r="G104" s="1443"/>
      <c r="H104" s="1443"/>
      <c r="I104" s="1443"/>
      <c r="J104" s="1443"/>
      <c r="K104" s="1553" t="str">
        <f>IF(入力シート!M13&lt;&gt;"",IF(項目マップ!C76&lt;&gt;"",項目マップ!C76,""),"")</f>
        <v/>
      </c>
      <c r="L104" s="1553"/>
      <c r="M104" s="1553"/>
      <c r="N104" s="1553"/>
      <c r="O104" s="1553"/>
      <c r="P104" s="1553"/>
      <c r="Q104" s="1553"/>
      <c r="R104" s="1553"/>
      <c r="S104" s="1553"/>
      <c r="T104" s="1553"/>
      <c r="U104" s="1553"/>
      <c r="V104" s="1553"/>
      <c r="W104" s="1553"/>
      <c r="X104" s="1553"/>
      <c r="Y104" s="1553"/>
      <c r="Z104" s="1553"/>
      <c r="AA104" s="1553"/>
      <c r="AB104" s="1553"/>
      <c r="AC104" s="1553"/>
      <c r="AD104" s="1553"/>
      <c r="AE104" s="1553"/>
      <c r="AF104" s="1553"/>
      <c r="AG104" s="1553"/>
      <c r="AH104" s="1553"/>
      <c r="AI104" s="1554"/>
      <c r="AL104" s="354"/>
    </row>
    <row r="105" spans="2:38" hidden="1" x14ac:dyDescent="0.4">
      <c r="C105" s="609"/>
      <c r="D105" s="1443" t="s">
        <v>214</v>
      </c>
      <c r="E105" s="1443"/>
      <c r="F105" s="1443"/>
      <c r="G105" s="1443"/>
      <c r="H105" s="1443"/>
      <c r="I105" s="1443"/>
      <c r="J105" s="1443"/>
      <c r="K105" s="1936" t="str">
        <f>IF(入力シート!M13&lt;&gt;"",IF(項目マップ!C77&lt;&gt;"",項目マップ!C77,""),"")</f>
        <v/>
      </c>
      <c r="L105" s="1936"/>
      <c r="M105" s="1936"/>
      <c r="N105" s="1936"/>
      <c r="O105" s="1936"/>
      <c r="P105" s="1936"/>
      <c r="Q105" s="1936"/>
      <c r="R105" s="1936"/>
      <c r="S105" s="1936"/>
      <c r="T105" s="1936"/>
      <c r="U105" s="1936"/>
      <c r="V105" s="1936"/>
      <c r="W105" s="1936"/>
      <c r="X105" s="1936"/>
      <c r="Y105" s="1936"/>
      <c r="Z105" s="1936"/>
      <c r="AA105" s="1936"/>
      <c r="AB105" s="1936"/>
      <c r="AC105" s="1936"/>
      <c r="AD105" s="1936"/>
      <c r="AE105" s="1936"/>
      <c r="AF105" s="1936"/>
      <c r="AG105" s="1936"/>
      <c r="AH105" s="1936"/>
      <c r="AI105" s="1937"/>
      <c r="AL105" s="354"/>
    </row>
    <row r="106" spans="2:38" hidden="1" x14ac:dyDescent="0.4">
      <c r="C106" s="623"/>
      <c r="D106" s="1500" t="s">
        <v>215</v>
      </c>
      <c r="E106" s="1500"/>
      <c r="F106" s="1500"/>
      <c r="G106" s="1500"/>
      <c r="H106" s="1500"/>
      <c r="I106" s="1500"/>
      <c r="J106" s="1500"/>
      <c r="K106" s="1500" t="str">
        <f>IF(入力シート!M13&lt;&gt;"",IF(項目マップ!C79&lt;&gt;"",項目マップ!C79,""),"")</f>
        <v/>
      </c>
      <c r="L106" s="1500"/>
      <c r="M106" s="1500"/>
      <c r="N106" s="1500"/>
      <c r="O106" s="1500"/>
      <c r="P106" s="1500"/>
      <c r="Q106" s="1500"/>
      <c r="R106" s="1500"/>
      <c r="S106" s="1500"/>
      <c r="T106" s="1500"/>
      <c r="U106" s="1500"/>
      <c r="V106" s="1500"/>
      <c r="W106" s="1500"/>
      <c r="X106" s="1500"/>
      <c r="Y106" s="1500"/>
      <c r="Z106" s="1500"/>
      <c r="AA106" s="1500"/>
      <c r="AB106" s="1500"/>
      <c r="AC106" s="1500"/>
      <c r="AD106" s="1500"/>
      <c r="AE106" s="1500"/>
      <c r="AF106" s="1500"/>
      <c r="AG106" s="1500"/>
      <c r="AH106" s="1500"/>
      <c r="AI106" s="2036"/>
      <c r="AL106" s="354"/>
    </row>
    <row r="107" spans="2:38" hidden="1" x14ac:dyDescent="0.4">
      <c r="C107" s="2027" t="s">
        <v>216</v>
      </c>
      <c r="D107" s="2027"/>
      <c r="E107" s="2027"/>
      <c r="F107" s="2027"/>
      <c r="G107" s="2027"/>
      <c r="H107" s="2027"/>
      <c r="I107" s="2027"/>
      <c r="J107" s="2027"/>
      <c r="K107" s="2027"/>
      <c r="L107" s="2027"/>
      <c r="M107" s="2027"/>
      <c r="N107" s="2027"/>
      <c r="O107" s="2027"/>
      <c r="P107" s="2027"/>
      <c r="Q107" s="2027"/>
      <c r="R107" s="2027"/>
      <c r="S107" s="2027"/>
      <c r="T107" s="2027"/>
      <c r="U107" s="2027"/>
      <c r="V107" s="2027"/>
      <c r="W107" s="2027"/>
      <c r="X107" s="2027"/>
      <c r="Y107" s="2027"/>
      <c r="Z107" s="2027"/>
      <c r="AA107" s="2027"/>
      <c r="AB107" s="2027"/>
      <c r="AC107" s="2027"/>
      <c r="AD107" s="2027"/>
      <c r="AE107" s="2027"/>
      <c r="AF107" s="2027"/>
      <c r="AG107" s="2027"/>
      <c r="AH107" s="2027"/>
      <c r="AI107" s="2027"/>
    </row>
    <row r="108" spans="2:38" hidden="1" x14ac:dyDescent="0.4">
      <c r="B108" s="385"/>
      <c r="C108" s="701"/>
      <c r="D108" s="701"/>
      <c r="E108" s="701"/>
      <c r="F108" s="701"/>
      <c r="G108" s="701"/>
      <c r="H108" s="701"/>
      <c r="I108" s="701"/>
      <c r="J108" s="701"/>
      <c r="K108" s="701"/>
      <c r="L108" s="701"/>
      <c r="M108" s="701"/>
      <c r="N108" s="701"/>
      <c r="O108" s="701"/>
      <c r="P108" s="701"/>
      <c r="Q108" s="701"/>
      <c r="R108" s="701"/>
      <c r="S108" s="701"/>
      <c r="T108" s="701"/>
      <c r="U108" s="701"/>
      <c r="V108" s="701"/>
      <c r="W108" s="701"/>
      <c r="X108" s="701"/>
      <c r="Y108" s="701"/>
      <c r="Z108" s="701"/>
      <c r="AA108" s="701"/>
      <c r="AB108" s="701"/>
      <c r="AC108" s="701"/>
      <c r="AD108" s="701"/>
      <c r="AE108" s="701"/>
      <c r="AF108" s="701"/>
      <c r="AG108" s="701"/>
      <c r="AH108" s="701"/>
      <c r="AI108" s="701"/>
      <c r="AJ108" s="665"/>
    </row>
    <row r="109" spans="2:38" ht="12.75" hidden="1" thickBot="1" x14ac:dyDescent="0.45">
      <c r="B109" s="385"/>
      <c r="C109" s="702"/>
      <c r="D109" s="702"/>
      <c r="E109" s="702"/>
      <c r="F109" s="702"/>
      <c r="G109" s="702"/>
      <c r="H109" s="702"/>
      <c r="I109" s="702"/>
      <c r="J109" s="702"/>
      <c r="K109" s="702"/>
      <c r="L109" s="702"/>
      <c r="M109" s="702"/>
      <c r="N109" s="702"/>
      <c r="O109" s="702"/>
      <c r="P109" s="702"/>
      <c r="Q109" s="702"/>
      <c r="R109" s="702"/>
      <c r="S109" s="702"/>
      <c r="T109" s="702"/>
      <c r="U109" s="702"/>
      <c r="V109" s="702"/>
      <c r="W109" s="702"/>
      <c r="X109" s="702"/>
      <c r="Y109" s="702"/>
      <c r="Z109" s="702"/>
      <c r="AA109" s="702"/>
      <c r="AB109" s="702"/>
      <c r="AC109" s="702"/>
      <c r="AD109" s="702"/>
      <c r="AE109" s="702"/>
      <c r="AF109" s="702"/>
      <c r="AG109" s="702"/>
      <c r="AH109" s="702"/>
      <c r="AI109" s="702"/>
      <c r="AJ109" s="665"/>
    </row>
    <row r="110" spans="2:38" ht="12.75" hidden="1" thickBot="1" x14ac:dyDescent="0.45">
      <c r="C110" s="1955" t="s">
        <v>264</v>
      </c>
      <c r="D110" s="1956"/>
      <c r="E110" s="1956"/>
      <c r="F110" s="1956"/>
      <c r="G110" s="1956"/>
      <c r="H110" s="1956"/>
      <c r="I110" s="1956"/>
      <c r="J110" s="1956"/>
      <c r="K110" s="1956"/>
      <c r="L110" s="1956"/>
      <c r="M110" s="1956"/>
      <c r="N110" s="1956"/>
      <c r="O110" s="1956"/>
      <c r="P110" s="1956"/>
      <c r="Q110" s="1956"/>
      <c r="R110" s="1956"/>
      <c r="S110" s="1956"/>
      <c r="T110" s="1956"/>
      <c r="U110" s="1956"/>
      <c r="V110" s="1956"/>
      <c r="W110" s="1956"/>
      <c r="X110" s="1956"/>
      <c r="Y110" s="1956"/>
      <c r="Z110" s="1956"/>
      <c r="AA110" s="1956"/>
      <c r="AB110" s="1956"/>
      <c r="AC110" s="1956"/>
      <c r="AD110" s="1956"/>
      <c r="AE110" s="1956"/>
      <c r="AF110" s="1956"/>
      <c r="AG110" s="1956"/>
      <c r="AH110" s="1956"/>
      <c r="AI110" s="1957"/>
    </row>
    <row r="111" spans="2:38" hidden="1" x14ac:dyDescent="0.4">
      <c r="C111" s="703" t="s">
        <v>218</v>
      </c>
      <c r="D111" s="1953" t="s">
        <v>219</v>
      </c>
      <c r="E111" s="1954"/>
      <c r="F111" s="1954"/>
      <c r="G111" s="1954"/>
      <c r="H111" s="1954"/>
      <c r="I111" s="1954"/>
      <c r="J111" s="1954"/>
      <c r="K111" s="2028" t="str">
        <f>IF(入力シート!M13&lt;&gt;"",IF(項目マップ!C78&lt;&gt;"",項目マップ!C78,""),"")</f>
        <v/>
      </c>
      <c r="L111" s="2028"/>
      <c r="M111" s="2028"/>
      <c r="N111" s="2028"/>
      <c r="O111" s="2028"/>
      <c r="P111" s="2028"/>
      <c r="Q111" s="2028"/>
      <c r="R111" s="2028"/>
      <c r="S111" s="2028"/>
      <c r="T111" s="2028"/>
      <c r="U111" s="2028"/>
      <c r="V111" s="2028"/>
      <c r="W111" s="2028"/>
      <c r="X111" s="2028"/>
      <c r="Y111" s="2028"/>
      <c r="Z111" s="2028"/>
      <c r="AA111" s="2028"/>
      <c r="AB111" s="2028"/>
      <c r="AC111" s="2028"/>
      <c r="AD111" s="2028"/>
      <c r="AE111" s="2028"/>
      <c r="AF111" s="2028"/>
      <c r="AG111" s="2028"/>
      <c r="AH111" s="2028"/>
      <c r="AI111" s="2029"/>
      <c r="AL111" s="354"/>
    </row>
    <row r="112" spans="2:38" hidden="1" x14ac:dyDescent="0.4">
      <c r="C112" s="625"/>
      <c r="D112" s="626"/>
      <c r="E112" s="626"/>
      <c r="F112" s="626"/>
      <c r="G112" s="626"/>
      <c r="H112" s="626"/>
      <c r="I112" s="626"/>
      <c r="J112" s="626"/>
      <c r="K112" s="626"/>
      <c r="L112" s="626"/>
      <c r="M112" s="626"/>
      <c r="N112" s="626"/>
      <c r="O112" s="626"/>
      <c r="P112" s="626"/>
      <c r="Q112" s="626"/>
      <c r="R112" s="626"/>
      <c r="S112" s="626"/>
      <c r="T112" s="626"/>
      <c r="U112" s="626"/>
      <c r="V112" s="626"/>
      <c r="W112" s="626"/>
      <c r="X112" s="626"/>
      <c r="Y112" s="626"/>
      <c r="Z112" s="626"/>
      <c r="AA112" s="626"/>
      <c r="AB112" s="626"/>
      <c r="AC112" s="626"/>
      <c r="AD112" s="626"/>
      <c r="AE112" s="626"/>
      <c r="AF112" s="626"/>
      <c r="AG112" s="626"/>
      <c r="AH112" s="626"/>
      <c r="AI112" s="626"/>
    </row>
    <row r="113" spans="3:38" ht="10.5" customHeight="1" x14ac:dyDescent="0.4">
      <c r="C113" s="625"/>
      <c r="D113" s="626"/>
      <c r="E113" s="626"/>
      <c r="F113" s="626"/>
      <c r="G113" s="626"/>
      <c r="H113" s="626"/>
      <c r="I113" s="626"/>
      <c r="J113" s="626"/>
      <c r="K113" s="626"/>
      <c r="L113" s="626"/>
      <c r="M113" s="626"/>
      <c r="N113" s="626"/>
      <c r="O113" s="626"/>
      <c r="P113" s="626"/>
      <c r="Q113" s="626"/>
      <c r="R113" s="626"/>
      <c r="S113" s="626"/>
      <c r="T113" s="626"/>
      <c r="U113" s="626"/>
      <c r="V113" s="626"/>
      <c r="W113" s="626"/>
      <c r="X113" s="626"/>
      <c r="Y113" s="626"/>
      <c r="Z113" s="626"/>
      <c r="AA113" s="626"/>
      <c r="AB113" s="626"/>
      <c r="AC113" s="626"/>
      <c r="AD113" s="626"/>
      <c r="AE113" s="626"/>
      <c r="AF113" s="626"/>
      <c r="AG113" s="626"/>
      <c r="AH113" s="626"/>
      <c r="AI113" s="626"/>
    </row>
    <row r="114" spans="3:38" ht="10.5" customHeight="1" thickBot="1" x14ac:dyDescent="0.45">
      <c r="C114" s="625"/>
      <c r="D114" s="626"/>
      <c r="E114" s="626"/>
      <c r="F114" s="626"/>
      <c r="G114" s="626"/>
      <c r="H114" s="626"/>
      <c r="I114" s="626"/>
      <c r="J114" s="626"/>
      <c r="K114" s="626"/>
      <c r="L114" s="626"/>
      <c r="M114" s="626"/>
      <c r="N114" s="626"/>
      <c r="O114" s="626"/>
      <c r="P114" s="626"/>
      <c r="Q114" s="626"/>
      <c r="R114" s="626"/>
      <c r="S114" s="626"/>
      <c r="T114" s="626"/>
      <c r="U114" s="626"/>
      <c r="V114" s="626"/>
      <c r="W114" s="626"/>
      <c r="X114" s="626"/>
      <c r="Y114" s="626"/>
      <c r="Z114" s="626"/>
      <c r="AA114" s="626"/>
      <c r="AB114" s="626"/>
      <c r="AC114" s="626"/>
      <c r="AD114" s="626"/>
      <c r="AE114" s="626"/>
      <c r="AF114" s="626"/>
      <c r="AG114" s="626"/>
      <c r="AH114" s="626"/>
      <c r="AI114" s="626"/>
    </row>
    <row r="115" spans="3:38" ht="14.1" customHeight="1" thickBot="1" x14ac:dyDescent="0.45">
      <c r="C115" s="1955" t="s">
        <v>265</v>
      </c>
      <c r="D115" s="1956"/>
      <c r="E115" s="1956"/>
      <c r="F115" s="1956"/>
      <c r="G115" s="1956"/>
      <c r="H115" s="1956"/>
      <c r="I115" s="1956"/>
      <c r="J115" s="1956"/>
      <c r="K115" s="1956"/>
      <c r="L115" s="1956"/>
      <c r="M115" s="1956"/>
      <c r="N115" s="1956"/>
      <c r="O115" s="1956"/>
      <c r="P115" s="1956"/>
      <c r="Q115" s="1956"/>
      <c r="R115" s="1956"/>
      <c r="S115" s="1956"/>
      <c r="T115" s="1956"/>
      <c r="U115" s="1956"/>
      <c r="V115" s="1956"/>
      <c r="W115" s="1956"/>
      <c r="X115" s="1956"/>
      <c r="Y115" s="1956"/>
      <c r="Z115" s="1956"/>
      <c r="AA115" s="1956"/>
      <c r="AB115" s="1956"/>
      <c r="AC115" s="1956"/>
      <c r="AD115" s="1956"/>
      <c r="AE115" s="1956"/>
      <c r="AF115" s="1956"/>
      <c r="AG115" s="1956"/>
      <c r="AH115" s="1956"/>
      <c r="AI115" s="1957"/>
    </row>
    <row r="116" spans="3:38" ht="14.1" customHeight="1" x14ac:dyDescent="0.4">
      <c r="C116" s="627" t="s">
        <v>218</v>
      </c>
      <c r="D116" s="2030" t="s">
        <v>220</v>
      </c>
      <c r="E116" s="2030"/>
      <c r="F116" s="2030"/>
      <c r="G116" s="2030"/>
      <c r="H116" s="2030"/>
      <c r="I116" s="2030"/>
      <c r="J116" s="2031"/>
      <c r="K116" s="2032" t="str">
        <f>IF(入力シート!M13&lt;&gt;"",IF(項目マップ!C87&lt;&gt;"",項目マップ!C87,""),"")</f>
        <v/>
      </c>
      <c r="L116" s="2033"/>
      <c r="M116" s="2033"/>
      <c r="N116" s="2033"/>
      <c r="O116" s="2033"/>
      <c r="P116" s="2033"/>
      <c r="Q116" s="2033"/>
      <c r="R116" s="2033"/>
      <c r="S116" s="2033"/>
      <c r="T116" s="2033"/>
      <c r="U116" s="2033"/>
      <c r="V116" s="2033"/>
      <c r="W116" s="2033"/>
      <c r="X116" s="2033"/>
      <c r="Y116" s="2033"/>
      <c r="Z116" s="2033"/>
      <c r="AA116" s="2033"/>
      <c r="AB116" s="2033"/>
      <c r="AC116" s="2033"/>
      <c r="AD116" s="2033"/>
      <c r="AE116" s="2033"/>
      <c r="AF116" s="2033"/>
      <c r="AG116" s="2033"/>
      <c r="AH116" s="2033"/>
      <c r="AI116" s="2034"/>
      <c r="AL116" s="354"/>
    </row>
    <row r="117" spans="3:38" ht="14.1" customHeight="1" x14ac:dyDescent="0.4">
      <c r="C117" s="628"/>
      <c r="D117" s="1440" t="s">
        <v>221</v>
      </c>
      <c r="E117" s="1441"/>
      <c r="F117" s="1441"/>
      <c r="G117" s="1441"/>
      <c r="H117" s="1441"/>
      <c r="I117" s="1441"/>
      <c r="J117" s="1442"/>
      <c r="K117" s="1434" t="str">
        <f>IF(入力シート!M13&lt;&gt;"",IF(項目マップ!C88&lt;&gt;"",項目マップ!C88,""),"")</f>
        <v/>
      </c>
      <c r="L117" s="1435"/>
      <c r="M117" s="1435"/>
      <c r="N117" s="1435"/>
      <c r="O117" s="1435"/>
      <c r="P117" s="1435"/>
      <c r="Q117" s="1435"/>
      <c r="R117" s="1435"/>
      <c r="S117" s="1435"/>
      <c r="T117" s="1435"/>
      <c r="U117" s="1435"/>
      <c r="V117" s="1435"/>
      <c r="W117" s="1435"/>
      <c r="X117" s="1435"/>
      <c r="Y117" s="1435"/>
      <c r="Z117" s="1435"/>
      <c r="AA117" s="1435"/>
      <c r="AB117" s="1435"/>
      <c r="AC117" s="1435"/>
      <c r="AD117" s="1435"/>
      <c r="AE117" s="1435"/>
      <c r="AF117" s="1435"/>
      <c r="AG117" s="1435"/>
      <c r="AH117" s="1435"/>
      <c r="AI117" s="2035"/>
      <c r="AL117" s="354"/>
    </row>
    <row r="118" spans="3:38" ht="14.1" customHeight="1" x14ac:dyDescent="0.4">
      <c r="C118" s="604" t="s">
        <v>201</v>
      </c>
      <c r="D118" s="1441" t="s">
        <v>271</v>
      </c>
      <c r="E118" s="1441"/>
      <c r="F118" s="1441"/>
      <c r="G118" s="1441"/>
      <c r="H118" s="1441"/>
      <c r="I118" s="1441"/>
      <c r="J118" s="1442"/>
      <c r="K118" s="1440" t="str">
        <f>IF(入力シート!M13&lt;&gt;"",IF(項目マップ!C89&lt;&gt;"",項目マップ!C89,""),"")</f>
        <v/>
      </c>
      <c r="L118" s="1441"/>
      <c r="M118" s="1441"/>
      <c r="N118" s="1441"/>
      <c r="O118" s="1441"/>
      <c r="P118" s="1441"/>
      <c r="Q118" s="1441"/>
      <c r="R118" s="1441"/>
      <c r="S118" s="1442"/>
      <c r="T118" s="1440" t="s">
        <v>269</v>
      </c>
      <c r="U118" s="1441"/>
      <c r="V118" s="1441"/>
      <c r="W118" s="1441"/>
      <c r="X118" s="1441"/>
      <c r="Y118" s="1441"/>
      <c r="Z118" s="1442"/>
      <c r="AA118" s="1440" t="str">
        <f>IF(入力シート!M13&lt;&gt;"",IF(項目マップ!C90&lt;&gt;"",項目マップ!C90,""),"")</f>
        <v/>
      </c>
      <c r="AB118" s="1441"/>
      <c r="AC118" s="1441"/>
      <c r="AD118" s="1441"/>
      <c r="AE118" s="1441"/>
      <c r="AF118" s="1441"/>
      <c r="AG118" s="1441"/>
      <c r="AH118" s="1441"/>
      <c r="AI118" s="2075"/>
      <c r="AL118" s="354"/>
    </row>
    <row r="119" spans="3:38" ht="14.1" customHeight="1" x14ac:dyDescent="0.4">
      <c r="C119" s="629"/>
      <c r="D119" s="1466" t="s">
        <v>894</v>
      </c>
      <c r="E119" s="1466"/>
      <c r="F119" s="1466"/>
      <c r="G119" s="1466"/>
      <c r="H119" s="1466"/>
      <c r="I119" s="1466"/>
      <c r="J119" s="1466"/>
      <c r="K119" s="2012" t="str">
        <f>IF(入力シート!M13&lt;&gt;"",IF(項目マップ!C91&lt;&gt;"",項目マップ!C91,""),"")</f>
        <v/>
      </c>
      <c r="L119" s="2012"/>
      <c r="M119" s="2012"/>
      <c r="N119" s="2012"/>
      <c r="O119" s="2012"/>
      <c r="P119" s="2012"/>
      <c r="Q119" s="2012"/>
      <c r="R119" s="2012"/>
      <c r="S119" s="2012"/>
      <c r="T119" s="2012"/>
      <c r="U119" s="2012"/>
      <c r="V119" s="2012"/>
      <c r="W119" s="2012"/>
      <c r="X119" s="2012"/>
      <c r="Y119" s="2012"/>
      <c r="Z119" s="2012"/>
      <c r="AA119" s="2012"/>
      <c r="AB119" s="2012"/>
      <c r="AC119" s="2012"/>
      <c r="AD119" s="2012"/>
      <c r="AE119" s="2012"/>
      <c r="AF119" s="2012"/>
      <c r="AG119" s="2012"/>
      <c r="AH119" s="2012"/>
      <c r="AI119" s="2013"/>
      <c r="AL119" s="354"/>
    </row>
    <row r="120" spans="3:38" ht="14.1" customHeight="1" x14ac:dyDescent="0.4">
      <c r="C120" s="608" t="s">
        <v>204</v>
      </c>
      <c r="D120" s="1462" t="s">
        <v>222</v>
      </c>
      <c r="E120" s="1463"/>
      <c r="F120" s="1463"/>
      <c r="G120" s="1463"/>
      <c r="H120" s="1463"/>
      <c r="I120" s="1463"/>
      <c r="J120" s="1463"/>
      <c r="K120" s="1464"/>
      <c r="L120" s="1464"/>
      <c r="M120" s="1464"/>
      <c r="N120" s="1464"/>
      <c r="O120" s="1464"/>
      <c r="P120" s="1464"/>
      <c r="Q120" s="1464"/>
      <c r="R120" s="1464"/>
      <c r="S120" s="1464"/>
      <c r="T120" s="1464"/>
      <c r="U120" s="1464"/>
      <c r="V120" s="1464"/>
      <c r="W120" s="1464"/>
      <c r="X120" s="1464"/>
      <c r="Y120" s="1464"/>
      <c r="Z120" s="1464"/>
      <c r="AA120" s="1464"/>
      <c r="AB120" s="1464"/>
      <c r="AC120" s="1464"/>
      <c r="AD120" s="1464"/>
      <c r="AE120" s="1464"/>
      <c r="AF120" s="1464"/>
      <c r="AG120" s="1464"/>
      <c r="AH120" s="1464"/>
      <c r="AI120" s="1465"/>
      <c r="AL120" s="354"/>
    </row>
    <row r="121" spans="3:38" ht="14.1" customHeight="1" x14ac:dyDescent="0.4">
      <c r="C121" s="609"/>
      <c r="D121" s="1443" t="s">
        <v>210</v>
      </c>
      <c r="E121" s="1443"/>
      <c r="F121" s="1443"/>
      <c r="G121" s="1443"/>
      <c r="H121" s="1443"/>
      <c r="I121" s="1443"/>
      <c r="J121" s="1443"/>
      <c r="K121" s="1515" t="str">
        <f>IF(入力シート!M13&lt;&gt;"",IF(項目マップ!C92&lt;&gt;"",項目マップ!C92,""),"")</f>
        <v/>
      </c>
      <c r="L121" s="1516"/>
      <c r="M121" s="1516"/>
      <c r="N121" s="1516"/>
      <c r="O121" s="1516"/>
      <c r="P121" s="1516"/>
      <c r="Q121" s="1516"/>
      <c r="R121" s="1516"/>
      <c r="S121" s="1517"/>
      <c r="T121" s="2018"/>
      <c r="U121" s="2019"/>
      <c r="V121" s="2019"/>
      <c r="W121" s="2019"/>
      <c r="X121" s="2019"/>
      <c r="Y121" s="2019"/>
      <c r="Z121" s="2019"/>
      <c r="AA121" s="2019"/>
      <c r="AB121" s="2019"/>
      <c r="AC121" s="2019"/>
      <c r="AD121" s="2019"/>
      <c r="AE121" s="2019"/>
      <c r="AF121" s="2019"/>
      <c r="AG121" s="2019"/>
      <c r="AH121" s="2019"/>
      <c r="AI121" s="2020"/>
      <c r="AL121" s="354"/>
    </row>
    <row r="122" spans="3:38" ht="14.1" customHeight="1" x14ac:dyDescent="0.4">
      <c r="C122" s="609"/>
      <c r="D122" s="1443" t="s">
        <v>211</v>
      </c>
      <c r="E122" s="1443"/>
      <c r="F122" s="1443"/>
      <c r="G122" s="1443"/>
      <c r="H122" s="1443"/>
      <c r="I122" s="1443"/>
      <c r="J122" s="1443"/>
      <c r="K122" s="1515" t="str">
        <f>IF(入力シート!M13&lt;&gt;"",IF(項目マップ!C94&lt;&gt;"",項目マップ!C94,""),"")</f>
        <v/>
      </c>
      <c r="L122" s="1516"/>
      <c r="M122" s="1516"/>
      <c r="N122" s="1516"/>
      <c r="O122" s="1516"/>
      <c r="P122" s="1516"/>
      <c r="Q122" s="1516"/>
      <c r="R122" s="1516"/>
      <c r="S122" s="1517"/>
      <c r="T122" s="1440"/>
      <c r="U122" s="1441"/>
      <c r="V122" s="1441"/>
      <c r="W122" s="1441"/>
      <c r="X122" s="1441"/>
      <c r="Y122" s="1441"/>
      <c r="Z122" s="1441"/>
      <c r="AA122" s="1441"/>
      <c r="AB122" s="1441"/>
      <c r="AC122" s="1441"/>
      <c r="AD122" s="1441"/>
      <c r="AE122" s="1441"/>
      <c r="AF122" s="1441"/>
      <c r="AG122" s="1441"/>
      <c r="AH122" s="1441"/>
      <c r="AI122" s="1499"/>
      <c r="AL122" s="354"/>
    </row>
    <row r="123" spans="3:38" ht="14.1" customHeight="1" x14ac:dyDescent="0.4">
      <c r="C123" s="609"/>
      <c r="D123" s="1443" t="s">
        <v>964</v>
      </c>
      <c r="E123" s="1443"/>
      <c r="F123" s="1443"/>
      <c r="G123" s="1443"/>
      <c r="H123" s="1443"/>
      <c r="I123" s="1443"/>
      <c r="J123" s="1443"/>
      <c r="K123" s="1452" t="str">
        <f>IF(入力シート!M13&lt;&gt;"",IF(項目マップ!C95&lt;&gt;"",項目マップ!C95,""),"")</f>
        <v/>
      </c>
      <c r="L123" s="1453"/>
      <c r="M123" s="1453"/>
      <c r="N123" s="1453"/>
      <c r="O123" s="1453"/>
      <c r="P123" s="1453"/>
      <c r="Q123" s="1453"/>
      <c r="R123" s="1453"/>
      <c r="S123" s="1453"/>
      <c r="T123" s="1453"/>
      <c r="U123" s="1453"/>
      <c r="V123" s="1453"/>
      <c r="W123" s="1453"/>
      <c r="X123" s="1453"/>
      <c r="Y123" s="1453"/>
      <c r="Z123" s="1453"/>
      <c r="AA123" s="1453"/>
      <c r="AB123" s="1453"/>
      <c r="AC123" s="1453"/>
      <c r="AD123" s="1453"/>
      <c r="AE123" s="1453"/>
      <c r="AF123" s="1453"/>
      <c r="AG123" s="1453"/>
      <c r="AH123" s="1453"/>
      <c r="AI123" s="1454"/>
      <c r="AL123" s="354"/>
    </row>
    <row r="124" spans="3:38" x14ac:dyDescent="0.4">
      <c r="C124" s="630"/>
      <c r="D124" s="1466" t="s">
        <v>994</v>
      </c>
      <c r="E124" s="1466"/>
      <c r="F124" s="1466"/>
      <c r="G124" s="1466"/>
      <c r="H124" s="1466"/>
      <c r="I124" s="1466"/>
      <c r="J124" s="1466"/>
      <c r="K124" s="1466" t="str">
        <f>IF(入力シート!M13&lt;&gt;"",IF(項目マップ!C96&lt;&gt;"",項目マップ!C96,""),"")</f>
        <v/>
      </c>
      <c r="L124" s="1466"/>
      <c r="M124" s="1466"/>
      <c r="N124" s="1466"/>
      <c r="O124" s="1466"/>
      <c r="P124" s="1466"/>
      <c r="Q124" s="1466"/>
      <c r="R124" s="1466"/>
      <c r="S124" s="1466"/>
      <c r="T124" s="1466"/>
      <c r="U124" s="1466"/>
      <c r="V124" s="1466"/>
      <c r="W124" s="1466"/>
      <c r="X124" s="1466"/>
      <c r="Y124" s="1466"/>
      <c r="Z124" s="1466"/>
      <c r="AA124" s="1466"/>
      <c r="AB124" s="1466"/>
      <c r="AC124" s="1466"/>
      <c r="AD124" s="1466"/>
      <c r="AE124" s="1466"/>
      <c r="AF124" s="1466"/>
      <c r="AG124" s="1466"/>
      <c r="AH124" s="1466"/>
      <c r="AI124" s="1467"/>
      <c r="AL124" s="354"/>
    </row>
    <row r="125" spans="3:38" ht="14.1" customHeight="1" x14ac:dyDescent="0.4">
      <c r="C125" s="704" t="s">
        <v>207</v>
      </c>
      <c r="D125" s="1949" t="s">
        <v>270</v>
      </c>
      <c r="E125" s="1949"/>
      <c r="F125" s="1949"/>
      <c r="G125" s="1949"/>
      <c r="H125" s="1949"/>
      <c r="I125" s="1949"/>
      <c r="J125" s="1950"/>
      <c r="K125" s="1440" t="str">
        <f>IF(入力シート!M13&lt;&gt;"",IF(項目マップ!C97&lt;&gt;"",項目マップ!C97,""),"")</f>
        <v/>
      </c>
      <c r="L125" s="1441"/>
      <c r="M125" s="1441"/>
      <c r="N125" s="1441"/>
      <c r="O125" s="1441"/>
      <c r="P125" s="1441"/>
      <c r="Q125" s="1441"/>
      <c r="R125" s="1441"/>
      <c r="S125" s="1442"/>
      <c r="T125" s="2021"/>
      <c r="U125" s="2022"/>
      <c r="V125" s="2022"/>
      <c r="W125" s="2022"/>
      <c r="X125" s="2022"/>
      <c r="Y125" s="2022"/>
      <c r="Z125" s="2022"/>
      <c r="AA125" s="2022"/>
      <c r="AB125" s="2022"/>
      <c r="AC125" s="2022"/>
      <c r="AD125" s="2022"/>
      <c r="AE125" s="2022"/>
      <c r="AF125" s="2022"/>
      <c r="AG125" s="2022"/>
      <c r="AH125" s="2022"/>
      <c r="AI125" s="2023"/>
      <c r="AL125" s="354"/>
    </row>
    <row r="126" spans="3:38" ht="14.1" customHeight="1" x14ac:dyDescent="0.4">
      <c r="C126" s="599" t="s">
        <v>234</v>
      </c>
      <c r="D126" s="1951" t="s">
        <v>335</v>
      </c>
      <c r="E126" s="1952"/>
      <c r="F126" s="1952"/>
      <c r="G126" s="1952"/>
      <c r="H126" s="1952"/>
      <c r="I126" s="1952"/>
      <c r="J126" s="1952"/>
      <c r="K126" s="2014" t="str">
        <f>IF(入力シート!M13&lt;&gt;"",IF(項目マップ!C99&lt;&gt;"",項目マップ!C99,""),"")</f>
        <v/>
      </c>
      <c r="L126" s="2015"/>
      <c r="M126" s="2015"/>
      <c r="N126" s="2015"/>
      <c r="O126" s="2015"/>
      <c r="P126" s="2015"/>
      <c r="Q126" s="2015"/>
      <c r="R126" s="2015"/>
      <c r="S126" s="2015"/>
      <c r="T126" s="2016" t="str">
        <f>IF(入力シート!M13&lt;&gt;"",IF(項目マップ!C100&lt;&gt;"",項目マップ!C100,""),"")</f>
        <v/>
      </c>
      <c r="U126" s="1624"/>
      <c r="V126" s="1624"/>
      <c r="W126" s="1624"/>
      <c r="X126" s="1624"/>
      <c r="Y126" s="1624"/>
      <c r="Z126" s="1624"/>
      <c r="AA126" s="2016" t="str">
        <f>IF(入力シート!M13&lt;&gt;"",IF(項目マップ!C102&lt;&gt;"",項目マップ!C102,""),"")</f>
        <v/>
      </c>
      <c r="AB126" s="1624"/>
      <c r="AC126" s="1624"/>
      <c r="AD126" s="1624"/>
      <c r="AE126" s="1624"/>
      <c r="AF126" s="1624"/>
      <c r="AG126" s="1624"/>
      <c r="AH126" s="1624"/>
      <c r="AI126" s="2017"/>
      <c r="AL126" s="354"/>
    </row>
    <row r="127" spans="3:38" ht="14.1" customHeight="1" x14ac:dyDescent="0.4">
      <c r="C127" s="705"/>
      <c r="D127" s="706"/>
      <c r="E127" s="706"/>
      <c r="F127" s="706"/>
      <c r="G127" s="706"/>
      <c r="H127" s="706"/>
      <c r="I127" s="707"/>
      <c r="J127" s="707" t="s">
        <v>223</v>
      </c>
      <c r="K127" s="708"/>
      <c r="L127" s="708"/>
      <c r="M127" s="708"/>
      <c r="N127" s="708"/>
      <c r="O127" s="708"/>
      <c r="P127" s="708"/>
      <c r="Q127" s="708"/>
      <c r="R127" s="708"/>
      <c r="S127" s="708"/>
      <c r="T127" s="2016"/>
      <c r="U127" s="1624"/>
      <c r="V127" s="1624"/>
      <c r="W127" s="1624"/>
      <c r="X127" s="1624"/>
      <c r="Y127" s="1624"/>
      <c r="Z127" s="1624"/>
      <c r="AA127" s="2016"/>
      <c r="AB127" s="1624"/>
      <c r="AC127" s="1624"/>
      <c r="AD127" s="1624"/>
      <c r="AE127" s="1624"/>
      <c r="AF127" s="1624"/>
      <c r="AG127" s="1624"/>
      <c r="AH127" s="1624"/>
      <c r="AI127" s="2017"/>
      <c r="AL127" s="354"/>
    </row>
    <row r="128" spans="3:38" ht="14.1" customHeight="1" x14ac:dyDescent="0.4">
      <c r="C128" s="669" t="s">
        <v>253</v>
      </c>
      <c r="D128" s="2073" t="s">
        <v>1133</v>
      </c>
      <c r="E128" s="2073"/>
      <c r="F128" s="2073"/>
      <c r="G128" s="2073"/>
      <c r="H128" s="2073"/>
      <c r="I128" s="2073"/>
      <c r="J128" s="2074"/>
      <c r="K128" s="2024" t="str">
        <f>IF(入力シート!M13&lt;&gt;"",IF(項目マップ!C101&lt;&gt;"",項目マップ!C101,""),"")</f>
        <v/>
      </c>
      <c r="L128" s="2025"/>
      <c r="M128" s="2025"/>
      <c r="N128" s="2025"/>
      <c r="O128" s="2025"/>
      <c r="P128" s="2025"/>
      <c r="Q128" s="2025"/>
      <c r="R128" s="2025"/>
      <c r="S128" s="2025"/>
      <c r="T128" s="2025"/>
      <c r="U128" s="2025"/>
      <c r="V128" s="2025"/>
      <c r="W128" s="2025"/>
      <c r="X128" s="2025"/>
      <c r="Y128" s="2025"/>
      <c r="Z128" s="2025"/>
      <c r="AA128" s="2025"/>
      <c r="AB128" s="2025"/>
      <c r="AC128" s="2025"/>
      <c r="AD128" s="2025"/>
      <c r="AE128" s="2025"/>
      <c r="AF128" s="2025"/>
      <c r="AG128" s="2025"/>
      <c r="AH128" s="2025"/>
      <c r="AI128" s="2026"/>
      <c r="AL128" s="354"/>
    </row>
    <row r="129" spans="2:38" ht="14.1" customHeight="1" x14ac:dyDescent="0.4">
      <c r="C129" s="386"/>
      <c r="D129" s="709"/>
      <c r="E129" s="709"/>
      <c r="F129" s="709"/>
      <c r="G129" s="709"/>
      <c r="H129" s="709"/>
      <c r="I129" s="589"/>
      <c r="J129" s="589"/>
      <c r="K129" s="589"/>
      <c r="L129" s="589"/>
      <c r="M129" s="589"/>
      <c r="N129" s="589"/>
      <c r="O129" s="589"/>
      <c r="P129" s="589"/>
      <c r="Q129" s="589"/>
      <c r="R129" s="589"/>
      <c r="S129" s="589"/>
      <c r="T129" s="589"/>
      <c r="U129" s="589"/>
      <c r="V129" s="589"/>
      <c r="W129" s="589"/>
      <c r="X129" s="589"/>
      <c r="Y129" s="589"/>
      <c r="Z129" s="589"/>
      <c r="AA129" s="589"/>
      <c r="AB129" s="589"/>
      <c r="AC129" s="589"/>
      <c r="AD129" s="589"/>
      <c r="AE129" s="589"/>
      <c r="AF129" s="589"/>
      <c r="AG129" s="589"/>
      <c r="AH129" s="589"/>
      <c r="AI129" s="589"/>
      <c r="AL129" s="354"/>
    </row>
    <row r="130" spans="2:38" ht="14.1" customHeight="1" x14ac:dyDescent="0.4">
      <c r="C130" s="569"/>
      <c r="D130" s="569"/>
      <c r="E130" s="569"/>
      <c r="F130" s="569"/>
      <c r="G130" s="569"/>
      <c r="H130" s="569"/>
      <c r="I130" s="569"/>
      <c r="J130" s="569"/>
      <c r="K130" s="569"/>
      <c r="L130" s="569"/>
      <c r="M130" s="569"/>
      <c r="N130" s="569"/>
      <c r="O130" s="569"/>
      <c r="P130" s="569"/>
      <c r="Q130" s="569"/>
      <c r="R130" s="569"/>
      <c r="S130" s="569"/>
      <c r="T130" s="569"/>
      <c r="U130" s="569"/>
      <c r="V130" s="569"/>
      <c r="W130" s="569"/>
      <c r="X130" s="569"/>
      <c r="Y130" s="569"/>
      <c r="Z130" s="569"/>
      <c r="AA130" s="569"/>
      <c r="AB130" s="569"/>
      <c r="AC130" s="569"/>
      <c r="AD130" s="569"/>
      <c r="AE130" s="569"/>
      <c r="AF130" s="569"/>
      <c r="AG130" s="569"/>
      <c r="AH130" s="569"/>
      <c r="AI130" s="569"/>
    </row>
    <row r="131" spans="2:38" ht="14.1" customHeight="1" x14ac:dyDescent="0.4">
      <c r="B131" s="1556" t="s">
        <v>249</v>
      </c>
      <c r="C131" s="1556"/>
      <c r="D131" s="1556"/>
      <c r="E131" s="1556"/>
      <c r="F131" s="1496"/>
      <c r="G131" s="1496"/>
      <c r="H131" s="1496"/>
      <c r="I131" s="1496"/>
      <c r="J131" s="1496"/>
      <c r="K131" s="1496"/>
      <c r="L131" s="1496"/>
      <c r="M131" s="1496"/>
      <c r="N131" s="1496"/>
      <c r="O131" s="1496"/>
      <c r="P131" s="1496"/>
      <c r="Q131" s="1496"/>
      <c r="R131" s="1496"/>
      <c r="S131" s="1496"/>
      <c r="T131" s="1496"/>
      <c r="U131" s="1496"/>
      <c r="V131" s="1496"/>
      <c r="W131" s="1496"/>
      <c r="X131" s="1496"/>
      <c r="Y131" s="1496"/>
      <c r="Z131" s="1496"/>
      <c r="AA131" s="1496"/>
      <c r="AB131" s="1496"/>
      <c r="AC131" s="1496"/>
      <c r="AD131" s="1496"/>
      <c r="AE131" s="1496"/>
      <c r="AF131" s="1496"/>
      <c r="AG131" s="1496"/>
      <c r="AH131" s="1496"/>
      <c r="AI131" s="1497" t="s">
        <v>850</v>
      </c>
      <c r="AJ131" s="1497"/>
    </row>
    <row r="132" spans="2:38" ht="15" customHeight="1" x14ac:dyDescent="0.4">
      <c r="B132" s="692"/>
      <c r="C132" s="692"/>
      <c r="D132" s="692"/>
      <c r="E132" s="692"/>
      <c r="F132" s="692"/>
      <c r="G132" s="692"/>
      <c r="H132" s="692"/>
      <c r="I132" s="692"/>
      <c r="J132" s="692"/>
      <c r="K132" s="692"/>
      <c r="L132" s="692"/>
      <c r="M132" s="692"/>
      <c r="N132" s="692"/>
      <c r="O132" s="692"/>
      <c r="P132" s="692"/>
      <c r="Q132" s="692"/>
      <c r="R132" s="692"/>
      <c r="S132" s="692"/>
      <c r="T132" s="692"/>
      <c r="U132" s="692"/>
      <c r="V132" s="692"/>
      <c r="W132" s="692"/>
      <c r="X132" s="692"/>
      <c r="Y132" s="692"/>
      <c r="Z132" s="692"/>
      <c r="AA132" s="692"/>
      <c r="AB132" s="692"/>
      <c r="AC132" s="692"/>
      <c r="AD132" s="692"/>
      <c r="AE132" s="692"/>
      <c r="AF132" s="692"/>
      <c r="AG132" s="692"/>
      <c r="AH132" s="692"/>
      <c r="AI132" s="692"/>
      <c r="AJ132" s="692"/>
    </row>
    <row r="133" spans="2:38" ht="15" hidden="1" customHeight="1" x14ac:dyDescent="0.4">
      <c r="B133" s="692"/>
      <c r="C133" s="692"/>
      <c r="D133" s="692"/>
      <c r="E133" s="692"/>
      <c r="F133" s="692"/>
      <c r="G133" s="692"/>
      <c r="H133" s="692"/>
      <c r="I133" s="692"/>
      <c r="J133" s="692"/>
      <c r="K133" s="692"/>
      <c r="L133" s="692"/>
      <c r="M133" s="692"/>
      <c r="N133" s="692"/>
      <c r="O133" s="692"/>
      <c r="P133" s="692"/>
      <c r="Q133" s="692"/>
      <c r="R133" s="692"/>
      <c r="S133" s="692"/>
      <c r="T133" s="692"/>
      <c r="U133" s="692"/>
      <c r="V133" s="692"/>
      <c r="W133" s="692"/>
      <c r="X133" s="692"/>
      <c r="Y133" s="692"/>
      <c r="Z133" s="692"/>
      <c r="AA133" s="692"/>
      <c r="AB133" s="692"/>
      <c r="AC133" s="692"/>
      <c r="AD133" s="692"/>
      <c r="AE133" s="692"/>
      <c r="AF133" s="692"/>
      <c r="AG133" s="692"/>
      <c r="AH133" s="692"/>
      <c r="AI133" s="692"/>
      <c r="AJ133" s="692"/>
    </row>
    <row r="134" spans="2:38" ht="14.1" customHeight="1" x14ac:dyDescent="0.4">
      <c r="B134" s="1495" t="s">
        <v>266</v>
      </c>
      <c r="C134" s="1495"/>
      <c r="D134" s="1495"/>
      <c r="E134" s="1495"/>
      <c r="F134" s="1495"/>
      <c r="G134" s="1495"/>
      <c r="H134" s="1495"/>
      <c r="I134" s="1495"/>
      <c r="J134" s="1495"/>
      <c r="K134" s="1495"/>
      <c r="L134" s="1495"/>
      <c r="M134" s="1495"/>
      <c r="N134" s="1495"/>
      <c r="O134" s="1495"/>
      <c r="P134" s="1495"/>
      <c r="Q134" s="1495"/>
      <c r="R134" s="1495"/>
      <c r="S134" s="1495"/>
      <c r="T134" s="1495"/>
      <c r="U134" s="1495"/>
      <c r="V134" s="1495"/>
      <c r="W134" s="1495"/>
      <c r="X134" s="1495"/>
      <c r="Y134" s="1495"/>
      <c r="Z134" s="1495"/>
      <c r="AA134" s="1495"/>
      <c r="AB134" s="1495"/>
      <c r="AC134" s="1495"/>
      <c r="AD134" s="1495"/>
      <c r="AE134" s="1495"/>
      <c r="AF134" s="1495"/>
      <c r="AG134" s="1495"/>
      <c r="AH134" s="1495"/>
      <c r="AI134" s="1495"/>
      <c r="AJ134" s="1495"/>
    </row>
    <row r="135" spans="2:38" ht="14.1" customHeight="1" thickBot="1" x14ac:dyDescent="0.45">
      <c r="B135" s="692"/>
      <c r="C135" s="692"/>
      <c r="D135" s="692"/>
      <c r="E135" s="692"/>
      <c r="F135" s="692"/>
      <c r="G135" s="692"/>
      <c r="H135" s="692"/>
      <c r="I135" s="692"/>
      <c r="J135" s="692"/>
      <c r="K135" s="692"/>
      <c r="L135" s="692"/>
      <c r="M135" s="692"/>
      <c r="N135" s="692"/>
      <c r="O135" s="692"/>
      <c r="P135" s="692"/>
      <c r="Q135" s="692"/>
      <c r="R135" s="692"/>
      <c r="S135" s="692"/>
      <c r="T135" s="692"/>
      <c r="U135" s="692"/>
      <c r="V135" s="692"/>
      <c r="W135" s="692"/>
      <c r="X135" s="692"/>
      <c r="Y135" s="692"/>
      <c r="Z135" s="692"/>
      <c r="AA135" s="692"/>
      <c r="AB135" s="692"/>
      <c r="AC135" s="692"/>
      <c r="AD135" s="692"/>
      <c r="AE135" s="692"/>
      <c r="AF135" s="692"/>
      <c r="AG135" s="692"/>
      <c r="AH135" s="692"/>
      <c r="AI135" s="692"/>
      <c r="AJ135" s="692"/>
    </row>
    <row r="136" spans="2:38" ht="15" customHeight="1" thickBot="1" x14ac:dyDescent="0.45">
      <c r="C136" s="2009" t="s">
        <v>241</v>
      </c>
      <c r="D136" s="2010"/>
      <c r="E136" s="2010"/>
      <c r="F136" s="2010"/>
      <c r="G136" s="2010"/>
      <c r="H136" s="2010"/>
      <c r="I136" s="2010"/>
      <c r="J136" s="2010"/>
      <c r="K136" s="2010"/>
      <c r="L136" s="2010"/>
      <c r="M136" s="2010"/>
      <c r="N136" s="2010"/>
      <c r="O136" s="2010"/>
      <c r="P136" s="2010"/>
      <c r="Q136" s="2010"/>
      <c r="R136" s="2010"/>
      <c r="S136" s="2010"/>
      <c r="T136" s="2010"/>
      <c r="U136" s="2010"/>
      <c r="V136" s="2010"/>
      <c r="W136" s="2010"/>
      <c r="X136" s="2010"/>
      <c r="Y136" s="2010"/>
      <c r="Z136" s="2010"/>
      <c r="AA136" s="2010"/>
      <c r="AB136" s="2010"/>
      <c r="AC136" s="2010"/>
      <c r="AD136" s="2010"/>
      <c r="AE136" s="2010"/>
      <c r="AF136" s="2010"/>
      <c r="AG136" s="2010"/>
      <c r="AH136" s="2010"/>
      <c r="AI136" s="2011"/>
    </row>
    <row r="137" spans="2:38" ht="9.9499999999999993" customHeight="1" x14ac:dyDescent="0.4">
      <c r="C137" s="710"/>
      <c r="D137" s="710"/>
      <c r="E137" s="710"/>
      <c r="F137" s="710"/>
      <c r="G137" s="710"/>
      <c r="H137" s="710"/>
      <c r="I137" s="710"/>
      <c r="J137" s="710"/>
      <c r="K137" s="710"/>
      <c r="L137" s="710"/>
      <c r="M137" s="710"/>
      <c r="N137" s="710"/>
      <c r="O137" s="710"/>
      <c r="P137" s="710"/>
      <c r="Q137" s="710"/>
      <c r="R137" s="710"/>
      <c r="S137" s="710"/>
      <c r="T137" s="710"/>
      <c r="U137" s="710"/>
      <c r="V137" s="710"/>
      <c r="W137" s="710"/>
      <c r="X137" s="710"/>
      <c r="Y137" s="710"/>
      <c r="Z137" s="710"/>
      <c r="AA137" s="710"/>
      <c r="AB137" s="710"/>
      <c r="AC137" s="710"/>
      <c r="AD137" s="710"/>
      <c r="AE137" s="710"/>
      <c r="AF137" s="710"/>
      <c r="AG137" s="710"/>
      <c r="AH137" s="710"/>
      <c r="AI137" s="710"/>
    </row>
    <row r="138" spans="2:38" ht="15" customHeight="1" x14ac:dyDescent="0.4">
      <c r="C138" s="1689" t="s">
        <v>230</v>
      </c>
      <c r="D138" s="1673"/>
      <c r="E138" s="1595" t="s">
        <v>1009</v>
      </c>
      <c r="F138" s="1596"/>
      <c r="G138" s="1596"/>
      <c r="H138" s="1596"/>
      <c r="I138" s="1596"/>
      <c r="J138" s="1596"/>
      <c r="K138" s="1596"/>
      <c r="L138" s="1596"/>
      <c r="M138" s="1596"/>
      <c r="N138" s="1596"/>
      <c r="O138" s="1597"/>
      <c r="P138" s="1617"/>
      <c r="Q138" s="1598"/>
      <c r="R138" s="1598"/>
      <c r="S138" s="1598"/>
      <c r="T138" s="1599"/>
      <c r="U138" s="1673" t="s">
        <v>987</v>
      </c>
      <c r="V138" s="1673"/>
      <c r="W138" s="1673"/>
      <c r="X138" s="1673"/>
      <c r="Y138" s="1673"/>
      <c r="Z138" s="1673"/>
      <c r="AA138" s="1673"/>
      <c r="AB138" s="1673"/>
      <c r="AC138" s="1673"/>
      <c r="AD138" s="1673"/>
      <c r="AE138" s="1673"/>
      <c r="AF138" s="1673"/>
      <c r="AG138" s="1673" t="s">
        <v>231</v>
      </c>
      <c r="AH138" s="1673"/>
      <c r="AI138" s="1674"/>
      <c r="AL138" s="354"/>
    </row>
    <row r="139" spans="2:38" ht="12" customHeight="1" x14ac:dyDescent="0.4">
      <c r="C139" s="2003" t="str">
        <f>IF(入力シート!M13&lt;&gt;"",IF(入力シート!C140&lt;&gt;"",入力シート!C140,""),"")</f>
        <v/>
      </c>
      <c r="D139" s="2004"/>
      <c r="E139" s="1588" t="str">
        <f>IF(C139&lt;&gt;"",TEXT(VLOOKUP($C139,入力シート!$C$140:$AP$160,2,FALSE),"#"),"")</f>
        <v/>
      </c>
      <c r="F139" s="1576"/>
      <c r="G139" s="1576"/>
      <c r="H139" s="1576"/>
      <c r="I139" s="1576"/>
      <c r="J139" s="1576"/>
      <c r="K139" s="1576"/>
      <c r="L139" s="1576"/>
      <c r="M139" s="1576"/>
      <c r="N139" s="1576"/>
      <c r="O139" s="1486"/>
      <c r="P139" s="1683"/>
      <c r="Q139" s="1684"/>
      <c r="R139" s="1684"/>
      <c r="S139" s="1684"/>
      <c r="T139" s="1685"/>
      <c r="U139" s="1677" t="str">
        <f>IF(C139&lt;&gt;"",TEXT(VLOOKUP($C139,入力シート!$C$140:$AP$160,19,FALSE),"#"),"")</f>
        <v/>
      </c>
      <c r="V139" s="1677"/>
      <c r="W139" s="1677"/>
      <c r="X139" s="1677"/>
      <c r="Y139" s="1677"/>
      <c r="Z139" s="1677"/>
      <c r="AA139" s="1677"/>
      <c r="AB139" s="1677"/>
      <c r="AC139" s="1677"/>
      <c r="AD139" s="1677"/>
      <c r="AE139" s="1677"/>
      <c r="AF139" s="1677"/>
      <c r="AG139" s="1675" t="str">
        <f>IF(C139&lt;&gt;"",TEXT(VLOOKUP($C139,入力シート!$C$140:$AP$160,38,FALSE),"#"),"")</f>
        <v/>
      </c>
      <c r="AH139" s="1675"/>
      <c r="AI139" s="1676"/>
      <c r="AL139" s="354"/>
    </row>
    <row r="140" spans="2:38" ht="12" customHeight="1" x14ac:dyDescent="0.4">
      <c r="C140" s="2001" t="str">
        <f>IF(入力シート!M13&lt;&gt;"",IF(入力シート!C141&lt;&gt;"",入力シート!C141,""),"")</f>
        <v/>
      </c>
      <c r="D140" s="2002"/>
      <c r="E140" s="1589" t="str">
        <f>IF(C140&lt;&gt;"",TEXT(VLOOKUP($C140,入力シート!$C$140:$AP$160,2,FALSE),"#"),"")</f>
        <v/>
      </c>
      <c r="F140" s="1590"/>
      <c r="G140" s="1590"/>
      <c r="H140" s="1590"/>
      <c r="I140" s="1590"/>
      <c r="J140" s="1590"/>
      <c r="K140" s="1590"/>
      <c r="L140" s="1590"/>
      <c r="M140" s="1590"/>
      <c r="N140" s="1590"/>
      <c r="O140" s="1591"/>
      <c r="P140" s="2006"/>
      <c r="Q140" s="2007"/>
      <c r="R140" s="2007"/>
      <c r="S140" s="2007"/>
      <c r="T140" s="2008"/>
      <c r="U140" s="2005" t="str">
        <f>IF(C140&lt;&gt;"",TEXT(VLOOKUP($C140,入力シート!$C$140:$AP$160,19,FALSE),"#"),"")</f>
        <v/>
      </c>
      <c r="V140" s="2005"/>
      <c r="W140" s="2005"/>
      <c r="X140" s="2005"/>
      <c r="Y140" s="2005"/>
      <c r="Z140" s="2005"/>
      <c r="AA140" s="2005"/>
      <c r="AB140" s="2005"/>
      <c r="AC140" s="2005"/>
      <c r="AD140" s="2005"/>
      <c r="AE140" s="2005"/>
      <c r="AF140" s="2005"/>
      <c r="AG140" s="1908" t="str">
        <f>IF(C140&lt;&gt;"",TEXT(VLOOKUP($C140,入力シート!$C$140:$AP$160,38,FALSE),"#"),"")</f>
        <v/>
      </c>
      <c r="AH140" s="1908"/>
      <c r="AI140" s="1909"/>
      <c r="AL140" s="354"/>
    </row>
    <row r="141" spans="2:38" ht="12" customHeight="1" x14ac:dyDescent="0.4">
      <c r="C141" s="1906" t="str">
        <f>IF(入力シート!M13&lt;&gt;"",IF(入力シート!C142&lt;&gt;"",入力シート!C142,""),"")</f>
        <v/>
      </c>
      <c r="D141" s="1907"/>
      <c r="E141" s="1592" t="str">
        <f>IF(C141&lt;&gt;"",TEXT(VLOOKUP($C141,入力シート!$C$140:$AP$160,2,FALSE),"#"),"")</f>
        <v/>
      </c>
      <c r="F141" s="1593"/>
      <c r="G141" s="1593"/>
      <c r="H141" s="1593"/>
      <c r="I141" s="1593"/>
      <c r="J141" s="1593"/>
      <c r="K141" s="1593"/>
      <c r="L141" s="1593"/>
      <c r="M141" s="1593"/>
      <c r="N141" s="1593"/>
      <c r="O141" s="1594"/>
      <c r="P141" s="1626"/>
      <c r="Q141" s="1627"/>
      <c r="R141" s="1627"/>
      <c r="S141" s="1627"/>
      <c r="T141" s="1628"/>
      <c r="U141" s="1918" t="str">
        <f>IF(C141&lt;&gt;"",TEXT(VLOOKUP($C141,入力シート!$C$140:$AP$160,19,FALSE),"#"),"")</f>
        <v/>
      </c>
      <c r="V141" s="1918"/>
      <c r="W141" s="1918"/>
      <c r="X141" s="1918"/>
      <c r="Y141" s="1918"/>
      <c r="Z141" s="1918"/>
      <c r="AA141" s="1918"/>
      <c r="AB141" s="1918"/>
      <c r="AC141" s="1918"/>
      <c r="AD141" s="1918"/>
      <c r="AE141" s="1918"/>
      <c r="AF141" s="1918"/>
      <c r="AG141" s="1919" t="str">
        <f>IF(C141&lt;&gt;"",TEXT(VLOOKUP($C141,入力シート!$C$140:$AP$160,38,FALSE),"#"),"")</f>
        <v/>
      </c>
      <c r="AH141" s="1919"/>
      <c r="AI141" s="1920"/>
      <c r="AL141" s="354"/>
    </row>
    <row r="142" spans="2:38" ht="9.9499999999999993" customHeight="1" x14ac:dyDescent="0.4">
      <c r="C142" s="676"/>
      <c r="D142" s="676"/>
      <c r="E142" s="677"/>
      <c r="F142" s="677"/>
      <c r="G142" s="677"/>
      <c r="H142" s="677"/>
      <c r="I142" s="677"/>
      <c r="J142" s="677"/>
      <c r="K142" s="678"/>
      <c r="L142" s="678"/>
      <c r="M142" s="678"/>
      <c r="N142" s="678"/>
      <c r="O142" s="678"/>
      <c r="P142" s="678"/>
      <c r="Q142" s="678"/>
      <c r="R142" s="678"/>
      <c r="S142" s="678"/>
      <c r="T142" s="678"/>
      <c r="U142" s="679"/>
      <c r="V142" s="679"/>
      <c r="W142" s="679"/>
      <c r="X142" s="679"/>
      <c r="Y142" s="679"/>
      <c r="Z142" s="679"/>
      <c r="AA142" s="679"/>
      <c r="AB142" s="679"/>
      <c r="AC142" s="679"/>
      <c r="AD142" s="679"/>
      <c r="AE142" s="679"/>
      <c r="AF142" s="679"/>
      <c r="AG142" s="680"/>
      <c r="AH142" s="680"/>
      <c r="AI142" s="680"/>
      <c r="AL142" s="354"/>
    </row>
    <row r="143" spans="2:38" ht="15" customHeight="1" x14ac:dyDescent="0.4">
      <c r="C143" s="1678" t="s">
        <v>230</v>
      </c>
      <c r="D143" s="1679"/>
      <c r="E143" s="1617" t="s">
        <v>353</v>
      </c>
      <c r="F143" s="1598"/>
      <c r="G143" s="1598"/>
      <c r="H143" s="1598"/>
      <c r="I143" s="1598"/>
      <c r="J143" s="1598"/>
      <c r="K143" s="1598"/>
      <c r="L143" s="1598"/>
      <c r="M143" s="1598"/>
      <c r="N143" s="1598"/>
      <c r="O143" s="1599"/>
      <c r="P143" s="1617"/>
      <c r="Q143" s="1598"/>
      <c r="R143" s="1598"/>
      <c r="S143" s="1598"/>
      <c r="T143" s="1599"/>
      <c r="U143" s="1679" t="s">
        <v>988</v>
      </c>
      <c r="V143" s="1679"/>
      <c r="W143" s="1679"/>
      <c r="X143" s="1679"/>
      <c r="Y143" s="1679"/>
      <c r="Z143" s="1679"/>
      <c r="AA143" s="1679"/>
      <c r="AB143" s="1679"/>
      <c r="AC143" s="1679"/>
      <c r="AD143" s="1679"/>
      <c r="AE143" s="1679"/>
      <c r="AF143" s="1679"/>
      <c r="AG143" s="1679" t="s">
        <v>231</v>
      </c>
      <c r="AH143" s="1679"/>
      <c r="AI143" s="1682"/>
      <c r="AL143" s="354"/>
    </row>
    <row r="144" spans="2:38" ht="12" customHeight="1" x14ac:dyDescent="0.4">
      <c r="C144" s="1921" t="str">
        <f>IF(入力シート!M13&lt;&gt;"",IF(入力シート!C146&lt;&gt;"",入力シート!C146,""),"")</f>
        <v/>
      </c>
      <c r="D144" s="1922"/>
      <c r="E144" s="1588" t="str">
        <f>IF(C144&lt;&gt;"",TEXT(VLOOKUP($C144,入力シート!$C$140:$AP$160,2,FALSE),"#"),"")</f>
        <v/>
      </c>
      <c r="F144" s="1576"/>
      <c r="G144" s="1576"/>
      <c r="H144" s="1576"/>
      <c r="I144" s="1576"/>
      <c r="J144" s="1576"/>
      <c r="K144" s="1576"/>
      <c r="L144" s="1576"/>
      <c r="M144" s="1576"/>
      <c r="N144" s="1576"/>
      <c r="O144" s="1486"/>
      <c r="P144" s="1683"/>
      <c r="Q144" s="1684"/>
      <c r="R144" s="1684"/>
      <c r="S144" s="1684"/>
      <c r="T144" s="1685"/>
      <c r="U144" s="1688" t="str">
        <f>IF(C144&lt;&gt;"",TEXT(VLOOKUP($C144,入力シート!$C$140:$AP$160,19,FALSE),"#"),"")</f>
        <v/>
      </c>
      <c r="V144" s="1688"/>
      <c r="W144" s="1688"/>
      <c r="X144" s="1688"/>
      <c r="Y144" s="1688"/>
      <c r="Z144" s="1688"/>
      <c r="AA144" s="1688"/>
      <c r="AB144" s="1688"/>
      <c r="AC144" s="1688"/>
      <c r="AD144" s="1688"/>
      <c r="AE144" s="1688"/>
      <c r="AF144" s="1688"/>
      <c r="AG144" s="1629" t="str">
        <f>IF(C144&lt;&gt;"",TEXT(VLOOKUP($C144,入力シート!$C$140:$AP$160,38,FALSE),"#"),"")</f>
        <v/>
      </c>
      <c r="AH144" s="1629"/>
      <c r="AI144" s="1630"/>
      <c r="AL144" s="354"/>
    </row>
    <row r="145" spans="2:38" ht="12" customHeight="1" x14ac:dyDescent="0.4">
      <c r="C145" s="1910" t="str">
        <f>IF(入力シート!M13&lt;&gt;"",IF(入力シート!C147&lt;&gt;"",入力シート!C147,""),"")</f>
        <v/>
      </c>
      <c r="D145" s="1911"/>
      <c r="E145" s="1440" t="str">
        <f>IF(C145&lt;&gt;"",TEXT(VLOOKUP($C145,入力シート!$C$140:$AP$160,2,FALSE),"#"),"")</f>
        <v/>
      </c>
      <c r="F145" s="1441"/>
      <c r="G145" s="1441"/>
      <c r="H145" s="1441"/>
      <c r="I145" s="1441"/>
      <c r="J145" s="1441"/>
      <c r="K145" s="1441"/>
      <c r="L145" s="1441"/>
      <c r="M145" s="1441"/>
      <c r="N145" s="1441"/>
      <c r="O145" s="1442"/>
      <c r="P145" s="1618"/>
      <c r="Q145" s="1619"/>
      <c r="R145" s="1619"/>
      <c r="S145" s="1619"/>
      <c r="T145" s="1620"/>
      <c r="U145" s="1904" t="str">
        <f>IF(C145&lt;&gt;"",TEXT(VLOOKUP($C145,入力シート!$C$140:$AP$160,19,FALSE),"#"),"")</f>
        <v/>
      </c>
      <c r="V145" s="1904"/>
      <c r="W145" s="1904"/>
      <c r="X145" s="1904"/>
      <c r="Y145" s="1904"/>
      <c r="Z145" s="1904"/>
      <c r="AA145" s="1904"/>
      <c r="AB145" s="1904"/>
      <c r="AC145" s="1904"/>
      <c r="AD145" s="1904"/>
      <c r="AE145" s="1904"/>
      <c r="AF145" s="1904"/>
      <c r="AG145" s="1912" t="str">
        <f>IF(C145&lt;&gt;"",TEXT(VLOOKUP($C145,入力シート!$C$140:$AP$160,38,FALSE),"#"),"")</f>
        <v/>
      </c>
      <c r="AH145" s="1912"/>
      <c r="AI145" s="1913"/>
      <c r="AL145" s="354"/>
    </row>
    <row r="146" spans="2:38" ht="12" customHeight="1" x14ac:dyDescent="0.4">
      <c r="C146" s="1910" t="str">
        <f>IF(入力シート!M13&lt;&gt;"",IF(入力シート!C148&lt;&gt;"",入力シート!C148,""),"")</f>
        <v/>
      </c>
      <c r="D146" s="1911"/>
      <c r="E146" s="1440" t="str">
        <f>IF(C146&lt;&gt;"",TEXT(VLOOKUP($C146,入力シート!$C$140:$AP$160,2,FALSE),"#"),"")</f>
        <v/>
      </c>
      <c r="F146" s="1441"/>
      <c r="G146" s="1441"/>
      <c r="H146" s="1441"/>
      <c r="I146" s="1441"/>
      <c r="J146" s="1441"/>
      <c r="K146" s="1916"/>
      <c r="L146" s="1916"/>
      <c r="M146" s="1916"/>
      <c r="N146" s="1916"/>
      <c r="O146" s="1917"/>
      <c r="P146" s="1618"/>
      <c r="Q146" s="1619"/>
      <c r="R146" s="1619"/>
      <c r="S146" s="1619"/>
      <c r="T146" s="1620"/>
      <c r="U146" s="1904" t="str">
        <f>IF(C146&lt;&gt;"",TEXT(VLOOKUP($C146,入力シート!$C$140:$AP$160,19,FALSE),"#"),"")</f>
        <v/>
      </c>
      <c r="V146" s="1904"/>
      <c r="W146" s="1904"/>
      <c r="X146" s="1904"/>
      <c r="Y146" s="1904"/>
      <c r="Z146" s="1904"/>
      <c r="AA146" s="1904"/>
      <c r="AB146" s="1904"/>
      <c r="AC146" s="1904"/>
      <c r="AD146" s="1904"/>
      <c r="AE146" s="1904"/>
      <c r="AF146" s="1904"/>
      <c r="AG146" s="1912" t="str">
        <f>IF(C146&lt;&gt;"",TEXT(VLOOKUP($C146,入力シート!$C$140:$AP$160,38,FALSE),"#"),"")</f>
        <v/>
      </c>
      <c r="AH146" s="1912"/>
      <c r="AI146" s="1913"/>
      <c r="AL146" s="354"/>
    </row>
    <row r="147" spans="2:38" ht="12" customHeight="1" x14ac:dyDescent="0.4">
      <c r="C147" s="1910" t="str">
        <f>IF(入力シート!M13&lt;&gt;"",IF(入力シート!C149&lt;&gt;"",入力シート!C149,""),"")</f>
        <v/>
      </c>
      <c r="D147" s="1911"/>
      <c r="E147" s="1440" t="str">
        <f>IF(C147&lt;&gt;"",TEXT(VLOOKUP($C147,入力シート!$C$140:$AP$160,2,FALSE),"#"),"")</f>
        <v/>
      </c>
      <c r="F147" s="1441"/>
      <c r="G147" s="1441"/>
      <c r="H147" s="1441"/>
      <c r="I147" s="1441"/>
      <c r="J147" s="1441"/>
      <c r="K147" s="1916"/>
      <c r="L147" s="1916"/>
      <c r="M147" s="1916"/>
      <c r="N147" s="1916"/>
      <c r="O147" s="1917"/>
      <c r="P147" s="1618"/>
      <c r="Q147" s="1619"/>
      <c r="R147" s="1619"/>
      <c r="S147" s="1619"/>
      <c r="T147" s="1620"/>
      <c r="U147" s="1904" t="str">
        <f>IF(C147&lt;&gt;"",TEXT(VLOOKUP($C147,入力シート!$C$140:$AP$160,19,FALSE),"#"),"")</f>
        <v/>
      </c>
      <c r="V147" s="1904"/>
      <c r="W147" s="1904"/>
      <c r="X147" s="1904"/>
      <c r="Y147" s="1904"/>
      <c r="Z147" s="1904"/>
      <c r="AA147" s="1904"/>
      <c r="AB147" s="1904"/>
      <c r="AC147" s="1904"/>
      <c r="AD147" s="1904"/>
      <c r="AE147" s="1904"/>
      <c r="AF147" s="1904"/>
      <c r="AG147" s="1912" t="str">
        <f>IF(C147&lt;&gt;"",TEXT(VLOOKUP($C147,入力シート!$C$140:$AP$160,38,FALSE),"#"),"")</f>
        <v/>
      </c>
      <c r="AH147" s="1912"/>
      <c r="AI147" s="1913"/>
      <c r="AL147" s="354"/>
    </row>
    <row r="148" spans="2:38" ht="12" customHeight="1" x14ac:dyDescent="0.4">
      <c r="C148" s="1910" t="str">
        <f>IF(入力シート!M13&lt;&gt;"",IF(入力シート!C150&lt;&gt;"",入力シート!C150,""),"")</f>
        <v/>
      </c>
      <c r="D148" s="1911"/>
      <c r="E148" s="1440" t="str">
        <f>IF(C148&lt;&gt;"",TEXT(VLOOKUP($C148,入力シート!$C$140:$AP$160,2,FALSE),"#"),"")</f>
        <v/>
      </c>
      <c r="F148" s="1441"/>
      <c r="G148" s="1441"/>
      <c r="H148" s="1441"/>
      <c r="I148" s="1441"/>
      <c r="J148" s="1441"/>
      <c r="K148" s="1916"/>
      <c r="L148" s="1916"/>
      <c r="M148" s="1916"/>
      <c r="N148" s="1916"/>
      <c r="O148" s="1917"/>
      <c r="P148" s="1618"/>
      <c r="Q148" s="1619"/>
      <c r="R148" s="1619"/>
      <c r="S148" s="1619"/>
      <c r="T148" s="1620"/>
      <c r="U148" s="1904" t="str">
        <f>IF(C148&lt;&gt;"",TEXT(VLOOKUP($C148,入力シート!$C$140:$AP$160,19,FALSE),"#"),"")</f>
        <v/>
      </c>
      <c r="V148" s="1904"/>
      <c r="W148" s="1904"/>
      <c r="X148" s="1904"/>
      <c r="Y148" s="1904"/>
      <c r="Z148" s="1904"/>
      <c r="AA148" s="1904"/>
      <c r="AB148" s="1904"/>
      <c r="AC148" s="1904"/>
      <c r="AD148" s="1904"/>
      <c r="AE148" s="1904"/>
      <c r="AF148" s="1904"/>
      <c r="AG148" s="1912" t="str">
        <f>IF(C148&lt;&gt;"",TEXT(VLOOKUP($C148,入力シート!$C$140:$AP$160,38,FALSE),"#"),"")</f>
        <v/>
      </c>
      <c r="AH148" s="1912"/>
      <c r="AI148" s="1913"/>
      <c r="AL148" s="354"/>
    </row>
    <row r="149" spans="2:38" ht="12" customHeight="1" x14ac:dyDescent="0.4">
      <c r="C149" s="1910" t="str">
        <f>IF(入力シート!M13&lt;&gt;"",IF(入力シート!C151&lt;&gt;"",入力シート!C151,""),"")</f>
        <v/>
      </c>
      <c r="D149" s="1911"/>
      <c r="E149" s="1440" t="str">
        <f>IF(C149&lt;&gt;"",TEXT(VLOOKUP($C149,入力シート!$C$140:$AP$160,2,FALSE),"#"),"")</f>
        <v/>
      </c>
      <c r="F149" s="1441"/>
      <c r="G149" s="1441"/>
      <c r="H149" s="1441"/>
      <c r="I149" s="1441"/>
      <c r="J149" s="1441"/>
      <c r="K149" s="1916"/>
      <c r="L149" s="1916"/>
      <c r="M149" s="1916"/>
      <c r="N149" s="1916"/>
      <c r="O149" s="1917"/>
      <c r="P149" s="1618"/>
      <c r="Q149" s="1619"/>
      <c r="R149" s="1619"/>
      <c r="S149" s="1619"/>
      <c r="T149" s="1620"/>
      <c r="U149" s="1904" t="str">
        <f>IF(C149&lt;&gt;"",TEXT(VLOOKUP($C149,入力シート!$C$140:$AP$160,19,FALSE),"#"),"")</f>
        <v/>
      </c>
      <c r="V149" s="1904"/>
      <c r="W149" s="1904"/>
      <c r="X149" s="1904"/>
      <c r="Y149" s="1904"/>
      <c r="Z149" s="1904"/>
      <c r="AA149" s="1904"/>
      <c r="AB149" s="1904"/>
      <c r="AC149" s="1904"/>
      <c r="AD149" s="1904"/>
      <c r="AE149" s="1904"/>
      <c r="AF149" s="1904"/>
      <c r="AG149" s="1912" t="str">
        <f>IF(C149&lt;&gt;"",TEXT(VLOOKUP($C149,入力シート!$C$140:$AP$160,38,FALSE),"#"),"")</f>
        <v/>
      </c>
      <c r="AH149" s="1912"/>
      <c r="AI149" s="1913"/>
      <c r="AL149" s="354"/>
    </row>
    <row r="150" spans="2:38" ht="12" customHeight="1" x14ac:dyDescent="0.4">
      <c r="C150" s="1910" t="str">
        <f>IF(入力シート!M13&lt;&gt;"",IF(入力シート!C152&lt;&gt;"",入力シート!C152,""),"")</f>
        <v/>
      </c>
      <c r="D150" s="1911"/>
      <c r="E150" s="1440" t="str">
        <f>IF(C150&lt;&gt;"",TEXT(VLOOKUP($C150,入力シート!$C$140:$AP$160,2,FALSE),"#"),"")</f>
        <v/>
      </c>
      <c r="F150" s="1441"/>
      <c r="G150" s="1441"/>
      <c r="H150" s="1441"/>
      <c r="I150" s="1441"/>
      <c r="J150" s="1441"/>
      <c r="K150" s="1916"/>
      <c r="L150" s="1916"/>
      <c r="M150" s="1916"/>
      <c r="N150" s="1916"/>
      <c r="O150" s="1917"/>
      <c r="P150" s="1618"/>
      <c r="Q150" s="1619"/>
      <c r="R150" s="1619"/>
      <c r="S150" s="1619"/>
      <c r="T150" s="1620"/>
      <c r="U150" s="1904" t="str">
        <f>IF(C150&lt;&gt;"",TEXT(VLOOKUP($C150,入力シート!$C$140:$AP$160,19,FALSE),"#"),"")</f>
        <v/>
      </c>
      <c r="V150" s="1904"/>
      <c r="W150" s="1904"/>
      <c r="X150" s="1904"/>
      <c r="Y150" s="1904"/>
      <c r="Z150" s="1904"/>
      <c r="AA150" s="1904"/>
      <c r="AB150" s="1904"/>
      <c r="AC150" s="1904"/>
      <c r="AD150" s="1904"/>
      <c r="AE150" s="1904"/>
      <c r="AF150" s="1904"/>
      <c r="AG150" s="1912" t="str">
        <f>IF(C150&lt;&gt;"",TEXT(VLOOKUP($C150,入力シート!$C$140:$AP$160,38,FALSE),"#"),"")</f>
        <v/>
      </c>
      <c r="AH150" s="1912"/>
      <c r="AI150" s="1913"/>
      <c r="AL150" s="354"/>
    </row>
    <row r="151" spans="2:38" ht="12" customHeight="1" x14ac:dyDescent="0.4">
      <c r="C151" s="1910" t="str">
        <f>IF(入力シート!M13&lt;&gt;"",IF(入力シート!C153&lt;&gt;"",入力シート!C153,""),"")</f>
        <v/>
      </c>
      <c r="D151" s="1911"/>
      <c r="E151" s="1440" t="str">
        <f>IF(C151&lt;&gt;"",TEXT(VLOOKUP($C151,入力シート!$C$140:$AP$160,2,FALSE),"#"),"")</f>
        <v/>
      </c>
      <c r="F151" s="1441"/>
      <c r="G151" s="1441"/>
      <c r="H151" s="1441"/>
      <c r="I151" s="1441"/>
      <c r="J151" s="1441"/>
      <c r="K151" s="1916"/>
      <c r="L151" s="1916"/>
      <c r="M151" s="1916"/>
      <c r="N151" s="1916"/>
      <c r="O151" s="1917"/>
      <c r="P151" s="1618"/>
      <c r="Q151" s="1619"/>
      <c r="R151" s="1619"/>
      <c r="S151" s="1619"/>
      <c r="T151" s="1620"/>
      <c r="U151" s="1904" t="str">
        <f>IF(C151&lt;&gt;"",TEXT(VLOOKUP($C151,入力シート!$C$140:$AP$160,19,FALSE),"#"),"")</f>
        <v/>
      </c>
      <c r="V151" s="1904"/>
      <c r="W151" s="1904"/>
      <c r="X151" s="1904"/>
      <c r="Y151" s="1904"/>
      <c r="Z151" s="1904"/>
      <c r="AA151" s="1904"/>
      <c r="AB151" s="1904"/>
      <c r="AC151" s="1904"/>
      <c r="AD151" s="1904"/>
      <c r="AE151" s="1904"/>
      <c r="AF151" s="1904"/>
      <c r="AG151" s="1912" t="str">
        <f>IF(C151&lt;&gt;"",TEXT(VLOOKUP($C151,入力シート!$C$140:$AP$160,38,FALSE),"#"),"")</f>
        <v/>
      </c>
      <c r="AH151" s="1912"/>
      <c r="AI151" s="1913"/>
      <c r="AL151" s="354"/>
    </row>
    <row r="152" spans="2:38" ht="12" customHeight="1" x14ac:dyDescent="0.4">
      <c r="C152" s="1910" t="str">
        <f>IF(入力シート!M13&lt;&gt;"",IF(入力シート!C154&lt;&gt;"",入力シート!C154,""),"")</f>
        <v/>
      </c>
      <c r="D152" s="1911"/>
      <c r="E152" s="1440" t="str">
        <f>IF(C152&lt;&gt;"",TEXT(VLOOKUP($C152,入力シート!$C$140:$AP$160,2,FALSE),"#"),"")</f>
        <v/>
      </c>
      <c r="F152" s="1441"/>
      <c r="G152" s="1441"/>
      <c r="H152" s="1441"/>
      <c r="I152" s="1441"/>
      <c r="J152" s="1441"/>
      <c r="K152" s="1916"/>
      <c r="L152" s="1916"/>
      <c r="M152" s="1916"/>
      <c r="N152" s="1916"/>
      <c r="O152" s="1917"/>
      <c r="P152" s="1618"/>
      <c r="Q152" s="1619"/>
      <c r="R152" s="1619"/>
      <c r="S152" s="1619"/>
      <c r="T152" s="1620"/>
      <c r="U152" s="1904" t="str">
        <f>IF(C152&lt;&gt;"",TEXT(VLOOKUP($C152,入力シート!$C$140:$AP$160,19,FALSE),"#"),"")</f>
        <v/>
      </c>
      <c r="V152" s="1904"/>
      <c r="W152" s="1904"/>
      <c r="X152" s="1904"/>
      <c r="Y152" s="1904"/>
      <c r="Z152" s="1904"/>
      <c r="AA152" s="1904"/>
      <c r="AB152" s="1904"/>
      <c r="AC152" s="1904"/>
      <c r="AD152" s="1904"/>
      <c r="AE152" s="1904"/>
      <c r="AF152" s="1904"/>
      <c r="AG152" s="1912" t="str">
        <f>IF(C152&lt;&gt;"",TEXT(VLOOKUP($C152,入力シート!$C$140:$AP$160,38,FALSE),"#"),"")</f>
        <v/>
      </c>
      <c r="AH152" s="1912"/>
      <c r="AI152" s="1913"/>
      <c r="AL152" s="354"/>
    </row>
    <row r="153" spans="2:38" ht="12" customHeight="1" x14ac:dyDescent="0.4">
      <c r="C153" s="1910" t="str">
        <f>IF(入力シート!M13&lt;&gt;"",IF(入力シート!C155&lt;&gt;"",入力シート!C155,""),"")</f>
        <v/>
      </c>
      <c r="D153" s="1911"/>
      <c r="E153" s="1440" t="str">
        <f>IF(C153&lt;&gt;"",TEXT(VLOOKUP($C153,入力シート!$C$140:$AP$160,2,FALSE),"#"),"")</f>
        <v/>
      </c>
      <c r="F153" s="1441"/>
      <c r="G153" s="1441"/>
      <c r="H153" s="1441"/>
      <c r="I153" s="1441"/>
      <c r="J153" s="1441"/>
      <c r="K153" s="1916"/>
      <c r="L153" s="1916"/>
      <c r="M153" s="1916"/>
      <c r="N153" s="1916"/>
      <c r="O153" s="1917"/>
      <c r="P153" s="1618"/>
      <c r="Q153" s="1619"/>
      <c r="R153" s="1619"/>
      <c r="S153" s="1619"/>
      <c r="T153" s="1620"/>
      <c r="U153" s="1904" t="str">
        <f>IF(C153&lt;&gt;"",TEXT(VLOOKUP($C153,入力シート!$C$140:$AP$160,19,FALSE),"#"),"")</f>
        <v/>
      </c>
      <c r="V153" s="1904"/>
      <c r="W153" s="1904"/>
      <c r="X153" s="1904"/>
      <c r="Y153" s="1904"/>
      <c r="Z153" s="1904"/>
      <c r="AA153" s="1904"/>
      <c r="AB153" s="1904"/>
      <c r="AC153" s="1904"/>
      <c r="AD153" s="1904"/>
      <c r="AE153" s="1904"/>
      <c r="AF153" s="1904"/>
      <c r="AG153" s="1912" t="str">
        <f>IF(C153&lt;&gt;"",TEXT(VLOOKUP($C153,入力シート!$C$140:$AP$160,38,FALSE),"#"),"")</f>
        <v/>
      </c>
      <c r="AH153" s="1912"/>
      <c r="AI153" s="1913"/>
      <c r="AL153" s="354"/>
    </row>
    <row r="154" spans="2:38" ht="12" customHeight="1" x14ac:dyDescent="0.4">
      <c r="C154" s="1910" t="str">
        <f>IF(入力シート!M13&lt;&gt;"",IF(入力シート!C156&lt;&gt;"",入力シート!C156,""),"")</f>
        <v/>
      </c>
      <c r="D154" s="1911"/>
      <c r="E154" s="1440" t="str">
        <f>IF(C154&lt;&gt;"",TEXT(VLOOKUP($C154,入力シート!$C$140:$AP$160,2,FALSE),"#"),"")</f>
        <v/>
      </c>
      <c r="F154" s="1441"/>
      <c r="G154" s="1441"/>
      <c r="H154" s="1441"/>
      <c r="I154" s="1441"/>
      <c r="J154" s="1441"/>
      <c r="K154" s="1916"/>
      <c r="L154" s="1916"/>
      <c r="M154" s="1916"/>
      <c r="N154" s="1916"/>
      <c r="O154" s="1917"/>
      <c r="P154" s="1618"/>
      <c r="Q154" s="1619"/>
      <c r="R154" s="1619"/>
      <c r="S154" s="1619"/>
      <c r="T154" s="1620"/>
      <c r="U154" s="1904" t="str">
        <f>IF(C154&lt;&gt;"",TEXT(VLOOKUP($C154,入力シート!$C$140:$AP$160,19,FALSE),"#"),"")</f>
        <v/>
      </c>
      <c r="V154" s="1904"/>
      <c r="W154" s="1904"/>
      <c r="X154" s="1904"/>
      <c r="Y154" s="1904"/>
      <c r="Z154" s="1904"/>
      <c r="AA154" s="1904"/>
      <c r="AB154" s="1904"/>
      <c r="AC154" s="1904"/>
      <c r="AD154" s="1904"/>
      <c r="AE154" s="1904"/>
      <c r="AF154" s="1904"/>
      <c r="AG154" s="1912" t="str">
        <f>IF(C154&lt;&gt;"",TEXT(VLOOKUP($C154,入力シート!$C$140:$AP$160,38,FALSE),"#"),"")</f>
        <v/>
      </c>
      <c r="AH154" s="1912"/>
      <c r="AI154" s="1913"/>
      <c r="AL154" s="354"/>
    </row>
    <row r="155" spans="2:38" ht="12" customHeight="1" x14ac:dyDescent="0.4">
      <c r="C155" s="1910" t="str">
        <f>IF(入力シート!M13&lt;&gt;"",IF(入力シート!C157&lt;&gt;"",入力シート!C157,""),"")</f>
        <v/>
      </c>
      <c r="D155" s="1911"/>
      <c r="E155" s="1440" t="str">
        <f>IF(C155&lt;&gt;"",TEXT(VLOOKUP($C155,入力シート!$C$140:$AP$160,2,FALSE),"#"),"")</f>
        <v/>
      </c>
      <c r="F155" s="1441"/>
      <c r="G155" s="1441"/>
      <c r="H155" s="1441"/>
      <c r="I155" s="1441"/>
      <c r="J155" s="1441"/>
      <c r="K155" s="1916"/>
      <c r="L155" s="1916"/>
      <c r="M155" s="1916"/>
      <c r="N155" s="1916"/>
      <c r="O155" s="1917"/>
      <c r="P155" s="1618"/>
      <c r="Q155" s="1619"/>
      <c r="R155" s="1619"/>
      <c r="S155" s="1619"/>
      <c r="T155" s="1620"/>
      <c r="U155" s="1904" t="str">
        <f>IF(C155&lt;&gt;"",TEXT(VLOOKUP($C155,入力シート!$C$140:$AP$160,19,FALSE),"#"),"")</f>
        <v/>
      </c>
      <c r="V155" s="1904"/>
      <c r="W155" s="1904"/>
      <c r="X155" s="1904"/>
      <c r="Y155" s="1904"/>
      <c r="Z155" s="1904"/>
      <c r="AA155" s="1904"/>
      <c r="AB155" s="1904"/>
      <c r="AC155" s="1904"/>
      <c r="AD155" s="1904"/>
      <c r="AE155" s="1904"/>
      <c r="AF155" s="1904"/>
      <c r="AG155" s="1912" t="str">
        <f>IF(C155&lt;&gt;"",TEXT(VLOOKUP($C155,入力シート!$C$140:$AP$160,38,FALSE),"#"),"")</f>
        <v/>
      </c>
      <c r="AH155" s="1912"/>
      <c r="AI155" s="1913"/>
      <c r="AL155" s="354"/>
    </row>
    <row r="156" spans="2:38" ht="12" customHeight="1" x14ac:dyDescent="0.4">
      <c r="C156" s="1910" t="str">
        <f>IF(入力シート!M13&lt;&gt;"",IF(入力シート!C158&lt;&gt;"",入力シート!C158,""),"")</f>
        <v/>
      </c>
      <c r="D156" s="1911"/>
      <c r="E156" s="1440" t="str">
        <f>IF(C156&lt;&gt;"",TEXT(VLOOKUP($C156,入力シート!$C$140:$AP$160,2,FALSE),"#"),"")</f>
        <v/>
      </c>
      <c r="F156" s="1441"/>
      <c r="G156" s="1441"/>
      <c r="H156" s="1441"/>
      <c r="I156" s="1441"/>
      <c r="J156" s="1441"/>
      <c r="K156" s="1916"/>
      <c r="L156" s="1916"/>
      <c r="M156" s="1916"/>
      <c r="N156" s="1916"/>
      <c r="O156" s="1917"/>
      <c r="P156" s="1618"/>
      <c r="Q156" s="1619"/>
      <c r="R156" s="1619"/>
      <c r="S156" s="1619"/>
      <c r="T156" s="1620"/>
      <c r="U156" s="1904" t="str">
        <f>IF(C156&lt;&gt;"",TEXT(VLOOKUP($C156,入力シート!$C$140:$AP$160,19,FALSE),"#"),"")</f>
        <v/>
      </c>
      <c r="V156" s="1904"/>
      <c r="W156" s="1904"/>
      <c r="X156" s="1904"/>
      <c r="Y156" s="1904"/>
      <c r="Z156" s="1904"/>
      <c r="AA156" s="1904"/>
      <c r="AB156" s="1904"/>
      <c r="AC156" s="1904"/>
      <c r="AD156" s="1904"/>
      <c r="AE156" s="1904"/>
      <c r="AF156" s="1904"/>
      <c r="AG156" s="1912" t="str">
        <f>IF(C156&lt;&gt;"",TEXT(VLOOKUP($C156,入力シート!$C$140:$AP$160,38,FALSE),"#"),"")</f>
        <v/>
      </c>
      <c r="AH156" s="1912"/>
      <c r="AI156" s="1913"/>
      <c r="AL156" s="354"/>
    </row>
    <row r="157" spans="2:38" ht="12" customHeight="1" x14ac:dyDescent="0.4">
      <c r="C157" s="1910" t="str">
        <f>IF(入力シート!M13&lt;&gt;"",IF(入力シート!C159&lt;&gt;"",入力シート!C159,""),"")</f>
        <v/>
      </c>
      <c r="D157" s="1911"/>
      <c r="E157" s="1440" t="str">
        <f>IF(C157&lt;&gt;"",TEXT(VLOOKUP($C157,入力シート!$C$140:$AP$160,2,FALSE),"#"),"")</f>
        <v/>
      </c>
      <c r="F157" s="1441"/>
      <c r="G157" s="1441"/>
      <c r="H157" s="1441"/>
      <c r="I157" s="1441"/>
      <c r="J157" s="1441"/>
      <c r="K157" s="1916"/>
      <c r="L157" s="1916"/>
      <c r="M157" s="1916"/>
      <c r="N157" s="1916"/>
      <c r="O157" s="1917"/>
      <c r="P157" s="1618"/>
      <c r="Q157" s="1619"/>
      <c r="R157" s="1619"/>
      <c r="S157" s="1619"/>
      <c r="T157" s="1620"/>
      <c r="U157" s="1904" t="str">
        <f>IF(C157&lt;&gt;"",TEXT(VLOOKUP($C157,入力シート!$C$140:$AP$160,19,FALSE),"#"),"")</f>
        <v/>
      </c>
      <c r="V157" s="1904"/>
      <c r="W157" s="1904"/>
      <c r="X157" s="1904"/>
      <c r="Y157" s="1904"/>
      <c r="Z157" s="1904"/>
      <c r="AA157" s="1904"/>
      <c r="AB157" s="1904"/>
      <c r="AC157" s="1904"/>
      <c r="AD157" s="1904"/>
      <c r="AE157" s="1904"/>
      <c r="AF157" s="1904"/>
      <c r="AG157" s="1912" t="str">
        <f>IF(C157&lt;&gt;"",TEXT(VLOOKUP($C157,入力シート!$C$140:$AP$160,38,FALSE),"#"),"")</f>
        <v/>
      </c>
      <c r="AH157" s="1912"/>
      <c r="AI157" s="1913"/>
      <c r="AL157" s="354"/>
    </row>
    <row r="158" spans="2:38" ht="12" customHeight="1" x14ac:dyDescent="0.4">
      <c r="C158" s="2059" t="str">
        <f>IF(入力シート!M13&lt;&gt;"",IF(入力シート!C160&lt;&gt;"",入力シート!C160,""),"")</f>
        <v/>
      </c>
      <c r="D158" s="2060"/>
      <c r="E158" s="1897" t="str">
        <f>IF(C158&lt;&gt;"",TEXT(VLOOKUP($C158,入力シート!$C$140:$AP$160,2,FALSE),"#"),"")</f>
        <v/>
      </c>
      <c r="F158" s="1898"/>
      <c r="G158" s="1898"/>
      <c r="H158" s="1898"/>
      <c r="I158" s="1898"/>
      <c r="J158" s="1898"/>
      <c r="K158" s="1898"/>
      <c r="L158" s="1898"/>
      <c r="M158" s="1898"/>
      <c r="N158" s="1898"/>
      <c r="O158" s="1905"/>
      <c r="P158" s="1901"/>
      <c r="Q158" s="1902"/>
      <c r="R158" s="1902"/>
      <c r="S158" s="1902"/>
      <c r="T158" s="1903"/>
      <c r="U158" s="2061" t="str">
        <f>IF(C158&lt;&gt;"",TEXT(VLOOKUP($C158,入力シート!$C$140:$AP$160,19,FALSE),"#"),"")</f>
        <v/>
      </c>
      <c r="V158" s="2061"/>
      <c r="W158" s="2061"/>
      <c r="X158" s="2061"/>
      <c r="Y158" s="2061"/>
      <c r="Z158" s="2061"/>
      <c r="AA158" s="2061"/>
      <c r="AB158" s="2061"/>
      <c r="AC158" s="2061"/>
      <c r="AD158" s="2061"/>
      <c r="AE158" s="2061"/>
      <c r="AF158" s="2061"/>
      <c r="AG158" s="2037" t="str">
        <f>IF(C158&lt;&gt;"",TEXT(VLOOKUP($C158,入力シート!$C$140:$AP$160,38,FALSE),"#"),"")</f>
        <v/>
      </c>
      <c r="AH158" s="2037"/>
      <c r="AI158" s="2038"/>
      <c r="AL158" s="354"/>
    </row>
    <row r="159" spans="2:38" ht="14.1" customHeight="1" thickBot="1" x14ac:dyDescent="0.45"/>
    <row r="160" spans="2:38" ht="14.1" hidden="1" customHeight="1" x14ac:dyDescent="0.4">
      <c r="B160" s="1556" t="s">
        <v>249</v>
      </c>
      <c r="C160" s="1556"/>
      <c r="D160" s="1556"/>
      <c r="E160" s="1556"/>
      <c r="F160" s="1496"/>
      <c r="G160" s="1496"/>
      <c r="H160" s="1496"/>
      <c r="I160" s="1496"/>
      <c r="J160" s="1496"/>
      <c r="K160" s="1496"/>
      <c r="L160" s="1496"/>
      <c r="M160" s="1496"/>
      <c r="N160" s="1496"/>
      <c r="O160" s="1496"/>
      <c r="P160" s="1496"/>
      <c r="Q160" s="1496"/>
      <c r="R160" s="1496"/>
      <c r="S160" s="1496"/>
      <c r="T160" s="1496"/>
      <c r="U160" s="1496"/>
      <c r="V160" s="1496"/>
      <c r="W160" s="1496"/>
      <c r="X160" s="1496"/>
      <c r="Y160" s="1496"/>
      <c r="Z160" s="1496"/>
      <c r="AA160" s="1496"/>
      <c r="AB160" s="1496"/>
      <c r="AC160" s="1496"/>
      <c r="AD160" s="1496"/>
      <c r="AE160" s="1496"/>
      <c r="AF160" s="1496"/>
      <c r="AG160" s="1496"/>
      <c r="AH160" s="1496"/>
      <c r="AI160" s="1497" t="s">
        <v>820</v>
      </c>
      <c r="AJ160" s="1497"/>
    </row>
    <row r="161" spans="3:38" ht="14.1" hidden="1" customHeight="1" thickBot="1" x14ac:dyDescent="0.45"/>
    <row r="162" spans="3:38" ht="14.1" hidden="1" customHeight="1" thickBot="1" x14ac:dyDescent="0.45"/>
    <row r="163" spans="3:38" ht="15" customHeight="1" thickBot="1" x14ac:dyDescent="0.45">
      <c r="C163" s="2009" t="s">
        <v>242</v>
      </c>
      <c r="D163" s="2010"/>
      <c r="E163" s="2010"/>
      <c r="F163" s="2010"/>
      <c r="G163" s="2010"/>
      <c r="H163" s="2010"/>
      <c r="I163" s="2010"/>
      <c r="J163" s="2010"/>
      <c r="K163" s="2010"/>
      <c r="L163" s="2010"/>
      <c r="M163" s="2010"/>
      <c r="N163" s="2010"/>
      <c r="O163" s="2010"/>
      <c r="P163" s="2010"/>
      <c r="Q163" s="2010"/>
      <c r="R163" s="2010"/>
      <c r="S163" s="2010"/>
      <c r="T163" s="2010"/>
      <c r="U163" s="2010"/>
      <c r="V163" s="2010"/>
      <c r="W163" s="2010"/>
      <c r="X163" s="2010"/>
      <c r="Y163" s="2010"/>
      <c r="Z163" s="2010"/>
      <c r="AA163" s="2010"/>
      <c r="AB163" s="2010"/>
      <c r="AC163" s="2010"/>
      <c r="AD163" s="2010"/>
      <c r="AE163" s="2010"/>
      <c r="AF163" s="2010"/>
      <c r="AG163" s="2010"/>
      <c r="AH163" s="2010"/>
      <c r="AI163" s="2011"/>
    </row>
    <row r="164" spans="3:38" ht="9.9499999999999993" customHeight="1" x14ac:dyDescent="0.4">
      <c r="C164" s="710"/>
      <c r="D164" s="710"/>
      <c r="E164" s="710"/>
      <c r="F164" s="710"/>
      <c r="G164" s="710"/>
      <c r="H164" s="710"/>
      <c r="I164" s="710"/>
      <c r="J164" s="710"/>
      <c r="K164" s="710"/>
      <c r="L164" s="710"/>
      <c r="M164" s="710"/>
      <c r="N164" s="710"/>
      <c r="O164" s="710"/>
      <c r="P164" s="710"/>
      <c r="Q164" s="710"/>
      <c r="R164" s="710"/>
      <c r="S164" s="710"/>
      <c r="T164" s="710"/>
      <c r="U164" s="710"/>
      <c r="V164" s="710"/>
      <c r="W164" s="710"/>
      <c r="X164" s="710"/>
      <c r="Y164" s="710"/>
      <c r="Z164" s="710"/>
      <c r="AA164" s="710"/>
      <c r="AB164" s="710"/>
      <c r="AC164" s="710"/>
      <c r="AD164" s="710"/>
      <c r="AE164" s="710"/>
      <c r="AF164" s="710"/>
      <c r="AG164" s="710"/>
      <c r="AH164" s="710"/>
      <c r="AI164" s="710"/>
    </row>
    <row r="165" spans="3:38" ht="15" customHeight="1" x14ac:dyDescent="0.4">
      <c r="C165" s="1689" t="s">
        <v>230</v>
      </c>
      <c r="D165" s="1673"/>
      <c r="E165" s="1595" t="s">
        <v>1009</v>
      </c>
      <c r="F165" s="1596"/>
      <c r="G165" s="1596"/>
      <c r="H165" s="1596"/>
      <c r="I165" s="1596"/>
      <c r="J165" s="1596"/>
      <c r="K165" s="1596"/>
      <c r="L165" s="1596"/>
      <c r="M165" s="1596"/>
      <c r="N165" s="1596"/>
      <c r="O165" s="1597"/>
      <c r="P165" s="1617"/>
      <c r="Q165" s="1598"/>
      <c r="R165" s="1598"/>
      <c r="S165" s="1598"/>
      <c r="T165" s="1599"/>
      <c r="U165" s="1673" t="s">
        <v>987</v>
      </c>
      <c r="V165" s="1673"/>
      <c r="W165" s="1673"/>
      <c r="X165" s="1673"/>
      <c r="Y165" s="1673"/>
      <c r="Z165" s="1673"/>
      <c r="AA165" s="1673"/>
      <c r="AB165" s="1673"/>
      <c r="AC165" s="1673"/>
      <c r="AD165" s="1673"/>
      <c r="AE165" s="1673"/>
      <c r="AF165" s="1673"/>
      <c r="AG165" s="1673" t="s">
        <v>231</v>
      </c>
      <c r="AH165" s="1673"/>
      <c r="AI165" s="1674"/>
      <c r="AL165" s="354"/>
    </row>
    <row r="166" spans="3:38" ht="12" customHeight="1" x14ac:dyDescent="0.4">
      <c r="C166" s="2003" t="str">
        <f>IF(入力シート!M13&lt;&gt;"",IF(入力シート!C266&lt;&gt;"",入力シート!C266,""),"")</f>
        <v/>
      </c>
      <c r="D166" s="2004"/>
      <c r="E166" s="1588" t="str">
        <f>IF(C166&lt;&gt;"",TEXT(VLOOKUP($C166,入力シート!$C$266:$AP$286,2,FALSE),"#"),"")</f>
        <v/>
      </c>
      <c r="F166" s="1576"/>
      <c r="G166" s="1576"/>
      <c r="H166" s="1576"/>
      <c r="I166" s="1576"/>
      <c r="J166" s="1576"/>
      <c r="K166" s="1576"/>
      <c r="L166" s="1576"/>
      <c r="M166" s="1576"/>
      <c r="N166" s="1576"/>
      <c r="O166" s="1486"/>
      <c r="P166" s="1683"/>
      <c r="Q166" s="1684"/>
      <c r="R166" s="1684"/>
      <c r="S166" s="1684"/>
      <c r="T166" s="1685"/>
      <c r="U166" s="1677" t="str">
        <f>IF(C166&lt;&gt;"",TEXT(VLOOKUP($C166,入力シート!$C$266:$AP$286,19,FALSE),"#"),"")</f>
        <v/>
      </c>
      <c r="V166" s="1677"/>
      <c r="W166" s="1677"/>
      <c r="X166" s="1677"/>
      <c r="Y166" s="1677"/>
      <c r="Z166" s="1677"/>
      <c r="AA166" s="1677"/>
      <c r="AB166" s="1677"/>
      <c r="AC166" s="1677"/>
      <c r="AD166" s="1677"/>
      <c r="AE166" s="1677"/>
      <c r="AF166" s="1677"/>
      <c r="AG166" s="1675" t="str">
        <f>IF(C166&lt;&gt;"",TEXT(VLOOKUP($C166,入力シート!$C$266:$AP$286,38,FALSE),"#"),"")</f>
        <v/>
      </c>
      <c r="AH166" s="1675"/>
      <c r="AI166" s="1676"/>
      <c r="AL166" s="354"/>
    </row>
    <row r="167" spans="3:38" ht="12" customHeight="1" x14ac:dyDescent="0.4">
      <c r="C167" s="2001" t="str">
        <f>IF(入力シート!M13&lt;&gt;"",IF(入力シート!C267&lt;&gt;"",入力シート!C267,""),"")</f>
        <v/>
      </c>
      <c r="D167" s="2002"/>
      <c r="E167" s="1589" t="str">
        <f>IF(C167&lt;&gt;"",TEXT(VLOOKUP($C167,入力シート!$C$266:$AP$286,2,FALSE),"#"),"")</f>
        <v/>
      </c>
      <c r="F167" s="1590"/>
      <c r="G167" s="1590"/>
      <c r="H167" s="1590"/>
      <c r="I167" s="1590"/>
      <c r="J167" s="1590"/>
      <c r="K167" s="1914"/>
      <c r="L167" s="1914"/>
      <c r="M167" s="1914"/>
      <c r="N167" s="1914"/>
      <c r="O167" s="1915"/>
      <c r="P167" s="2006"/>
      <c r="Q167" s="2007"/>
      <c r="R167" s="2007"/>
      <c r="S167" s="2007"/>
      <c r="T167" s="2008"/>
      <c r="U167" s="2005" t="str">
        <f>IF(C167&lt;&gt;"",TEXT(VLOOKUP($C167,入力シート!$C$266:$AP$286,19,FALSE),"#"),"")</f>
        <v/>
      </c>
      <c r="V167" s="2005"/>
      <c r="W167" s="2005"/>
      <c r="X167" s="2005"/>
      <c r="Y167" s="2005"/>
      <c r="Z167" s="2005"/>
      <c r="AA167" s="2005"/>
      <c r="AB167" s="2005"/>
      <c r="AC167" s="2005"/>
      <c r="AD167" s="2005"/>
      <c r="AE167" s="2005"/>
      <c r="AF167" s="2005"/>
      <c r="AG167" s="1908" t="str">
        <f>IF(C167&lt;&gt;"",TEXT(VLOOKUP($C167,入力シート!$C$266:$AP$286,38,FALSE),"#"),"")</f>
        <v/>
      </c>
      <c r="AH167" s="1908"/>
      <c r="AI167" s="1909"/>
      <c r="AL167" s="354"/>
    </row>
    <row r="168" spans="3:38" ht="12" customHeight="1" x14ac:dyDescent="0.4">
      <c r="C168" s="1906" t="str">
        <f>IF(入力シート!M13&lt;&gt;"",IF(入力シート!C268&lt;&gt;"",入力シート!C268,""),"")</f>
        <v/>
      </c>
      <c r="D168" s="1907"/>
      <c r="E168" s="1592" t="str">
        <f>IF(C168&lt;&gt;"",TEXT(VLOOKUP($C168,入力シート!$C$266:$AP$286,2,FALSE),"#"),"")</f>
        <v/>
      </c>
      <c r="F168" s="1593"/>
      <c r="G168" s="1593"/>
      <c r="H168" s="1593"/>
      <c r="I168" s="1593"/>
      <c r="J168" s="1593"/>
      <c r="K168" s="1593"/>
      <c r="L168" s="1593"/>
      <c r="M168" s="1593"/>
      <c r="N168" s="1593"/>
      <c r="O168" s="1594"/>
      <c r="P168" s="1626"/>
      <c r="Q168" s="1627"/>
      <c r="R168" s="1627"/>
      <c r="S168" s="1627"/>
      <c r="T168" s="1628"/>
      <c r="U168" s="1918" t="str">
        <f>IF(C168&lt;&gt;"",TEXT(VLOOKUP($C168,入力シート!$C$266:$AP$286,19,FALSE),"#"),"")</f>
        <v/>
      </c>
      <c r="V168" s="1918"/>
      <c r="W168" s="1918"/>
      <c r="X168" s="1918"/>
      <c r="Y168" s="1918"/>
      <c r="Z168" s="1918"/>
      <c r="AA168" s="1918"/>
      <c r="AB168" s="1918"/>
      <c r="AC168" s="1918"/>
      <c r="AD168" s="1918"/>
      <c r="AE168" s="1918"/>
      <c r="AF168" s="1918"/>
      <c r="AG168" s="1919" t="str">
        <f>IF(C168&lt;&gt;"",TEXT(VLOOKUP($C168,入力シート!$C$266:$AP$286,38,FALSE),"#"),"")</f>
        <v/>
      </c>
      <c r="AH168" s="1919"/>
      <c r="AI168" s="1920"/>
      <c r="AL168" s="354"/>
    </row>
    <row r="169" spans="3:38" ht="9.9499999999999993" customHeight="1" x14ac:dyDescent="0.4">
      <c r="C169" s="676"/>
      <c r="D169" s="676"/>
      <c r="E169" s="677"/>
      <c r="F169" s="677"/>
      <c r="G169" s="677"/>
      <c r="H169" s="677"/>
      <c r="I169" s="677"/>
      <c r="J169" s="677"/>
      <c r="K169" s="678"/>
      <c r="L169" s="678"/>
      <c r="M169" s="678"/>
      <c r="N169" s="678"/>
      <c r="O169" s="678"/>
      <c r="P169" s="678"/>
      <c r="Q169" s="678"/>
      <c r="R169" s="678"/>
      <c r="S169" s="678"/>
      <c r="T169" s="678"/>
      <c r="U169" s="679"/>
      <c r="V169" s="679"/>
      <c r="W169" s="679"/>
      <c r="X169" s="679"/>
      <c r="Y169" s="679"/>
      <c r="Z169" s="679"/>
      <c r="AA169" s="679"/>
      <c r="AB169" s="679"/>
      <c r="AC169" s="679"/>
      <c r="AD169" s="679"/>
      <c r="AE169" s="679"/>
      <c r="AF169" s="679"/>
      <c r="AG169" s="680"/>
      <c r="AH169" s="680"/>
      <c r="AI169" s="680"/>
      <c r="AL169" s="354"/>
    </row>
    <row r="170" spans="3:38" ht="15" customHeight="1" x14ac:dyDescent="0.4">
      <c r="C170" s="1678" t="s">
        <v>230</v>
      </c>
      <c r="D170" s="1679"/>
      <c r="E170" s="1617" t="s">
        <v>353</v>
      </c>
      <c r="F170" s="1598"/>
      <c r="G170" s="1598"/>
      <c r="H170" s="1598"/>
      <c r="I170" s="1598"/>
      <c r="J170" s="1598"/>
      <c r="K170" s="1598"/>
      <c r="L170" s="1598"/>
      <c r="M170" s="1598"/>
      <c r="N170" s="1598"/>
      <c r="O170" s="1599"/>
      <c r="P170" s="1617"/>
      <c r="Q170" s="1598"/>
      <c r="R170" s="1598"/>
      <c r="S170" s="1598"/>
      <c r="T170" s="1599"/>
      <c r="U170" s="1679" t="s">
        <v>988</v>
      </c>
      <c r="V170" s="1679"/>
      <c r="W170" s="1679"/>
      <c r="X170" s="1679"/>
      <c r="Y170" s="1679"/>
      <c r="Z170" s="1679"/>
      <c r="AA170" s="1679"/>
      <c r="AB170" s="1679"/>
      <c r="AC170" s="1679"/>
      <c r="AD170" s="1679"/>
      <c r="AE170" s="1679"/>
      <c r="AF170" s="1679"/>
      <c r="AG170" s="1679" t="s">
        <v>231</v>
      </c>
      <c r="AH170" s="1679"/>
      <c r="AI170" s="1682"/>
      <c r="AL170" s="354"/>
    </row>
    <row r="171" spans="3:38" ht="12" customHeight="1" x14ac:dyDescent="0.4">
      <c r="C171" s="1921" t="str">
        <f>IF(入力シート!M13&lt;&gt;"",IF(入力シート!C272&lt;&gt;"",入力シート!C272,""),"")</f>
        <v/>
      </c>
      <c r="D171" s="1922"/>
      <c r="E171" s="1588" t="str">
        <f>IF(C171&lt;&gt;"",TEXT(VLOOKUP($C171,入力シート!$C$266:$AP$286,2,FALSE),"#"),"")</f>
        <v/>
      </c>
      <c r="F171" s="1576"/>
      <c r="G171" s="1576"/>
      <c r="H171" s="1576"/>
      <c r="I171" s="1576"/>
      <c r="J171" s="1576"/>
      <c r="K171" s="1576"/>
      <c r="L171" s="1576"/>
      <c r="M171" s="1576"/>
      <c r="N171" s="1576"/>
      <c r="O171" s="1486"/>
      <c r="P171" s="1683"/>
      <c r="Q171" s="1684"/>
      <c r="R171" s="1684"/>
      <c r="S171" s="1684"/>
      <c r="T171" s="1685"/>
      <c r="U171" s="1688" t="str">
        <f>IF(C171&lt;&gt;"",TEXT(VLOOKUP($C171,入力シート!$C$266:$AP$286,19,FALSE),"#"),"")</f>
        <v/>
      </c>
      <c r="V171" s="1688"/>
      <c r="W171" s="1688"/>
      <c r="X171" s="1688"/>
      <c r="Y171" s="1688"/>
      <c r="Z171" s="1688"/>
      <c r="AA171" s="1688"/>
      <c r="AB171" s="1688"/>
      <c r="AC171" s="1688"/>
      <c r="AD171" s="1688"/>
      <c r="AE171" s="1688"/>
      <c r="AF171" s="1688"/>
      <c r="AG171" s="1629" t="str">
        <f>IF(C171&lt;&gt;"",TEXT(VLOOKUP($C171,入力シート!$C$266:$AP$286,38,FALSE),"#"),"")</f>
        <v/>
      </c>
      <c r="AH171" s="1629"/>
      <c r="AI171" s="1630"/>
      <c r="AL171" s="354"/>
    </row>
    <row r="172" spans="3:38" ht="12" customHeight="1" x14ac:dyDescent="0.4">
      <c r="C172" s="1910" t="str">
        <f>IF(入力シート!M13&lt;&gt;"",IF(入力シート!C273&lt;&gt;"",入力シート!C273,""),"")</f>
        <v/>
      </c>
      <c r="D172" s="1911"/>
      <c r="E172" s="1440" t="str">
        <f>IF(C172&lt;&gt;"",TEXT(VLOOKUP($C172,入力シート!$C$266:$AP$286,2,FALSE),"#"),"")</f>
        <v/>
      </c>
      <c r="F172" s="1441"/>
      <c r="G172" s="1441"/>
      <c r="H172" s="1441"/>
      <c r="I172" s="1441"/>
      <c r="J172" s="1441"/>
      <c r="K172" s="1916"/>
      <c r="L172" s="1916"/>
      <c r="M172" s="1916"/>
      <c r="N172" s="1916"/>
      <c r="O172" s="1917"/>
      <c r="P172" s="1618"/>
      <c r="Q172" s="1619"/>
      <c r="R172" s="1619"/>
      <c r="S172" s="1619"/>
      <c r="T172" s="1620"/>
      <c r="U172" s="1904" t="str">
        <f>IF(C172&lt;&gt;"",TEXT(VLOOKUP($C172,入力シート!$C$266:$AP$286,19,FALSE),"#"),"")</f>
        <v/>
      </c>
      <c r="V172" s="1904"/>
      <c r="W172" s="1904"/>
      <c r="X172" s="1904"/>
      <c r="Y172" s="1904"/>
      <c r="Z172" s="1904"/>
      <c r="AA172" s="1904"/>
      <c r="AB172" s="1904"/>
      <c r="AC172" s="1904"/>
      <c r="AD172" s="1904"/>
      <c r="AE172" s="1904"/>
      <c r="AF172" s="1904"/>
      <c r="AG172" s="1912" t="str">
        <f>IF(C172&lt;&gt;"",TEXT(VLOOKUP($C172,入力シート!$C$266:$AP$286,38,FALSE),"#"),"")</f>
        <v/>
      </c>
      <c r="AH172" s="1912"/>
      <c r="AI172" s="1913"/>
      <c r="AL172" s="354"/>
    </row>
    <row r="173" spans="3:38" ht="12" customHeight="1" x14ac:dyDescent="0.4">
      <c r="C173" s="1910" t="str">
        <f>IF(入力シート!M13&lt;&gt;"",IF(入力シート!C274&lt;&gt;"",入力シート!C274,""),"")</f>
        <v/>
      </c>
      <c r="D173" s="1911"/>
      <c r="E173" s="1440" t="str">
        <f>IF(C173&lt;&gt;"",TEXT(VLOOKUP($C173,入力シート!$C$266:$AP$286,2,FALSE),"#"),"")</f>
        <v/>
      </c>
      <c r="F173" s="1441"/>
      <c r="G173" s="1441"/>
      <c r="H173" s="1441"/>
      <c r="I173" s="1441"/>
      <c r="J173" s="1441"/>
      <c r="K173" s="1916"/>
      <c r="L173" s="1916"/>
      <c r="M173" s="1916"/>
      <c r="N173" s="1916"/>
      <c r="O173" s="1917"/>
      <c r="P173" s="1618"/>
      <c r="Q173" s="1619"/>
      <c r="R173" s="1619"/>
      <c r="S173" s="1619"/>
      <c r="T173" s="1620"/>
      <c r="U173" s="1904" t="str">
        <f>IF(C173&lt;&gt;"",TEXT(VLOOKUP($C173,入力シート!$C$266:$AP$286,19,FALSE),"#"),"")</f>
        <v/>
      </c>
      <c r="V173" s="1904"/>
      <c r="W173" s="1904"/>
      <c r="X173" s="1904"/>
      <c r="Y173" s="1904"/>
      <c r="Z173" s="1904"/>
      <c r="AA173" s="1904"/>
      <c r="AB173" s="1904"/>
      <c r="AC173" s="1904"/>
      <c r="AD173" s="1904"/>
      <c r="AE173" s="1904"/>
      <c r="AF173" s="1904"/>
      <c r="AG173" s="1912" t="str">
        <f>IF(C173&lt;&gt;"",TEXT(VLOOKUP($C173,入力シート!$C$266:$AP$286,38,FALSE),"#"),"")</f>
        <v/>
      </c>
      <c r="AH173" s="1912"/>
      <c r="AI173" s="1913"/>
      <c r="AL173" s="354"/>
    </row>
    <row r="174" spans="3:38" ht="12" customHeight="1" x14ac:dyDescent="0.4">
      <c r="C174" s="1910" t="str">
        <f>IF(入力シート!M13&lt;&gt;"",IF(入力シート!C275&lt;&gt;"",入力シート!C275,""),"")</f>
        <v/>
      </c>
      <c r="D174" s="1911"/>
      <c r="E174" s="1440" t="str">
        <f>IF(C174&lt;&gt;"",TEXT(VLOOKUP($C174,入力シート!$C$266:$AP$286,2,FALSE),"#"),"")</f>
        <v/>
      </c>
      <c r="F174" s="1441"/>
      <c r="G174" s="1441"/>
      <c r="H174" s="1441"/>
      <c r="I174" s="1441"/>
      <c r="J174" s="1441"/>
      <c r="K174" s="1916"/>
      <c r="L174" s="1916"/>
      <c r="M174" s="1916"/>
      <c r="N174" s="1916"/>
      <c r="O174" s="1917"/>
      <c r="P174" s="1618"/>
      <c r="Q174" s="1619"/>
      <c r="R174" s="1619"/>
      <c r="S174" s="1619"/>
      <c r="T174" s="1620"/>
      <c r="U174" s="1904" t="str">
        <f>IF(C174&lt;&gt;"",TEXT(VLOOKUP($C174,入力シート!$C$266:$AP$286,19,FALSE),"#"),"")</f>
        <v/>
      </c>
      <c r="V174" s="1904"/>
      <c r="W174" s="1904"/>
      <c r="X174" s="1904"/>
      <c r="Y174" s="1904"/>
      <c r="Z174" s="1904"/>
      <c r="AA174" s="1904"/>
      <c r="AB174" s="1904"/>
      <c r="AC174" s="1904"/>
      <c r="AD174" s="1904"/>
      <c r="AE174" s="1904"/>
      <c r="AF174" s="1904"/>
      <c r="AG174" s="1912" t="str">
        <f>IF(C174&lt;&gt;"",TEXT(VLOOKUP($C174,入力シート!$C$266:$AP$286,38,FALSE),"#"),"")</f>
        <v/>
      </c>
      <c r="AH174" s="1912"/>
      <c r="AI174" s="1913"/>
      <c r="AL174" s="354"/>
    </row>
    <row r="175" spans="3:38" ht="12" customHeight="1" x14ac:dyDescent="0.4">
      <c r="C175" s="1910" t="str">
        <f>IF(入力シート!M13&lt;&gt;"",IF(入力シート!C276&lt;&gt;"",入力シート!C276,""),"")</f>
        <v/>
      </c>
      <c r="D175" s="1911"/>
      <c r="E175" s="1440" t="str">
        <f>IF(C175&lt;&gt;"",TEXT(VLOOKUP($C175,入力シート!$C$266:$AP$286,2,FALSE),"#"),"")</f>
        <v/>
      </c>
      <c r="F175" s="1441"/>
      <c r="G175" s="1441"/>
      <c r="H175" s="1441"/>
      <c r="I175" s="1441"/>
      <c r="J175" s="1441"/>
      <c r="K175" s="1916"/>
      <c r="L175" s="1916"/>
      <c r="M175" s="1916"/>
      <c r="N175" s="1916"/>
      <c r="O175" s="1917"/>
      <c r="P175" s="1618"/>
      <c r="Q175" s="1619"/>
      <c r="R175" s="1619"/>
      <c r="S175" s="1619"/>
      <c r="T175" s="1620"/>
      <c r="U175" s="1904" t="str">
        <f>IF(C175&lt;&gt;"",TEXT(VLOOKUP($C175,入力シート!$C$266:$AP$286,19,FALSE),"#"),"")</f>
        <v/>
      </c>
      <c r="V175" s="1904"/>
      <c r="W175" s="1904"/>
      <c r="X175" s="1904"/>
      <c r="Y175" s="1904"/>
      <c r="Z175" s="1904"/>
      <c r="AA175" s="1904"/>
      <c r="AB175" s="1904"/>
      <c r="AC175" s="1904"/>
      <c r="AD175" s="1904"/>
      <c r="AE175" s="1904"/>
      <c r="AF175" s="1904"/>
      <c r="AG175" s="1912" t="str">
        <f>IF(C175&lt;&gt;"",TEXT(VLOOKUP($C175,入力シート!$C$266:$AP$286,38,FALSE),"#"),"")</f>
        <v/>
      </c>
      <c r="AH175" s="1912"/>
      <c r="AI175" s="1913"/>
      <c r="AL175" s="354"/>
    </row>
    <row r="176" spans="3:38" ht="12" customHeight="1" x14ac:dyDescent="0.4">
      <c r="C176" s="1910" t="str">
        <f>IF(入力シート!M13&lt;&gt;"",IF(入力シート!C277&lt;&gt;"",入力シート!C277,""),"")</f>
        <v/>
      </c>
      <c r="D176" s="1911"/>
      <c r="E176" s="1440" t="str">
        <f>IF(C176&lt;&gt;"",TEXT(VLOOKUP($C176,入力シート!$C$266:$AP$286,2,FALSE),"#"),"")</f>
        <v/>
      </c>
      <c r="F176" s="1441"/>
      <c r="G176" s="1441"/>
      <c r="H176" s="1441"/>
      <c r="I176" s="1441"/>
      <c r="J176" s="1441"/>
      <c r="K176" s="1916"/>
      <c r="L176" s="1916"/>
      <c r="M176" s="1916"/>
      <c r="N176" s="1916"/>
      <c r="O176" s="1917"/>
      <c r="P176" s="1618"/>
      <c r="Q176" s="1619"/>
      <c r="R176" s="1619"/>
      <c r="S176" s="1619"/>
      <c r="T176" s="1620"/>
      <c r="U176" s="1904" t="str">
        <f>IF(C176&lt;&gt;"",TEXT(VLOOKUP($C176,入力シート!$C$266:$AP$286,19,FALSE),"#"),"")</f>
        <v/>
      </c>
      <c r="V176" s="1904"/>
      <c r="W176" s="1904"/>
      <c r="X176" s="1904"/>
      <c r="Y176" s="1904"/>
      <c r="Z176" s="1904"/>
      <c r="AA176" s="1904"/>
      <c r="AB176" s="1904"/>
      <c r="AC176" s="1904"/>
      <c r="AD176" s="1904"/>
      <c r="AE176" s="1904"/>
      <c r="AF176" s="1904"/>
      <c r="AG176" s="1912" t="str">
        <f>IF(C176&lt;&gt;"",TEXT(VLOOKUP($C176,入力シート!$C$266:$AP$286,38,FALSE),"#"),"")</f>
        <v/>
      </c>
      <c r="AH176" s="1912"/>
      <c r="AI176" s="1913"/>
      <c r="AL176" s="354"/>
    </row>
    <row r="177" spans="2:38" ht="12" customHeight="1" x14ac:dyDescent="0.4">
      <c r="C177" s="1910" t="str">
        <f>IF(入力シート!M13&lt;&gt;"",IF(入力シート!C278&lt;&gt;"",入力シート!C278,""),"")</f>
        <v/>
      </c>
      <c r="D177" s="1911"/>
      <c r="E177" s="1440" t="str">
        <f>IF(C177&lt;&gt;"",TEXT(VLOOKUP($C177,入力シート!$C$266:$AP$286,2,FALSE),"#"),"")</f>
        <v/>
      </c>
      <c r="F177" s="1441"/>
      <c r="G177" s="1441"/>
      <c r="H177" s="1441"/>
      <c r="I177" s="1441"/>
      <c r="J177" s="1441"/>
      <c r="K177" s="1916"/>
      <c r="L177" s="1916"/>
      <c r="M177" s="1916"/>
      <c r="N177" s="1916"/>
      <c r="O177" s="1917"/>
      <c r="P177" s="1618"/>
      <c r="Q177" s="1619"/>
      <c r="R177" s="1619"/>
      <c r="S177" s="1619"/>
      <c r="T177" s="1620"/>
      <c r="U177" s="1904" t="str">
        <f>IF(C177&lt;&gt;"",TEXT(VLOOKUP($C177,入力シート!$C$266:$AP$286,19,FALSE),"#"),"")</f>
        <v/>
      </c>
      <c r="V177" s="1904"/>
      <c r="W177" s="1904"/>
      <c r="X177" s="1904"/>
      <c r="Y177" s="1904"/>
      <c r="Z177" s="1904"/>
      <c r="AA177" s="1904"/>
      <c r="AB177" s="1904"/>
      <c r="AC177" s="1904"/>
      <c r="AD177" s="1904"/>
      <c r="AE177" s="1904"/>
      <c r="AF177" s="1904"/>
      <c r="AG177" s="1912" t="str">
        <f>IF(C177&lt;&gt;"",TEXT(VLOOKUP($C177,入力シート!$C$266:$AP$286,38,FALSE),"#"),"")</f>
        <v/>
      </c>
      <c r="AH177" s="1912"/>
      <c r="AI177" s="1913"/>
      <c r="AL177" s="354"/>
    </row>
    <row r="178" spans="2:38" ht="12" customHeight="1" x14ac:dyDescent="0.4">
      <c r="C178" s="1910" t="str">
        <f>IF(入力シート!M13&lt;&gt;"",IF(入力シート!C279&lt;&gt;"",入力シート!C279,""),"")</f>
        <v/>
      </c>
      <c r="D178" s="1911"/>
      <c r="E178" s="1440" t="str">
        <f>IF(C178&lt;&gt;"",TEXT(VLOOKUP($C178,入力シート!$C$266:$AP$286,2,FALSE),"#"),"")</f>
        <v/>
      </c>
      <c r="F178" s="1441"/>
      <c r="G178" s="1441"/>
      <c r="H178" s="1441"/>
      <c r="I178" s="1441"/>
      <c r="J178" s="1441"/>
      <c r="K178" s="1916"/>
      <c r="L178" s="1916"/>
      <c r="M178" s="1916"/>
      <c r="N178" s="1916"/>
      <c r="O178" s="1917"/>
      <c r="P178" s="1618"/>
      <c r="Q178" s="1619"/>
      <c r="R178" s="1619"/>
      <c r="S178" s="1619"/>
      <c r="T178" s="1620"/>
      <c r="U178" s="1904" t="str">
        <f>IF(C178&lt;&gt;"",TEXT(VLOOKUP($C178,入力シート!$C$266:$AP$286,19,FALSE),"#"),"")</f>
        <v/>
      </c>
      <c r="V178" s="1904"/>
      <c r="W178" s="1904"/>
      <c r="X178" s="1904"/>
      <c r="Y178" s="1904"/>
      <c r="Z178" s="1904"/>
      <c r="AA178" s="1904"/>
      <c r="AB178" s="1904"/>
      <c r="AC178" s="1904"/>
      <c r="AD178" s="1904"/>
      <c r="AE178" s="1904"/>
      <c r="AF178" s="1904"/>
      <c r="AG178" s="1912" t="str">
        <f>IF(C178&lt;&gt;"",TEXT(VLOOKUP($C178,入力シート!$C$266:$AP$286,38,FALSE),"#"),"")</f>
        <v/>
      </c>
      <c r="AH178" s="1912"/>
      <c r="AI178" s="1913"/>
      <c r="AL178" s="354"/>
    </row>
    <row r="179" spans="2:38" ht="12" customHeight="1" x14ac:dyDescent="0.4">
      <c r="C179" s="1910" t="str">
        <f>IF(入力シート!M13&lt;&gt;"",IF(入力シート!C280&lt;&gt;"",入力シート!C280,""),"")</f>
        <v/>
      </c>
      <c r="D179" s="1911"/>
      <c r="E179" s="1440" t="str">
        <f>IF(C179&lt;&gt;"",TEXT(VLOOKUP($C179,入力シート!$C$266:$AP$286,2,FALSE),"#"),"")</f>
        <v/>
      </c>
      <c r="F179" s="1441"/>
      <c r="G179" s="1441"/>
      <c r="H179" s="1441"/>
      <c r="I179" s="1441"/>
      <c r="J179" s="1441"/>
      <c r="K179" s="1916"/>
      <c r="L179" s="1916"/>
      <c r="M179" s="1916"/>
      <c r="N179" s="1916"/>
      <c r="O179" s="1917"/>
      <c r="P179" s="1618"/>
      <c r="Q179" s="1619"/>
      <c r="R179" s="1619"/>
      <c r="S179" s="1619"/>
      <c r="T179" s="1620"/>
      <c r="U179" s="1904" t="str">
        <f>IF(C179&lt;&gt;"",TEXT(VLOOKUP($C179,入力シート!$C$266:$AP$286,19,FALSE),"#"),"")</f>
        <v/>
      </c>
      <c r="V179" s="1904"/>
      <c r="W179" s="1904"/>
      <c r="X179" s="1904"/>
      <c r="Y179" s="1904"/>
      <c r="Z179" s="1904"/>
      <c r="AA179" s="1904"/>
      <c r="AB179" s="1904"/>
      <c r="AC179" s="1904"/>
      <c r="AD179" s="1904"/>
      <c r="AE179" s="1904"/>
      <c r="AF179" s="1904"/>
      <c r="AG179" s="1912" t="str">
        <f>IF(C179&lt;&gt;"",TEXT(VLOOKUP($C179,入力シート!$C$266:$AP$286,38,FALSE),"#"),"")</f>
        <v/>
      </c>
      <c r="AH179" s="1912"/>
      <c r="AI179" s="1913"/>
      <c r="AL179" s="354"/>
    </row>
    <row r="180" spans="2:38" ht="12" customHeight="1" x14ac:dyDescent="0.4">
      <c r="C180" s="1910" t="str">
        <f>IF(入力シート!M13&lt;&gt;"",IF(入力シート!C281&lt;&gt;"",入力シート!C281,""),"")</f>
        <v/>
      </c>
      <c r="D180" s="1911"/>
      <c r="E180" s="1440" t="str">
        <f>IF(C180&lt;&gt;"",TEXT(VLOOKUP($C180,入力シート!$C$266:$AP$286,2,FALSE),"#"),"")</f>
        <v/>
      </c>
      <c r="F180" s="1441"/>
      <c r="G180" s="1441"/>
      <c r="H180" s="1441"/>
      <c r="I180" s="1441"/>
      <c r="J180" s="1441"/>
      <c r="K180" s="1916"/>
      <c r="L180" s="1916"/>
      <c r="M180" s="1916"/>
      <c r="N180" s="1916"/>
      <c r="O180" s="1917"/>
      <c r="P180" s="1618"/>
      <c r="Q180" s="1619"/>
      <c r="R180" s="1619"/>
      <c r="S180" s="1619"/>
      <c r="T180" s="1620"/>
      <c r="U180" s="1904" t="str">
        <f>IF(C180&lt;&gt;"",TEXT(VLOOKUP($C180,入力シート!$C$266:$AP$286,19,FALSE),"#"),"")</f>
        <v/>
      </c>
      <c r="V180" s="1904"/>
      <c r="W180" s="1904"/>
      <c r="X180" s="1904"/>
      <c r="Y180" s="1904"/>
      <c r="Z180" s="1904"/>
      <c r="AA180" s="1904"/>
      <c r="AB180" s="1904"/>
      <c r="AC180" s="1904"/>
      <c r="AD180" s="1904"/>
      <c r="AE180" s="1904"/>
      <c r="AF180" s="1904"/>
      <c r="AG180" s="1912" t="str">
        <f>IF(C180&lt;&gt;"",TEXT(VLOOKUP($C180,入力シート!$C$266:$AP$286,38,FALSE),"#"),"")</f>
        <v/>
      </c>
      <c r="AH180" s="1912"/>
      <c r="AI180" s="1913"/>
      <c r="AL180" s="354"/>
    </row>
    <row r="181" spans="2:38" ht="12" customHeight="1" x14ac:dyDescent="0.4">
      <c r="C181" s="1910" t="str">
        <f>IF(入力シート!M13&lt;&gt;"",IF(入力シート!C282&lt;&gt;"",入力シート!C282,""),"")</f>
        <v/>
      </c>
      <c r="D181" s="1911"/>
      <c r="E181" s="1440" t="str">
        <f>IF(C181&lt;&gt;"",TEXT(VLOOKUP($C181,入力シート!$C$266:$AP$286,2,FALSE),"#"),"")</f>
        <v/>
      </c>
      <c r="F181" s="1441"/>
      <c r="G181" s="1441"/>
      <c r="H181" s="1441"/>
      <c r="I181" s="1441"/>
      <c r="J181" s="1441"/>
      <c r="K181" s="1916"/>
      <c r="L181" s="1916"/>
      <c r="M181" s="1916"/>
      <c r="N181" s="1916"/>
      <c r="O181" s="1917"/>
      <c r="P181" s="1618"/>
      <c r="Q181" s="1619"/>
      <c r="R181" s="1619"/>
      <c r="S181" s="1619"/>
      <c r="T181" s="1620"/>
      <c r="U181" s="1904" t="str">
        <f>IF(C181&lt;&gt;"",TEXT(VLOOKUP($C181,入力シート!$C$266:$AP$286,19,FALSE),"#"),"")</f>
        <v/>
      </c>
      <c r="V181" s="1904"/>
      <c r="W181" s="1904"/>
      <c r="X181" s="1904"/>
      <c r="Y181" s="1904"/>
      <c r="Z181" s="1904"/>
      <c r="AA181" s="1904"/>
      <c r="AB181" s="1904"/>
      <c r="AC181" s="1904"/>
      <c r="AD181" s="1904"/>
      <c r="AE181" s="1904"/>
      <c r="AF181" s="1904"/>
      <c r="AG181" s="1912" t="str">
        <f>IF(C181&lt;&gt;"",TEXT(VLOOKUP($C181,入力シート!$C$266:$AP$286,38,FALSE),"#"),"")</f>
        <v/>
      </c>
      <c r="AH181" s="1912"/>
      <c r="AI181" s="1913"/>
      <c r="AL181" s="354"/>
    </row>
    <row r="182" spans="2:38" ht="12" customHeight="1" x14ac:dyDescent="0.4">
      <c r="C182" s="1910" t="str">
        <f>IF(入力シート!M13&lt;&gt;"",IF(入力シート!C283&lt;&gt;"",入力シート!C283,""),"")</f>
        <v/>
      </c>
      <c r="D182" s="1911"/>
      <c r="E182" s="1440" t="str">
        <f>IF(C182&lt;&gt;"",TEXT(VLOOKUP($C182,入力シート!$C$266:$AP$286,2,FALSE),"#"),"")</f>
        <v/>
      </c>
      <c r="F182" s="1441"/>
      <c r="G182" s="1441"/>
      <c r="H182" s="1441"/>
      <c r="I182" s="1441"/>
      <c r="J182" s="1441"/>
      <c r="K182" s="1916"/>
      <c r="L182" s="1916"/>
      <c r="M182" s="1916"/>
      <c r="N182" s="1916"/>
      <c r="O182" s="1917"/>
      <c r="P182" s="1618"/>
      <c r="Q182" s="1619"/>
      <c r="R182" s="1619"/>
      <c r="S182" s="1619"/>
      <c r="T182" s="1620"/>
      <c r="U182" s="1904" t="str">
        <f>IF(C182&lt;&gt;"",TEXT(VLOOKUP($C182,入力シート!$C$266:$AP$286,19,FALSE),"#"),"")</f>
        <v/>
      </c>
      <c r="V182" s="1904"/>
      <c r="W182" s="1904"/>
      <c r="X182" s="1904"/>
      <c r="Y182" s="1904"/>
      <c r="Z182" s="1904"/>
      <c r="AA182" s="1904"/>
      <c r="AB182" s="1904"/>
      <c r="AC182" s="1904"/>
      <c r="AD182" s="1904"/>
      <c r="AE182" s="1904"/>
      <c r="AF182" s="1904"/>
      <c r="AG182" s="1912" t="str">
        <f>IF(C182&lt;&gt;"",TEXT(VLOOKUP($C182,入力シート!$C$266:$AP$286,38,FALSE),"#"),"")</f>
        <v/>
      </c>
      <c r="AH182" s="1912"/>
      <c r="AI182" s="1913"/>
      <c r="AL182" s="354"/>
    </row>
    <row r="183" spans="2:38" ht="12" customHeight="1" x14ac:dyDescent="0.4">
      <c r="C183" s="1910" t="str">
        <f>IF(入力シート!M13&lt;&gt;"",IF(入力シート!C284&lt;&gt;"",入力シート!C284,""),"")</f>
        <v/>
      </c>
      <c r="D183" s="1911"/>
      <c r="E183" s="1440" t="str">
        <f>IF(C183&lt;&gt;"",TEXT(VLOOKUP($C183,入力シート!$C$266:$AP$286,2,FALSE),"#"),"")</f>
        <v/>
      </c>
      <c r="F183" s="1441"/>
      <c r="G183" s="1441"/>
      <c r="H183" s="1441"/>
      <c r="I183" s="1441"/>
      <c r="J183" s="1441"/>
      <c r="K183" s="1916"/>
      <c r="L183" s="1916"/>
      <c r="M183" s="1916"/>
      <c r="N183" s="1916"/>
      <c r="O183" s="1917"/>
      <c r="P183" s="1618"/>
      <c r="Q183" s="1619"/>
      <c r="R183" s="1619"/>
      <c r="S183" s="1619"/>
      <c r="T183" s="1620"/>
      <c r="U183" s="1904" t="str">
        <f>IF(C183&lt;&gt;"",TEXT(VLOOKUP($C183,入力シート!$C$266:$AP$286,19,FALSE),"#"),"")</f>
        <v/>
      </c>
      <c r="V183" s="1904"/>
      <c r="W183" s="1904"/>
      <c r="X183" s="1904"/>
      <c r="Y183" s="1904"/>
      <c r="Z183" s="1904"/>
      <c r="AA183" s="1904"/>
      <c r="AB183" s="1904"/>
      <c r="AC183" s="1904"/>
      <c r="AD183" s="1904"/>
      <c r="AE183" s="1904"/>
      <c r="AF183" s="1904"/>
      <c r="AG183" s="1912" t="str">
        <f>IF(C183&lt;&gt;"",TEXT(VLOOKUP($C183,入力シート!$C$266:$AP$286,38,FALSE),"#"),"")</f>
        <v/>
      </c>
      <c r="AH183" s="1912"/>
      <c r="AI183" s="1913"/>
      <c r="AL183" s="354"/>
    </row>
    <row r="184" spans="2:38" ht="12" customHeight="1" x14ac:dyDescent="0.4">
      <c r="C184" s="1910" t="str">
        <f>IF(入力シート!M13&lt;&gt;"",IF(入力シート!C285&lt;&gt;"",入力シート!C285,""),"")</f>
        <v/>
      </c>
      <c r="D184" s="1911"/>
      <c r="E184" s="1440" t="str">
        <f>IF(C184&lt;&gt;"",TEXT(VLOOKUP($C184,入力シート!$C$266:$AP$286,2,FALSE),"#"),"")</f>
        <v/>
      </c>
      <c r="F184" s="1441"/>
      <c r="G184" s="1441"/>
      <c r="H184" s="1441"/>
      <c r="I184" s="1441"/>
      <c r="J184" s="1441"/>
      <c r="K184" s="1916"/>
      <c r="L184" s="1916"/>
      <c r="M184" s="1916"/>
      <c r="N184" s="1916"/>
      <c r="O184" s="1917"/>
      <c r="P184" s="1618"/>
      <c r="Q184" s="1619"/>
      <c r="R184" s="1619"/>
      <c r="S184" s="1619"/>
      <c r="T184" s="1620"/>
      <c r="U184" s="1904" t="str">
        <f>IF(C184&lt;&gt;"",TEXT(VLOOKUP($C184,入力シート!$C$266:$AP$286,19,FALSE),"#"),"")</f>
        <v/>
      </c>
      <c r="V184" s="1904"/>
      <c r="W184" s="1904"/>
      <c r="X184" s="1904"/>
      <c r="Y184" s="1904"/>
      <c r="Z184" s="1904"/>
      <c r="AA184" s="1904"/>
      <c r="AB184" s="1904"/>
      <c r="AC184" s="1904"/>
      <c r="AD184" s="1904"/>
      <c r="AE184" s="1904"/>
      <c r="AF184" s="1904"/>
      <c r="AG184" s="1912" t="str">
        <f>IF(C184&lt;&gt;"",TEXT(VLOOKUP($C184,入力シート!$C$266:$AP$286,38,FALSE),"#"),"")</f>
        <v/>
      </c>
      <c r="AH184" s="1912"/>
      <c r="AI184" s="1913"/>
      <c r="AL184" s="354"/>
    </row>
    <row r="185" spans="2:38" ht="12" customHeight="1" x14ac:dyDescent="0.4">
      <c r="C185" s="2059" t="str">
        <f>IF(入力シート!M13&lt;&gt;"",IF(入力シート!C286&lt;&gt;"",入力シート!C286,""),"")</f>
        <v/>
      </c>
      <c r="D185" s="2060"/>
      <c r="E185" s="1897" t="str">
        <f>IF(C185&lt;&gt;"",TEXT(VLOOKUP($C185,入力シート!$C$266:$AP$286,2,FALSE),"#"),"")</f>
        <v/>
      </c>
      <c r="F185" s="1898"/>
      <c r="G185" s="1898"/>
      <c r="H185" s="1898"/>
      <c r="I185" s="1898"/>
      <c r="J185" s="1898"/>
      <c r="K185" s="1899"/>
      <c r="L185" s="1899"/>
      <c r="M185" s="1899"/>
      <c r="N185" s="1899"/>
      <c r="O185" s="1900"/>
      <c r="P185" s="1901"/>
      <c r="Q185" s="1902"/>
      <c r="R185" s="1902"/>
      <c r="S185" s="1902"/>
      <c r="T185" s="1903"/>
      <c r="U185" s="2061" t="str">
        <f>IF(C185&lt;&gt;"",TEXT(VLOOKUP($C185,入力シート!$C$266:$AP$286,19,FALSE),"#"),"")</f>
        <v/>
      </c>
      <c r="V185" s="2061"/>
      <c r="W185" s="2061"/>
      <c r="X185" s="2061"/>
      <c r="Y185" s="2061"/>
      <c r="Z185" s="2061"/>
      <c r="AA185" s="2061"/>
      <c r="AB185" s="2061"/>
      <c r="AC185" s="2061"/>
      <c r="AD185" s="2061"/>
      <c r="AE185" s="2061"/>
      <c r="AF185" s="2061"/>
      <c r="AG185" s="2037" t="str">
        <f>IF(C185&lt;&gt;"",TEXT(VLOOKUP($C185,入力シート!$C$266:$AP$286,38,FALSE),"#"),"")</f>
        <v/>
      </c>
      <c r="AH185" s="2037"/>
      <c r="AI185" s="2038"/>
      <c r="AL185" s="354"/>
    </row>
    <row r="186" spans="2:38" ht="9.9499999999999993" customHeight="1" x14ac:dyDescent="0.4"/>
    <row r="187" spans="2:38" ht="14.1" customHeight="1" x14ac:dyDescent="0.4">
      <c r="B187" s="1556" t="s">
        <v>249</v>
      </c>
      <c r="C187" s="1556"/>
      <c r="D187" s="1556"/>
      <c r="E187" s="1556"/>
      <c r="F187" s="1496"/>
      <c r="G187" s="1496"/>
      <c r="H187" s="1496"/>
      <c r="I187" s="1496"/>
      <c r="J187" s="1496"/>
      <c r="K187" s="1496"/>
      <c r="L187" s="1496"/>
      <c r="M187" s="1496"/>
      <c r="N187" s="1496"/>
      <c r="O187" s="1496"/>
      <c r="P187" s="1496"/>
      <c r="Q187" s="1496"/>
      <c r="R187" s="1496"/>
      <c r="S187" s="1496"/>
      <c r="T187" s="1496"/>
      <c r="U187" s="1496"/>
      <c r="V187" s="1496"/>
      <c r="W187" s="1496"/>
      <c r="X187" s="1496"/>
      <c r="Y187" s="1496"/>
      <c r="Z187" s="1496"/>
      <c r="AA187" s="1496"/>
      <c r="AB187" s="1496"/>
      <c r="AC187" s="1496"/>
      <c r="AD187" s="1496"/>
      <c r="AE187" s="1496"/>
      <c r="AF187" s="1496"/>
      <c r="AG187" s="1496"/>
      <c r="AH187" s="1496"/>
      <c r="AI187" s="1497" t="s">
        <v>849</v>
      </c>
      <c r="AJ187" s="1497"/>
    </row>
    <row r="188" spans="2:38" ht="14.1" customHeight="1" x14ac:dyDescent="0.4"/>
    <row r="189" spans="2:38" ht="14.1" hidden="1" customHeight="1" x14ac:dyDescent="0.4"/>
    <row r="190" spans="2:38" ht="14.1" customHeight="1" x14ac:dyDescent="0.4">
      <c r="C190" s="684"/>
      <c r="D190" s="1632" t="s">
        <v>999</v>
      </c>
      <c r="E190" s="1632"/>
      <c r="F190" s="1632"/>
      <c r="G190" s="1632"/>
      <c r="H190" s="1632"/>
      <c r="I190" s="1632"/>
      <c r="J190" s="1632"/>
      <c r="K190" s="1632"/>
      <c r="L190" s="1632"/>
      <c r="M190" s="1632"/>
      <c r="N190" s="1632"/>
      <c r="O190" s="1632"/>
      <c r="P190" s="1632"/>
      <c r="Q190" s="1632"/>
      <c r="R190" s="1632"/>
      <c r="S190" s="1632"/>
      <c r="T190" s="1632"/>
      <c r="U190" s="1632"/>
      <c r="V190" s="1632"/>
      <c r="W190" s="1632"/>
      <c r="X190" s="1632"/>
      <c r="Y190" s="1632"/>
      <c r="Z190" s="1632"/>
      <c r="AA190" s="1649"/>
      <c r="AB190" s="2044" t="str">
        <f>IF(入力シート!M13&lt;&gt;"",IF(項目マップ!C192&lt;&gt;"",項目マップ!C192,""),"")</f>
        <v/>
      </c>
      <c r="AC190" s="2045"/>
      <c r="AD190" s="2045"/>
      <c r="AE190" s="2045"/>
      <c r="AF190" s="2045"/>
      <c r="AG190" s="2045"/>
      <c r="AH190" s="2045"/>
      <c r="AI190" s="1635"/>
    </row>
    <row r="191" spans="2:38" ht="14.1" customHeight="1" thickBot="1" x14ac:dyDescent="0.45">
      <c r="C191" s="386"/>
      <c r="D191" s="626"/>
      <c r="E191" s="626"/>
      <c r="F191" s="626"/>
      <c r="G191" s="626"/>
      <c r="H191" s="626"/>
      <c r="I191" s="626"/>
      <c r="J191" s="626"/>
      <c r="K191" s="385"/>
      <c r="L191" s="385"/>
      <c r="M191" s="385"/>
      <c r="N191" s="711"/>
      <c r="O191" s="711"/>
      <c r="P191" s="711"/>
      <c r="Q191" s="711"/>
      <c r="R191" s="711"/>
      <c r="S191" s="711"/>
      <c r="T191" s="711"/>
      <c r="U191" s="711"/>
      <c r="V191" s="711"/>
      <c r="W191" s="711"/>
      <c r="X191" s="711"/>
      <c r="Y191" s="711"/>
      <c r="Z191" s="711"/>
      <c r="AA191" s="711"/>
      <c r="AB191" s="711"/>
      <c r="AC191" s="711"/>
      <c r="AD191" s="711"/>
      <c r="AE191" s="711"/>
      <c r="AF191" s="711"/>
      <c r="AG191" s="711"/>
      <c r="AH191" s="711"/>
      <c r="AI191" s="711"/>
    </row>
    <row r="192" spans="2:38" ht="23.1" customHeight="1" thickBot="1" x14ac:dyDescent="0.45">
      <c r="C192" s="1946" t="s">
        <v>243</v>
      </c>
      <c r="D192" s="1947"/>
      <c r="E192" s="1947"/>
      <c r="F192" s="1947"/>
      <c r="G192" s="1947"/>
      <c r="H192" s="1947"/>
      <c r="I192" s="1947"/>
      <c r="J192" s="1947"/>
      <c r="K192" s="1947"/>
      <c r="L192" s="1947"/>
      <c r="M192" s="1947"/>
      <c r="N192" s="1947"/>
      <c r="O192" s="1947"/>
      <c r="P192" s="1947"/>
      <c r="Q192" s="1947"/>
      <c r="R192" s="1947"/>
      <c r="S192" s="1947"/>
      <c r="T192" s="1947"/>
      <c r="U192" s="1947"/>
      <c r="V192" s="1947"/>
      <c r="W192" s="1947"/>
      <c r="X192" s="1947"/>
      <c r="Y192" s="1947"/>
      <c r="Z192" s="1947"/>
      <c r="AA192" s="1947"/>
      <c r="AB192" s="1947"/>
      <c r="AC192" s="1947"/>
      <c r="AD192" s="1947"/>
      <c r="AE192" s="1947"/>
      <c r="AF192" s="1947"/>
      <c r="AG192" s="1947"/>
      <c r="AH192" s="1947"/>
      <c r="AI192" s="1948"/>
    </row>
    <row r="193" spans="3:38" ht="14.1" customHeight="1" x14ac:dyDescent="0.4">
      <c r="C193" s="2056" t="s">
        <v>244</v>
      </c>
      <c r="D193" s="2057"/>
      <c r="E193" s="2057"/>
      <c r="F193" s="2057"/>
      <c r="G193" s="2057"/>
      <c r="H193" s="2057"/>
      <c r="I193" s="2057"/>
      <c r="J193" s="2057"/>
      <c r="K193" s="2057"/>
      <c r="L193" s="2057"/>
      <c r="M193" s="2057"/>
      <c r="N193" s="2057"/>
      <c r="O193" s="2057"/>
      <c r="P193" s="2057"/>
      <c r="Q193" s="2057"/>
      <c r="R193" s="2057"/>
      <c r="S193" s="2057"/>
      <c r="T193" s="2057"/>
      <c r="U193" s="2057"/>
      <c r="V193" s="2057"/>
      <c r="W193" s="2057"/>
      <c r="X193" s="2057"/>
      <c r="Y193" s="2057"/>
      <c r="Z193" s="2057"/>
      <c r="AA193" s="2057"/>
      <c r="AB193" s="2057"/>
      <c r="AC193" s="2057"/>
      <c r="AD193" s="2057"/>
      <c r="AE193" s="2057"/>
      <c r="AF193" s="2057"/>
      <c r="AG193" s="2057"/>
      <c r="AH193" s="2057"/>
      <c r="AI193" s="2058"/>
    </row>
    <row r="194" spans="3:38" ht="14.1" customHeight="1" x14ac:dyDescent="0.4">
      <c r="C194" s="2046"/>
      <c r="D194" s="2048" t="s">
        <v>26</v>
      </c>
      <c r="E194" s="2048"/>
      <c r="F194" s="2048"/>
      <c r="G194" s="2048"/>
      <c r="H194" s="2048"/>
      <c r="I194" s="2049" t="s">
        <v>27</v>
      </c>
      <c r="J194" s="2049"/>
      <c r="K194" s="2049"/>
      <c r="L194" s="2049"/>
      <c r="M194" s="2049"/>
      <c r="N194" s="2049"/>
      <c r="O194" s="2049"/>
      <c r="P194" s="2049"/>
      <c r="Q194" s="2049" t="s">
        <v>28</v>
      </c>
      <c r="R194" s="2049"/>
      <c r="S194" s="2049"/>
      <c r="T194" s="2049"/>
      <c r="U194" s="2049"/>
      <c r="V194" s="2049"/>
      <c r="W194" s="2049"/>
      <c r="X194" s="2049"/>
      <c r="Y194" s="2050" t="s">
        <v>29</v>
      </c>
      <c r="Z194" s="2050"/>
      <c r="AA194" s="2050"/>
      <c r="AB194" s="2049" t="s">
        <v>30</v>
      </c>
      <c r="AC194" s="2049"/>
      <c r="AD194" s="2049"/>
      <c r="AE194" s="2049"/>
      <c r="AF194" s="2049"/>
      <c r="AG194" s="2049"/>
      <c r="AH194" s="2049"/>
      <c r="AI194" s="2072"/>
    </row>
    <row r="195" spans="3:38" ht="14.1" customHeight="1" x14ac:dyDescent="0.4">
      <c r="C195" s="2046"/>
      <c r="D195" s="2048"/>
      <c r="E195" s="2048"/>
      <c r="F195" s="2048"/>
      <c r="G195" s="2048"/>
      <c r="H195" s="2048"/>
      <c r="I195" s="2039" t="s">
        <v>31</v>
      </c>
      <c r="J195" s="2039"/>
      <c r="K195" s="2039"/>
      <c r="L195" s="2039"/>
      <c r="M195" s="2039"/>
      <c r="N195" s="2039"/>
      <c r="O195" s="2039"/>
      <c r="P195" s="2039"/>
      <c r="Q195" s="2039" t="s">
        <v>31</v>
      </c>
      <c r="R195" s="2039"/>
      <c r="S195" s="2039"/>
      <c r="T195" s="2039"/>
      <c r="U195" s="2039"/>
      <c r="V195" s="2039"/>
      <c r="W195" s="2039"/>
      <c r="X195" s="2039"/>
      <c r="Y195" s="2050"/>
      <c r="Z195" s="2050"/>
      <c r="AA195" s="2050"/>
      <c r="AB195" s="2039" t="s">
        <v>31</v>
      </c>
      <c r="AC195" s="2039"/>
      <c r="AD195" s="2039"/>
      <c r="AE195" s="2039"/>
      <c r="AF195" s="2039"/>
      <c r="AG195" s="2039"/>
      <c r="AH195" s="2039"/>
      <c r="AI195" s="2040"/>
    </row>
    <row r="196" spans="3:38" ht="27" customHeight="1" x14ac:dyDescent="0.15">
      <c r="C196" s="2046"/>
      <c r="D196" s="2041" t="s">
        <v>245</v>
      </c>
      <c r="E196" s="2041"/>
      <c r="F196" s="2041"/>
      <c r="G196" s="2041"/>
      <c r="H196" s="2041"/>
      <c r="I196" s="2042" t="str">
        <f>IF(入力シート!M13&lt;&gt;"",IF(項目マップ!C206&lt;&gt;"",項目マップ!C206,""),"")</f>
        <v/>
      </c>
      <c r="J196" s="2042"/>
      <c r="K196" s="2042"/>
      <c r="L196" s="2042"/>
      <c r="M196" s="2042"/>
      <c r="N196" s="2042"/>
      <c r="O196" s="2043"/>
      <c r="P196" s="712" t="s">
        <v>34</v>
      </c>
      <c r="Q196" s="2042" t="str">
        <f>IF(入力シート!M13&lt;&gt;"",IF(項目マップ!C209&lt;&gt;"",項目マップ!C209,""),"")</f>
        <v/>
      </c>
      <c r="R196" s="2042"/>
      <c r="S196" s="2042"/>
      <c r="T196" s="2042"/>
      <c r="U196" s="2042"/>
      <c r="V196" s="2042"/>
      <c r="W196" s="2043"/>
      <c r="X196" s="712" t="s">
        <v>34</v>
      </c>
      <c r="Y196" s="2062"/>
      <c r="Z196" s="2062"/>
      <c r="AA196" s="2062"/>
      <c r="AB196" s="2063"/>
      <c r="AC196" s="2064"/>
      <c r="AD196" s="2064"/>
      <c r="AE196" s="2064"/>
      <c r="AF196" s="2064"/>
      <c r="AG196" s="2064"/>
      <c r="AH196" s="2064"/>
      <c r="AI196" s="2065"/>
      <c r="AL196" s="354"/>
    </row>
    <row r="197" spans="3:38" ht="27" customHeight="1" thickBot="1" x14ac:dyDescent="0.2">
      <c r="C197" s="2046"/>
      <c r="D197" s="2041" t="s">
        <v>246</v>
      </c>
      <c r="E197" s="2041"/>
      <c r="F197" s="2041"/>
      <c r="G197" s="2041"/>
      <c r="H197" s="2041"/>
      <c r="I197" s="2042" t="str">
        <f>IF(入力シート!M13&lt;&gt;"",IF(項目マップ!C207&lt;&gt;"",項目マップ!C207,""),"")</f>
        <v/>
      </c>
      <c r="J197" s="2042"/>
      <c r="K197" s="2042"/>
      <c r="L197" s="2042"/>
      <c r="M197" s="2042"/>
      <c r="N197" s="2042"/>
      <c r="O197" s="2043"/>
      <c r="P197" s="712" t="s">
        <v>34</v>
      </c>
      <c r="Q197" s="2042" t="str">
        <f>IF(入力シート!M13&lt;&gt;"",IF(項目マップ!C210&lt;&gt;"",項目マップ!C210,""),"")</f>
        <v/>
      </c>
      <c r="R197" s="2042"/>
      <c r="S197" s="2042"/>
      <c r="T197" s="2042"/>
      <c r="U197" s="2042"/>
      <c r="V197" s="2042"/>
      <c r="W197" s="2043"/>
      <c r="X197" s="712" t="s">
        <v>34</v>
      </c>
      <c r="Y197" s="2062"/>
      <c r="Z197" s="2062"/>
      <c r="AA197" s="2062"/>
      <c r="AB197" s="2066"/>
      <c r="AC197" s="2067"/>
      <c r="AD197" s="2067"/>
      <c r="AE197" s="2067"/>
      <c r="AF197" s="2067"/>
      <c r="AG197" s="2067"/>
      <c r="AH197" s="2067"/>
      <c r="AI197" s="2068"/>
      <c r="AL197" s="354"/>
    </row>
    <row r="198" spans="3:38" ht="27" customHeight="1" thickBot="1" x14ac:dyDescent="0.2">
      <c r="C198" s="2047"/>
      <c r="D198" s="2051" t="s">
        <v>37</v>
      </c>
      <c r="E198" s="2051"/>
      <c r="F198" s="2051"/>
      <c r="G198" s="2051"/>
      <c r="H198" s="2051"/>
      <c r="I198" s="2052" t="str">
        <f>IF(入力シート!M13&lt;&gt;"",IF(項目マップ!C208&lt;&gt;"",項目マップ!C208,""),"")</f>
        <v/>
      </c>
      <c r="J198" s="2052"/>
      <c r="K198" s="2052"/>
      <c r="L198" s="2052"/>
      <c r="M198" s="2052"/>
      <c r="N198" s="2052"/>
      <c r="O198" s="2053"/>
      <c r="P198" s="713" t="s">
        <v>34</v>
      </c>
      <c r="Q198" s="2052" t="str">
        <f>IF(入力シート!M13&lt;&gt;"",IF(項目マップ!C211&lt;&gt;"",項目マップ!C211,""),"")</f>
        <v/>
      </c>
      <c r="R198" s="2052"/>
      <c r="S198" s="2052"/>
      <c r="T198" s="2052"/>
      <c r="U198" s="2052"/>
      <c r="V198" s="2052"/>
      <c r="W198" s="2053"/>
      <c r="X198" s="713" t="s">
        <v>34</v>
      </c>
      <c r="Y198" s="2054" t="str">
        <f>IF(入力シート!M13&lt;&gt;"",IF(項目マップ!C212&lt;&gt;"",項目マップ!C212,""),"")</f>
        <v/>
      </c>
      <c r="Z198" s="2054"/>
      <c r="AA198" s="2055"/>
      <c r="AB198" s="2069" t="str">
        <f>IF(入力シート!M13&lt;&gt;"",IF(項目マップ!C213&lt;&gt;"",項目マップ!C213,""),"")</f>
        <v/>
      </c>
      <c r="AC198" s="2070"/>
      <c r="AD198" s="2070"/>
      <c r="AE198" s="2070"/>
      <c r="AF198" s="2070"/>
      <c r="AG198" s="2070"/>
      <c r="AH198" s="2071"/>
      <c r="AI198" s="688" t="s">
        <v>34</v>
      </c>
      <c r="AL198" s="354"/>
    </row>
    <row r="199" spans="3:38" ht="14.1" customHeight="1" x14ac:dyDescent="0.4">
      <c r="C199" s="714"/>
      <c r="D199" s="624"/>
      <c r="E199" s="624"/>
      <c r="F199" s="624"/>
      <c r="G199" s="624"/>
      <c r="H199" s="624"/>
      <c r="I199" s="624"/>
      <c r="J199" s="624"/>
      <c r="K199" s="624"/>
      <c r="L199" s="624"/>
      <c r="M199" s="624"/>
      <c r="N199" s="624"/>
      <c r="O199" s="624"/>
      <c r="P199" s="624"/>
      <c r="Q199" s="624"/>
      <c r="R199" s="624"/>
      <c r="S199" s="624"/>
      <c r="T199" s="624"/>
      <c r="U199" s="624"/>
      <c r="V199" s="624"/>
      <c r="W199" s="624"/>
      <c r="X199" s="624"/>
      <c r="Y199" s="624"/>
      <c r="Z199" s="624"/>
      <c r="AA199" s="624"/>
      <c r="AB199" s="624"/>
      <c r="AC199" s="624"/>
      <c r="AD199" s="624"/>
      <c r="AE199" s="624"/>
      <c r="AF199" s="624"/>
      <c r="AG199" s="624"/>
      <c r="AH199" s="624"/>
      <c r="AI199" s="624"/>
      <c r="AJ199" s="714"/>
    </row>
    <row r="200" spans="3:38" ht="14.1" customHeight="1" x14ac:dyDescent="0.4">
      <c r="C200" s="714"/>
      <c r="D200" s="624"/>
      <c r="E200" s="624"/>
      <c r="F200" s="624"/>
      <c r="G200" s="624"/>
      <c r="H200" s="624"/>
      <c r="I200" s="624"/>
      <c r="J200" s="624"/>
      <c r="K200" s="624"/>
      <c r="L200" s="624"/>
      <c r="M200" s="624"/>
      <c r="N200" s="624"/>
      <c r="O200" s="624"/>
      <c r="P200" s="624"/>
      <c r="Q200" s="624"/>
      <c r="R200" s="624"/>
      <c r="S200" s="624"/>
      <c r="T200" s="624"/>
      <c r="U200" s="624"/>
      <c r="V200" s="624"/>
      <c r="W200" s="624"/>
      <c r="X200" s="624"/>
      <c r="Y200" s="624"/>
      <c r="Z200" s="624"/>
      <c r="AA200" s="624"/>
      <c r="AB200" s="624"/>
      <c r="AC200" s="624"/>
      <c r="AD200" s="624"/>
      <c r="AE200" s="624"/>
      <c r="AF200" s="624"/>
      <c r="AG200" s="624"/>
      <c r="AH200" s="624"/>
      <c r="AI200" s="624"/>
      <c r="AJ200" s="714"/>
    </row>
    <row r="201" spans="3:38" ht="14.1" customHeight="1" thickBot="1" x14ac:dyDescent="0.45">
      <c r="C201" s="714"/>
      <c r="D201" s="624"/>
      <c r="E201" s="624"/>
      <c r="F201" s="624"/>
      <c r="G201" s="624"/>
      <c r="H201" s="624"/>
      <c r="I201" s="624"/>
      <c r="J201" s="624"/>
      <c r="K201" s="624"/>
      <c r="L201" s="624"/>
      <c r="M201" s="624"/>
      <c r="N201" s="624"/>
      <c r="O201" s="624"/>
      <c r="P201" s="624"/>
      <c r="Q201" s="624"/>
      <c r="R201" s="624"/>
      <c r="S201" s="624"/>
      <c r="T201" s="624"/>
      <c r="U201" s="624"/>
      <c r="V201" s="624"/>
      <c r="W201" s="624"/>
      <c r="X201" s="624"/>
      <c r="Y201" s="624"/>
      <c r="Z201" s="624"/>
      <c r="AA201" s="624"/>
      <c r="AB201" s="624"/>
      <c r="AC201" s="624"/>
      <c r="AD201" s="624"/>
      <c r="AE201" s="624"/>
      <c r="AF201" s="624"/>
      <c r="AG201" s="624"/>
      <c r="AH201" s="624"/>
      <c r="AI201" s="624"/>
      <c r="AJ201" s="714"/>
    </row>
    <row r="202" spans="3:38" ht="23.1" customHeight="1" thickBot="1" x14ac:dyDescent="0.45">
      <c r="C202" s="1946" t="s">
        <v>247</v>
      </c>
      <c r="D202" s="1947"/>
      <c r="E202" s="1947"/>
      <c r="F202" s="1947"/>
      <c r="G202" s="1947"/>
      <c r="H202" s="1947"/>
      <c r="I202" s="1947"/>
      <c r="J202" s="1947"/>
      <c r="K202" s="1947"/>
      <c r="L202" s="1947"/>
      <c r="M202" s="1947"/>
      <c r="N202" s="1947"/>
      <c r="O202" s="1947"/>
      <c r="P202" s="1947"/>
      <c r="Q202" s="1947"/>
      <c r="R202" s="1947"/>
      <c r="S202" s="1947"/>
      <c r="T202" s="1947"/>
      <c r="U202" s="1947"/>
      <c r="V202" s="1947"/>
      <c r="W202" s="1947"/>
      <c r="X202" s="1947"/>
      <c r="Y202" s="1947"/>
      <c r="Z202" s="1947"/>
      <c r="AA202" s="1947"/>
      <c r="AB202" s="1947"/>
      <c r="AC202" s="1947"/>
      <c r="AD202" s="1947"/>
      <c r="AE202" s="1947"/>
      <c r="AF202" s="1947"/>
      <c r="AG202" s="1947"/>
      <c r="AH202" s="1947"/>
      <c r="AI202" s="1948"/>
    </row>
    <row r="203" spans="3:38" ht="14.1" customHeight="1" x14ac:dyDescent="0.4">
      <c r="C203" s="2056" t="s">
        <v>248</v>
      </c>
      <c r="D203" s="2057"/>
      <c r="E203" s="2057"/>
      <c r="F203" s="2057"/>
      <c r="G203" s="2057"/>
      <c r="H203" s="2057"/>
      <c r="I203" s="2057"/>
      <c r="J203" s="2057"/>
      <c r="K203" s="2057"/>
      <c r="L203" s="2057"/>
      <c r="M203" s="2057"/>
      <c r="N203" s="2057"/>
      <c r="O203" s="2057"/>
      <c r="P203" s="2057"/>
      <c r="Q203" s="2057"/>
      <c r="R203" s="2057"/>
      <c r="S203" s="2057"/>
      <c r="T203" s="2057"/>
      <c r="U203" s="2057"/>
      <c r="V203" s="2057"/>
      <c r="W203" s="2057"/>
      <c r="X203" s="2057"/>
      <c r="Y203" s="2057"/>
      <c r="Z203" s="2057"/>
      <c r="AA203" s="2057"/>
      <c r="AB203" s="2057"/>
      <c r="AC203" s="2057"/>
      <c r="AD203" s="2057"/>
      <c r="AE203" s="2057"/>
      <c r="AF203" s="2057"/>
      <c r="AG203" s="2057"/>
      <c r="AH203" s="2057"/>
      <c r="AI203" s="2058"/>
    </row>
    <row r="204" spans="3:38" ht="14.1" customHeight="1" x14ac:dyDescent="0.4">
      <c r="C204" s="2046"/>
      <c r="D204" s="2048" t="s">
        <v>26</v>
      </c>
      <c r="E204" s="2048"/>
      <c r="F204" s="2048"/>
      <c r="G204" s="2048"/>
      <c r="H204" s="2048"/>
      <c r="I204" s="2049" t="s">
        <v>27</v>
      </c>
      <c r="J204" s="2049"/>
      <c r="K204" s="2049"/>
      <c r="L204" s="2049"/>
      <c r="M204" s="2049"/>
      <c r="N204" s="2049"/>
      <c r="O204" s="2049"/>
      <c r="P204" s="2049"/>
      <c r="Q204" s="2049" t="s">
        <v>28</v>
      </c>
      <c r="R204" s="2049"/>
      <c r="S204" s="2049"/>
      <c r="T204" s="2049"/>
      <c r="U204" s="2049"/>
      <c r="V204" s="2049"/>
      <c r="W204" s="2049"/>
      <c r="X204" s="2049"/>
      <c r="Y204" s="2050" t="s">
        <v>29</v>
      </c>
      <c r="Z204" s="2050"/>
      <c r="AA204" s="2050"/>
      <c r="AB204" s="2049" t="s">
        <v>30</v>
      </c>
      <c r="AC204" s="2049"/>
      <c r="AD204" s="2049"/>
      <c r="AE204" s="2049"/>
      <c r="AF204" s="2049"/>
      <c r="AG204" s="2049"/>
      <c r="AH204" s="2049"/>
      <c r="AI204" s="2072"/>
    </row>
    <row r="205" spans="3:38" ht="14.1" customHeight="1" x14ac:dyDescent="0.4">
      <c r="C205" s="2046"/>
      <c r="D205" s="2048"/>
      <c r="E205" s="2048"/>
      <c r="F205" s="2048"/>
      <c r="G205" s="2048"/>
      <c r="H205" s="2048"/>
      <c r="I205" s="2039" t="s">
        <v>31</v>
      </c>
      <c r="J205" s="2039"/>
      <c r="K205" s="2039"/>
      <c r="L205" s="2039"/>
      <c r="M205" s="2039"/>
      <c r="N205" s="2039"/>
      <c r="O205" s="2039"/>
      <c r="P205" s="2039"/>
      <c r="Q205" s="2039" t="s">
        <v>31</v>
      </c>
      <c r="R205" s="2039"/>
      <c r="S205" s="2039"/>
      <c r="T205" s="2039"/>
      <c r="U205" s="2039"/>
      <c r="V205" s="2039"/>
      <c r="W205" s="2039"/>
      <c r="X205" s="2039"/>
      <c r="Y205" s="2050"/>
      <c r="Z205" s="2050"/>
      <c r="AA205" s="2050"/>
      <c r="AB205" s="2039" t="s">
        <v>31</v>
      </c>
      <c r="AC205" s="2039"/>
      <c r="AD205" s="2039"/>
      <c r="AE205" s="2039"/>
      <c r="AF205" s="2039"/>
      <c r="AG205" s="2039"/>
      <c r="AH205" s="2039"/>
      <c r="AI205" s="2040"/>
    </row>
    <row r="206" spans="3:38" ht="27" customHeight="1" x14ac:dyDescent="0.15">
      <c r="C206" s="2046"/>
      <c r="D206" s="2041" t="s">
        <v>245</v>
      </c>
      <c r="E206" s="2041"/>
      <c r="F206" s="2041"/>
      <c r="G206" s="2041"/>
      <c r="H206" s="2041"/>
      <c r="I206" s="2042" t="str">
        <f>IF(入力シート!M13&lt;&gt;"",IF(項目マップ!C249&lt;&gt;"",項目マップ!C249,""),"")</f>
        <v/>
      </c>
      <c r="J206" s="2042"/>
      <c r="K206" s="2042"/>
      <c r="L206" s="2042"/>
      <c r="M206" s="2042"/>
      <c r="N206" s="2042"/>
      <c r="O206" s="2043"/>
      <c r="P206" s="712" t="s">
        <v>34</v>
      </c>
      <c r="Q206" s="2042" t="str">
        <f>IF(入力シート!M13&lt;&gt;"",IF(項目マップ!C252&lt;&gt;"",項目マップ!C252,""),"")</f>
        <v/>
      </c>
      <c r="R206" s="2042"/>
      <c r="S206" s="2042"/>
      <c r="T206" s="2042"/>
      <c r="U206" s="2042"/>
      <c r="V206" s="2042"/>
      <c r="W206" s="2043"/>
      <c r="X206" s="712" t="s">
        <v>34</v>
      </c>
      <c r="Y206" s="2062"/>
      <c r="Z206" s="2062"/>
      <c r="AA206" s="2062"/>
      <c r="AB206" s="2063"/>
      <c r="AC206" s="2064"/>
      <c r="AD206" s="2064"/>
      <c r="AE206" s="2064"/>
      <c r="AF206" s="2064"/>
      <c r="AG206" s="2064"/>
      <c r="AH206" s="2064"/>
      <c r="AI206" s="2065"/>
      <c r="AL206" s="354"/>
    </row>
    <row r="207" spans="3:38" ht="27" customHeight="1" thickBot="1" x14ac:dyDescent="0.2">
      <c r="C207" s="2046"/>
      <c r="D207" s="2041" t="s">
        <v>246</v>
      </c>
      <c r="E207" s="2041"/>
      <c r="F207" s="2041"/>
      <c r="G207" s="2041"/>
      <c r="H207" s="2041"/>
      <c r="I207" s="2042" t="str">
        <f>IF(入力シート!M13&lt;&gt;"",IF(項目マップ!C250&lt;&gt;"",項目マップ!C250,""),"")</f>
        <v/>
      </c>
      <c r="J207" s="2042"/>
      <c r="K207" s="2042"/>
      <c r="L207" s="2042"/>
      <c r="M207" s="2042"/>
      <c r="N207" s="2042"/>
      <c r="O207" s="2043"/>
      <c r="P207" s="712" t="s">
        <v>34</v>
      </c>
      <c r="Q207" s="2042" t="str">
        <f>IF(入力シート!M13&lt;&gt;"",IF(項目マップ!C253&lt;&gt;"",項目マップ!C253,""),"")</f>
        <v/>
      </c>
      <c r="R207" s="2042"/>
      <c r="S207" s="2042"/>
      <c r="T207" s="2042"/>
      <c r="U207" s="2042"/>
      <c r="V207" s="2042"/>
      <c r="W207" s="2043"/>
      <c r="X207" s="712" t="s">
        <v>34</v>
      </c>
      <c r="Y207" s="2062"/>
      <c r="Z207" s="2062"/>
      <c r="AA207" s="2062"/>
      <c r="AB207" s="2066"/>
      <c r="AC207" s="2067"/>
      <c r="AD207" s="2067"/>
      <c r="AE207" s="2067"/>
      <c r="AF207" s="2067"/>
      <c r="AG207" s="2067"/>
      <c r="AH207" s="2067"/>
      <c r="AI207" s="2068"/>
      <c r="AL207" s="354"/>
    </row>
    <row r="208" spans="3:38" ht="27" customHeight="1" thickBot="1" x14ac:dyDescent="0.2">
      <c r="C208" s="2047"/>
      <c r="D208" s="2051" t="s">
        <v>37</v>
      </c>
      <c r="E208" s="2051"/>
      <c r="F208" s="2051"/>
      <c r="G208" s="2051"/>
      <c r="H208" s="2051"/>
      <c r="I208" s="2052" t="str">
        <f>IF(入力シート!M13&lt;&gt;"",IF(項目マップ!C251&lt;&gt;"",項目マップ!C251,""),"")</f>
        <v/>
      </c>
      <c r="J208" s="2052"/>
      <c r="K208" s="2052"/>
      <c r="L208" s="2052"/>
      <c r="M208" s="2052"/>
      <c r="N208" s="2052"/>
      <c r="O208" s="2053"/>
      <c r="P208" s="713" t="s">
        <v>34</v>
      </c>
      <c r="Q208" s="2052" t="str">
        <f>IF(入力シート!M13&lt;&gt;"",IF(項目マップ!C254&lt;&gt;"",項目マップ!C254,""),"")</f>
        <v/>
      </c>
      <c r="R208" s="2052"/>
      <c r="S208" s="2052"/>
      <c r="T208" s="2052"/>
      <c r="U208" s="2052"/>
      <c r="V208" s="2052"/>
      <c r="W208" s="2053"/>
      <c r="X208" s="713" t="s">
        <v>34</v>
      </c>
      <c r="Y208" s="2054" t="str">
        <f>IF(入力シート!M13&lt;&gt;"",IF(項目マップ!C255&lt;&gt;"",項目マップ!C255,""),"")</f>
        <v/>
      </c>
      <c r="Z208" s="2054"/>
      <c r="AA208" s="2055"/>
      <c r="AB208" s="2069" t="str">
        <f>IF(入力シート!M13&lt;&gt;"",IF(項目マップ!C256&lt;&gt;"",項目マップ!C256,""),"")</f>
        <v/>
      </c>
      <c r="AC208" s="2070"/>
      <c r="AD208" s="2070"/>
      <c r="AE208" s="2070"/>
      <c r="AF208" s="2070"/>
      <c r="AG208" s="2070"/>
      <c r="AH208" s="2071"/>
      <c r="AI208" s="688" t="s">
        <v>34</v>
      </c>
      <c r="AL208" s="354"/>
    </row>
    <row r="209" spans="3:36" ht="14.1" customHeight="1" x14ac:dyDescent="0.4">
      <c r="C209" s="714"/>
      <c r="D209" s="1571" t="s">
        <v>1000</v>
      </c>
      <c r="E209" s="1571"/>
      <c r="F209" s="1571"/>
      <c r="G209" s="1571"/>
      <c r="H209" s="1571"/>
      <c r="I209" s="1571"/>
      <c r="J209" s="1571"/>
      <c r="K209" s="1571"/>
      <c r="L209" s="1571"/>
      <c r="M209" s="1571"/>
      <c r="N209" s="1571"/>
      <c r="O209" s="1571"/>
      <c r="P209" s="1571"/>
      <c r="Q209" s="1571"/>
      <c r="R209" s="1571"/>
      <c r="S209" s="1571"/>
      <c r="T209" s="1571"/>
      <c r="U209" s="1571"/>
      <c r="V209" s="1571"/>
      <c r="W209" s="1571"/>
      <c r="X209" s="1571"/>
      <c r="Y209" s="1571"/>
      <c r="Z209" s="1571"/>
      <c r="AA209" s="1571"/>
      <c r="AB209" s="1571"/>
      <c r="AC209" s="1571"/>
      <c r="AD209" s="1571"/>
      <c r="AE209" s="1571"/>
      <c r="AF209" s="1571"/>
      <c r="AG209" s="1571"/>
      <c r="AH209" s="1571"/>
      <c r="AI209" s="1571"/>
      <c r="AJ209" s="714"/>
    </row>
    <row r="210" spans="3:36" ht="14.1" customHeight="1" x14ac:dyDescent="0.4">
      <c r="C210" s="714"/>
      <c r="D210" s="1571"/>
      <c r="E210" s="1571"/>
      <c r="F210" s="1571"/>
      <c r="G210" s="1571"/>
      <c r="H210" s="1571"/>
      <c r="I210" s="1571"/>
      <c r="J210" s="1571"/>
      <c r="K210" s="1571"/>
      <c r="L210" s="1571"/>
      <c r="M210" s="1571"/>
      <c r="N210" s="1571"/>
      <c r="O210" s="1571"/>
      <c r="P210" s="1571"/>
      <c r="Q210" s="1571"/>
      <c r="R210" s="1571"/>
      <c r="S210" s="1571"/>
      <c r="T210" s="1571"/>
      <c r="U210" s="1571"/>
      <c r="V210" s="1571"/>
      <c r="W210" s="1571"/>
      <c r="X210" s="1571"/>
      <c r="Y210" s="1571"/>
      <c r="Z210" s="1571"/>
      <c r="AA210" s="1571"/>
      <c r="AB210" s="1571"/>
      <c r="AC210" s="1571"/>
      <c r="AD210" s="1571"/>
      <c r="AE210" s="1571"/>
      <c r="AF210" s="1571"/>
      <c r="AG210" s="1571"/>
      <c r="AH210" s="1571"/>
      <c r="AI210" s="1571"/>
      <c r="AJ210" s="714"/>
    </row>
    <row r="211" spans="3:36" x14ac:dyDescent="0.4">
      <c r="D211" s="1571"/>
      <c r="E211" s="1571"/>
      <c r="F211" s="1571"/>
      <c r="G211" s="1571"/>
      <c r="H211" s="1571"/>
      <c r="I211" s="1571"/>
      <c r="J211" s="1571"/>
      <c r="K211" s="1571"/>
      <c r="L211" s="1571"/>
      <c r="M211" s="1571"/>
      <c r="N211" s="1571"/>
      <c r="O211" s="1571"/>
      <c r="P211" s="1571"/>
      <c r="Q211" s="1571"/>
      <c r="R211" s="1571"/>
      <c r="S211" s="1571"/>
      <c r="T211" s="1571"/>
      <c r="U211" s="1571"/>
      <c r="V211" s="1571"/>
      <c r="W211" s="1571"/>
      <c r="X211" s="1571"/>
      <c r="Y211" s="1571"/>
      <c r="Z211" s="1571"/>
      <c r="AA211" s="1571"/>
      <c r="AB211" s="1571"/>
      <c r="AC211" s="1571"/>
      <c r="AD211" s="1571"/>
      <c r="AE211" s="1571"/>
      <c r="AF211" s="1571"/>
      <c r="AG211" s="1571"/>
      <c r="AH211" s="1571"/>
      <c r="AI211" s="1571"/>
    </row>
    <row r="213" spans="3:36" ht="12.75" thickBot="1" x14ac:dyDescent="0.45">
      <c r="D213" s="699"/>
      <c r="E213" s="699"/>
      <c r="F213" s="699"/>
      <c r="G213" s="699"/>
      <c r="H213" s="699"/>
      <c r="I213" s="699"/>
      <c r="J213" s="699"/>
      <c r="K213" s="699"/>
      <c r="L213" s="699"/>
      <c r="M213" s="699"/>
      <c r="N213" s="699"/>
      <c r="O213" s="699"/>
      <c r="P213" s="699"/>
      <c r="Q213" s="699"/>
      <c r="R213" s="699"/>
      <c r="S213" s="699"/>
      <c r="T213" s="699"/>
      <c r="U213" s="699"/>
      <c r="V213" s="699"/>
      <c r="W213" s="699"/>
      <c r="X213" s="699"/>
      <c r="Y213" s="699"/>
      <c r="Z213" s="699"/>
      <c r="AA213" s="699"/>
      <c r="AB213" s="699"/>
      <c r="AC213" s="699"/>
      <c r="AD213" s="699"/>
      <c r="AE213" s="699"/>
      <c r="AF213" s="699"/>
      <c r="AG213" s="699"/>
      <c r="AH213" s="699"/>
      <c r="AI213" s="699"/>
    </row>
    <row r="214" spans="3:36" ht="12.75" thickBot="1" x14ac:dyDescent="0.45">
      <c r="C214" s="1946" t="s">
        <v>737</v>
      </c>
      <c r="D214" s="1947"/>
      <c r="E214" s="1947"/>
      <c r="F214" s="1947"/>
      <c r="G214" s="1947"/>
      <c r="H214" s="1947"/>
      <c r="I214" s="1947"/>
      <c r="J214" s="1947"/>
      <c r="K214" s="1947"/>
      <c r="L214" s="1947"/>
      <c r="M214" s="1947"/>
      <c r="N214" s="1947"/>
      <c r="O214" s="1947"/>
      <c r="P214" s="1947"/>
      <c r="Q214" s="1947"/>
      <c r="R214" s="1947"/>
      <c r="S214" s="1947"/>
      <c r="T214" s="1947"/>
      <c r="U214" s="1947"/>
      <c r="V214" s="1947"/>
      <c r="W214" s="1947"/>
      <c r="X214" s="1947"/>
      <c r="Y214" s="1947"/>
      <c r="Z214" s="1947"/>
      <c r="AA214" s="1947"/>
      <c r="AB214" s="1947"/>
      <c r="AC214" s="1947"/>
      <c r="AD214" s="1947"/>
      <c r="AE214" s="1947"/>
      <c r="AF214" s="1947"/>
      <c r="AG214" s="1947"/>
      <c r="AH214" s="1947"/>
      <c r="AI214" s="1948"/>
    </row>
    <row r="215" spans="3:36" x14ac:dyDescent="0.4">
      <c r="C215" s="684"/>
      <c r="D215" s="1632" t="s">
        <v>111</v>
      </c>
      <c r="E215" s="1632"/>
      <c r="F215" s="1632"/>
      <c r="G215" s="1632"/>
      <c r="H215" s="1632"/>
      <c r="I215" s="1632"/>
      <c r="J215" s="1649"/>
      <c r="K215" s="1657" t="str">
        <f>IF(入力シート!M13&lt;&gt;"",IF(項目マップ!C257&lt;&gt;"",TEXT(項目マップ!C257,"ggge年m月d日"),""),"")</f>
        <v/>
      </c>
      <c r="L215" s="1658"/>
      <c r="M215" s="1658"/>
      <c r="N215" s="1658"/>
      <c r="O215" s="1658"/>
      <c r="P215" s="1658"/>
      <c r="Q215" s="1658"/>
      <c r="R215" s="1658"/>
      <c r="S215" s="1658"/>
      <c r="T215" s="1658"/>
      <c r="U215" s="1658"/>
      <c r="V215" s="1658"/>
      <c r="W215" s="1658"/>
      <c r="X215" s="1658"/>
      <c r="Y215" s="1658"/>
      <c r="Z215" s="1658"/>
      <c r="AA215" s="1658"/>
      <c r="AB215" s="1658"/>
      <c r="AC215" s="1658"/>
      <c r="AD215" s="1658"/>
      <c r="AE215" s="1658"/>
      <c r="AF215" s="1658"/>
      <c r="AG215" s="1658"/>
      <c r="AH215" s="1658"/>
      <c r="AI215" s="1659"/>
    </row>
  </sheetData>
  <sheetProtection algorithmName="SHA-512" hashValue="3y597Cvpt/jmbvgJBMXP4SG+mcxseXA3mDdjokYgPAeoCas43rJ4/eIFEAUv/kJtLhX4ymGZ+ZgOfYHldcCtuA==" saltValue="aQNb3HtrI2qJwUdgtU9TLw==" spinCount="100000" sheet="1" objects="1" scenarios="1"/>
  <mergeCells count="444">
    <mergeCell ref="D105:J105"/>
    <mergeCell ref="K105:AI105"/>
    <mergeCell ref="D106:J106"/>
    <mergeCell ref="K106:AI106"/>
    <mergeCell ref="C107:AI107"/>
    <mergeCell ref="D128:J128"/>
    <mergeCell ref="D102:J102"/>
    <mergeCell ref="K102:S102"/>
    <mergeCell ref="T102:Z102"/>
    <mergeCell ref="AA102:AI102"/>
    <mergeCell ref="D103:J103"/>
    <mergeCell ref="K103:S103"/>
    <mergeCell ref="T103:AI103"/>
    <mergeCell ref="D104:J104"/>
    <mergeCell ref="K104:AI104"/>
    <mergeCell ref="AA118:AI118"/>
    <mergeCell ref="D98:J98"/>
    <mergeCell ref="K98:S98"/>
    <mergeCell ref="T98:Z98"/>
    <mergeCell ref="AA98:AI98"/>
    <mergeCell ref="D99:J99"/>
    <mergeCell ref="K99:AI99"/>
    <mergeCell ref="D100:AI100"/>
    <mergeCell ref="D101:J101"/>
    <mergeCell ref="K101:S101"/>
    <mergeCell ref="T101:Z101"/>
    <mergeCell ref="AA101:AI101"/>
    <mergeCell ref="C93:AI93"/>
    <mergeCell ref="D94:J94"/>
    <mergeCell ref="K94:S94"/>
    <mergeCell ref="T94:Z94"/>
    <mergeCell ref="AA94:AI94"/>
    <mergeCell ref="D95:J95"/>
    <mergeCell ref="K95:AI95"/>
    <mergeCell ref="K96:AI96"/>
    <mergeCell ref="D97:J97"/>
    <mergeCell ref="K97:S97"/>
    <mergeCell ref="T97:Z97"/>
    <mergeCell ref="AA97:AI97"/>
    <mergeCell ref="C184:D184"/>
    <mergeCell ref="U184:AF184"/>
    <mergeCell ref="AG184:AI184"/>
    <mergeCell ref="E183:O183"/>
    <mergeCell ref="E184:O184"/>
    <mergeCell ref="E182:O182"/>
    <mergeCell ref="C152:D152"/>
    <mergeCell ref="AG152:AI152"/>
    <mergeCell ref="C166:D166"/>
    <mergeCell ref="U166:AF166"/>
    <mergeCell ref="AG166:AI166"/>
    <mergeCell ref="C167:D167"/>
    <mergeCell ref="U167:AF167"/>
    <mergeCell ref="C154:D154"/>
    <mergeCell ref="AI160:AJ160"/>
    <mergeCell ref="C163:AI163"/>
    <mergeCell ref="U153:AF153"/>
    <mergeCell ref="AG153:AI153"/>
    <mergeCell ref="C175:D175"/>
    <mergeCell ref="AG178:AI178"/>
    <mergeCell ref="E177:O177"/>
    <mergeCell ref="AG177:AI177"/>
    <mergeCell ref="E181:O181"/>
    <mergeCell ref="E180:O180"/>
    <mergeCell ref="C147:D147"/>
    <mergeCell ref="AG147:AI147"/>
    <mergeCell ref="U146:AF146"/>
    <mergeCell ref="U147:AF147"/>
    <mergeCell ref="P147:T147"/>
    <mergeCell ref="AG149:AI149"/>
    <mergeCell ref="C148:D148"/>
    <mergeCell ref="AG148:AI148"/>
    <mergeCell ref="AG165:AI165"/>
    <mergeCell ref="P154:T154"/>
    <mergeCell ref="P155:T155"/>
    <mergeCell ref="P156:T156"/>
    <mergeCell ref="P157:T157"/>
    <mergeCell ref="P158:T158"/>
    <mergeCell ref="E155:O155"/>
    <mergeCell ref="E157:O157"/>
    <mergeCell ref="C156:D156"/>
    <mergeCell ref="U156:AF156"/>
    <mergeCell ref="AG156:AI156"/>
    <mergeCell ref="E152:O152"/>
    <mergeCell ref="E153:O153"/>
    <mergeCell ref="E154:O154"/>
    <mergeCell ref="E156:O156"/>
    <mergeCell ref="AG157:AI157"/>
    <mergeCell ref="U143:AF143"/>
    <mergeCell ref="AG143:AI143"/>
    <mergeCell ref="C146:D146"/>
    <mergeCell ref="AG146:AI146"/>
    <mergeCell ref="AG144:AI144"/>
    <mergeCell ref="C145:D145"/>
    <mergeCell ref="AG145:AI145"/>
    <mergeCell ref="U144:AF144"/>
    <mergeCell ref="U145:AF145"/>
    <mergeCell ref="C144:D144"/>
    <mergeCell ref="P143:T143"/>
    <mergeCell ref="P144:T144"/>
    <mergeCell ref="P145:T145"/>
    <mergeCell ref="P146:T146"/>
    <mergeCell ref="C143:D143"/>
    <mergeCell ref="E143:O143"/>
    <mergeCell ref="E144:O144"/>
    <mergeCell ref="E145:O145"/>
    <mergeCell ref="E146:O146"/>
    <mergeCell ref="D209:AI211"/>
    <mergeCell ref="Q205:X205"/>
    <mergeCell ref="AB205:AI205"/>
    <mergeCell ref="D206:H206"/>
    <mergeCell ref="I206:O206"/>
    <mergeCell ref="Q206:W206"/>
    <mergeCell ref="Y206:AA207"/>
    <mergeCell ref="AB206:AI207"/>
    <mergeCell ref="D207:H207"/>
    <mergeCell ref="I207:O207"/>
    <mergeCell ref="Q207:W207"/>
    <mergeCell ref="D204:H205"/>
    <mergeCell ref="I204:P204"/>
    <mergeCell ref="D208:H208"/>
    <mergeCell ref="I208:O208"/>
    <mergeCell ref="Q208:W208"/>
    <mergeCell ref="Y208:AA208"/>
    <mergeCell ref="AB208:AH208"/>
    <mergeCell ref="Q204:X204"/>
    <mergeCell ref="Y204:AA205"/>
    <mergeCell ref="AB204:AI204"/>
    <mergeCell ref="I205:P205"/>
    <mergeCell ref="C202:AI202"/>
    <mergeCell ref="C203:AI203"/>
    <mergeCell ref="C204:C208"/>
    <mergeCell ref="C185:D185"/>
    <mergeCell ref="U185:AF185"/>
    <mergeCell ref="U154:AF154"/>
    <mergeCell ref="AG154:AI154"/>
    <mergeCell ref="C158:D158"/>
    <mergeCell ref="C181:D181"/>
    <mergeCell ref="U181:AF181"/>
    <mergeCell ref="AG181:AI181"/>
    <mergeCell ref="Q196:W196"/>
    <mergeCell ref="Y196:AA197"/>
    <mergeCell ref="AB196:AI197"/>
    <mergeCell ref="D197:H197"/>
    <mergeCell ref="AB198:AH198"/>
    <mergeCell ref="U179:AF179"/>
    <mergeCell ref="AG179:AI179"/>
    <mergeCell ref="C180:D180"/>
    <mergeCell ref="U158:AF158"/>
    <mergeCell ref="AG158:AI158"/>
    <mergeCell ref="AG180:AI180"/>
    <mergeCell ref="C173:D173"/>
    <mergeCell ref="AB194:AI194"/>
    <mergeCell ref="I195:P195"/>
    <mergeCell ref="Q195:X195"/>
    <mergeCell ref="AB195:AI195"/>
    <mergeCell ref="D196:H196"/>
    <mergeCell ref="I196:O196"/>
    <mergeCell ref="C192:AI192"/>
    <mergeCell ref="B187:E187"/>
    <mergeCell ref="F187:AH187"/>
    <mergeCell ref="AB190:AI190"/>
    <mergeCell ref="D190:AA190"/>
    <mergeCell ref="C194:C198"/>
    <mergeCell ref="D194:H195"/>
    <mergeCell ref="I194:P194"/>
    <mergeCell ref="Q194:X194"/>
    <mergeCell ref="Y194:AA195"/>
    <mergeCell ref="I197:O197"/>
    <mergeCell ref="Q197:W197"/>
    <mergeCell ref="D198:H198"/>
    <mergeCell ref="I198:O198"/>
    <mergeCell ref="Q198:W198"/>
    <mergeCell ref="Y198:AA198"/>
    <mergeCell ref="C193:AI193"/>
    <mergeCell ref="AG185:AI185"/>
    <mergeCell ref="E170:O170"/>
    <mergeCell ref="E171:O171"/>
    <mergeCell ref="E172:O172"/>
    <mergeCell ref="E173:O173"/>
    <mergeCell ref="U180:AF180"/>
    <mergeCell ref="C170:D170"/>
    <mergeCell ref="U170:AF170"/>
    <mergeCell ref="AG170:AI170"/>
    <mergeCell ref="U172:AF172"/>
    <mergeCell ref="AG172:AI172"/>
    <mergeCell ref="C179:D179"/>
    <mergeCell ref="C177:D177"/>
    <mergeCell ref="U177:AF177"/>
    <mergeCell ref="C183:D183"/>
    <mergeCell ref="U182:AF182"/>
    <mergeCell ref="AG182:AI182"/>
    <mergeCell ref="U175:AF175"/>
    <mergeCell ref="AG175:AI175"/>
    <mergeCell ref="C176:D176"/>
    <mergeCell ref="U176:AF176"/>
    <mergeCell ref="AG176:AI176"/>
    <mergeCell ref="C178:D178"/>
    <mergeCell ref="U178:AF178"/>
    <mergeCell ref="T85:Z85"/>
    <mergeCell ref="D86:J86"/>
    <mergeCell ref="T86:AI86"/>
    <mergeCell ref="U183:AF183"/>
    <mergeCell ref="AG183:AI183"/>
    <mergeCell ref="U148:AF148"/>
    <mergeCell ref="AG173:AI173"/>
    <mergeCell ref="U150:AF150"/>
    <mergeCell ref="P151:T151"/>
    <mergeCell ref="E179:O179"/>
    <mergeCell ref="E178:O178"/>
    <mergeCell ref="E176:O176"/>
    <mergeCell ref="E174:O174"/>
    <mergeCell ref="E175:O175"/>
    <mergeCell ref="E168:O168"/>
    <mergeCell ref="E165:O165"/>
    <mergeCell ref="P165:T165"/>
    <mergeCell ref="P166:T166"/>
    <mergeCell ref="P167:T167"/>
    <mergeCell ref="P168:T168"/>
    <mergeCell ref="B160:E160"/>
    <mergeCell ref="C174:D174"/>
    <mergeCell ref="U174:AF174"/>
    <mergeCell ref="AG174:AI174"/>
    <mergeCell ref="C90:AI90"/>
    <mergeCell ref="D118:J118"/>
    <mergeCell ref="K118:S118"/>
    <mergeCell ref="K78:AI78"/>
    <mergeCell ref="K79:AI79"/>
    <mergeCell ref="T81:Z81"/>
    <mergeCell ref="K111:AI111"/>
    <mergeCell ref="D116:J116"/>
    <mergeCell ref="K116:AI116"/>
    <mergeCell ref="D80:J80"/>
    <mergeCell ref="K80:S80"/>
    <mergeCell ref="D117:J117"/>
    <mergeCell ref="K117:AI117"/>
    <mergeCell ref="T118:Z118"/>
    <mergeCell ref="D82:J82"/>
    <mergeCell ref="K82:AI82"/>
    <mergeCell ref="K84:S84"/>
    <mergeCell ref="D78:J78"/>
    <mergeCell ref="AA80:AI80"/>
    <mergeCell ref="K89:AI89"/>
    <mergeCell ref="D85:J85"/>
    <mergeCell ref="K85:S85"/>
    <mergeCell ref="D88:J88"/>
    <mergeCell ref="K88:AI88"/>
    <mergeCell ref="C136:AI136"/>
    <mergeCell ref="D119:J119"/>
    <mergeCell ref="K119:AI119"/>
    <mergeCell ref="K122:S122"/>
    <mergeCell ref="T122:AI122"/>
    <mergeCell ref="D123:J123"/>
    <mergeCell ref="B131:E131"/>
    <mergeCell ref="F131:AH131"/>
    <mergeCell ref="AI131:AJ131"/>
    <mergeCell ref="K125:S125"/>
    <mergeCell ref="K126:S126"/>
    <mergeCell ref="AA126:AI127"/>
    <mergeCell ref="T121:AI121"/>
    <mergeCell ref="D124:J124"/>
    <mergeCell ref="K123:AI123"/>
    <mergeCell ref="T126:Z127"/>
    <mergeCell ref="T125:AI125"/>
    <mergeCell ref="K124:AI124"/>
    <mergeCell ref="K128:AI128"/>
    <mergeCell ref="U139:AF139"/>
    <mergeCell ref="AG139:AI139"/>
    <mergeCell ref="C140:D140"/>
    <mergeCell ref="AG140:AI140"/>
    <mergeCell ref="C139:D139"/>
    <mergeCell ref="U140:AF140"/>
    <mergeCell ref="U141:AF141"/>
    <mergeCell ref="P138:T138"/>
    <mergeCell ref="P139:T139"/>
    <mergeCell ref="P140:T140"/>
    <mergeCell ref="P141:T141"/>
    <mergeCell ref="AG141:AI141"/>
    <mergeCell ref="E140:O140"/>
    <mergeCell ref="C138:D138"/>
    <mergeCell ref="U138:AF138"/>
    <mergeCell ref="E139:O139"/>
    <mergeCell ref="E138:O138"/>
    <mergeCell ref="C28:D28"/>
    <mergeCell ref="B2:E2"/>
    <mergeCell ref="F2:AH2"/>
    <mergeCell ref="AI2:AJ2"/>
    <mergeCell ref="AI54:AJ54"/>
    <mergeCell ref="C31:AI37"/>
    <mergeCell ref="C49:AI51"/>
    <mergeCell ref="E24:AI24"/>
    <mergeCell ref="E25:AI25"/>
    <mergeCell ref="E26:AI26"/>
    <mergeCell ref="E27:AI27"/>
    <mergeCell ref="E28:AI28"/>
    <mergeCell ref="C40:AI46"/>
    <mergeCell ref="C24:D24"/>
    <mergeCell ref="C25:D25"/>
    <mergeCell ref="C26:D26"/>
    <mergeCell ref="C27:D27"/>
    <mergeCell ref="I6:M6"/>
    <mergeCell ref="B54:E54"/>
    <mergeCell ref="F54:AH54"/>
    <mergeCell ref="K65:S65"/>
    <mergeCell ref="C57:AI57"/>
    <mergeCell ref="AD4:AI4"/>
    <mergeCell ref="C14:AI15"/>
    <mergeCell ref="E141:O141"/>
    <mergeCell ref="T80:Z80"/>
    <mergeCell ref="D81:J81"/>
    <mergeCell ref="K81:S81"/>
    <mergeCell ref="AA81:AI81"/>
    <mergeCell ref="C76:AI76"/>
    <mergeCell ref="I18:S18"/>
    <mergeCell ref="F6:H6"/>
    <mergeCell ref="D61:J61"/>
    <mergeCell ref="AA61:AI61"/>
    <mergeCell ref="D62:J62"/>
    <mergeCell ref="K62:S62"/>
    <mergeCell ref="D63:J63"/>
    <mergeCell ref="C18:H18"/>
    <mergeCell ref="B22:AJ22"/>
    <mergeCell ref="K60:AI60"/>
    <mergeCell ref="T62:Z62"/>
    <mergeCell ref="AA62:AI62"/>
    <mergeCell ref="C10:AI12"/>
    <mergeCell ref="I19:S19"/>
    <mergeCell ref="D215:J215"/>
    <mergeCell ref="K215:AI215"/>
    <mergeCell ref="C214:AI214"/>
    <mergeCell ref="AA85:AI85"/>
    <mergeCell ref="D120:AI120"/>
    <mergeCell ref="D121:J121"/>
    <mergeCell ref="K121:S121"/>
    <mergeCell ref="D122:J122"/>
    <mergeCell ref="D125:J125"/>
    <mergeCell ref="D126:J126"/>
    <mergeCell ref="K86:S86"/>
    <mergeCell ref="D87:J87"/>
    <mergeCell ref="K87:AI87"/>
    <mergeCell ref="D111:J111"/>
    <mergeCell ref="C110:AI110"/>
    <mergeCell ref="C115:AI115"/>
    <mergeCell ref="D89:J89"/>
    <mergeCell ref="U157:AF157"/>
    <mergeCell ref="C141:D141"/>
    <mergeCell ref="AI187:AJ187"/>
    <mergeCell ref="B134:AJ134"/>
    <mergeCell ref="C182:D182"/>
    <mergeCell ref="U149:AF149"/>
    <mergeCell ref="AG138:AI138"/>
    <mergeCell ref="D66:J66"/>
    <mergeCell ref="K66:S66"/>
    <mergeCell ref="D69:J69"/>
    <mergeCell ref="D67:J67"/>
    <mergeCell ref="K69:AI69"/>
    <mergeCell ref="K71:M71"/>
    <mergeCell ref="C19:H19"/>
    <mergeCell ref="T61:Z61"/>
    <mergeCell ref="C72:AI73"/>
    <mergeCell ref="K63:AI63"/>
    <mergeCell ref="D71:J71"/>
    <mergeCell ref="D70:J70"/>
    <mergeCell ref="K70:AI70"/>
    <mergeCell ref="T66:Z66"/>
    <mergeCell ref="AA66:AI66"/>
    <mergeCell ref="K67:S67"/>
    <mergeCell ref="T67:AI67"/>
    <mergeCell ref="D68:J68"/>
    <mergeCell ref="K68:AI68"/>
    <mergeCell ref="N71:AI71"/>
    <mergeCell ref="T65:Z65"/>
    <mergeCell ref="D64:AI64"/>
    <mergeCell ref="AA65:AI65"/>
    <mergeCell ref="D65:J65"/>
    <mergeCell ref="E147:O147"/>
    <mergeCell ref="E148:O148"/>
    <mergeCell ref="E149:O149"/>
    <mergeCell ref="C151:D151"/>
    <mergeCell ref="A1:AK1"/>
    <mergeCell ref="D83:AI83"/>
    <mergeCell ref="D84:J84"/>
    <mergeCell ref="T84:Z84"/>
    <mergeCell ref="AA84:AI84"/>
    <mergeCell ref="D58:J58"/>
    <mergeCell ref="K58:S58"/>
    <mergeCell ref="T58:Z58"/>
    <mergeCell ref="AA58:AI58"/>
    <mergeCell ref="D77:J77"/>
    <mergeCell ref="K77:S77"/>
    <mergeCell ref="T77:Z77"/>
    <mergeCell ref="AA77:AI77"/>
    <mergeCell ref="D59:J59"/>
    <mergeCell ref="K59:AI59"/>
    <mergeCell ref="K61:S61"/>
    <mergeCell ref="AG151:AI151"/>
    <mergeCell ref="U151:AF151"/>
    <mergeCell ref="C150:D150"/>
    <mergeCell ref="P148:T148"/>
    <mergeCell ref="P149:T149"/>
    <mergeCell ref="P150:T150"/>
    <mergeCell ref="AG150:AI150"/>
    <mergeCell ref="E150:O150"/>
    <mergeCell ref="E151:O151"/>
    <mergeCell ref="C149:D149"/>
    <mergeCell ref="U168:AF168"/>
    <mergeCell ref="AG168:AI168"/>
    <mergeCell ref="C171:D171"/>
    <mergeCell ref="U171:AF171"/>
    <mergeCell ref="AG171:AI171"/>
    <mergeCell ref="U173:AF173"/>
    <mergeCell ref="P152:T152"/>
    <mergeCell ref="P153:T153"/>
    <mergeCell ref="E158:O158"/>
    <mergeCell ref="C165:D165"/>
    <mergeCell ref="U165:AF165"/>
    <mergeCell ref="C168:D168"/>
    <mergeCell ref="U152:AF152"/>
    <mergeCell ref="AG167:AI167"/>
    <mergeCell ref="C157:D157"/>
    <mergeCell ref="C153:D153"/>
    <mergeCell ref="U155:AF155"/>
    <mergeCell ref="AG155:AI155"/>
    <mergeCell ref="E166:O166"/>
    <mergeCell ref="E167:O167"/>
    <mergeCell ref="C155:D155"/>
    <mergeCell ref="F160:AH160"/>
    <mergeCell ref="C172:D172"/>
    <mergeCell ref="E185:O185"/>
    <mergeCell ref="P170:T170"/>
    <mergeCell ref="P171:T171"/>
    <mergeCell ref="P172:T172"/>
    <mergeCell ref="P173:T173"/>
    <mergeCell ref="P174:T174"/>
    <mergeCell ref="P175:T175"/>
    <mergeCell ref="P176:T176"/>
    <mergeCell ref="P177:T177"/>
    <mergeCell ref="P178:T178"/>
    <mergeCell ref="P179:T179"/>
    <mergeCell ref="P180:T180"/>
    <mergeCell ref="P181:T181"/>
    <mergeCell ref="P182:T182"/>
    <mergeCell ref="P183:T183"/>
    <mergeCell ref="P184:T184"/>
    <mergeCell ref="P185:T185"/>
  </mergeCells>
  <phoneticPr fontId="21"/>
  <dataValidations disablePrompts="1" count="2">
    <dataValidation type="list" allowBlank="1" showInputMessage="1" sqref="U169:AF169" xr:uid="{ED479AEA-C375-4942-A92A-EA6AD5350300}">
      <formula1>INDIRECT($K169)</formula1>
    </dataValidation>
    <dataValidation type="list" allowBlank="1" showInputMessage="1" sqref="K169:T169" xr:uid="{79255952-D9E7-E348-BC84-422FFB4A28DC}">
      <formula1>INDIRECT($E169)</formula1>
    </dataValidation>
  </dataValidations>
  <hyperlinks>
    <hyperlink ref="A1:AK1" location="目次!A1" tooltip="目次シートへ戻ります。" display="目次へ" xr:uid="{986AE20A-F1DD-BF4D-829A-5197ED4C766D}"/>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53" max="16383" man="1"/>
    <brk id="130" max="16383" man="1"/>
    <brk id="186" min="1" max="3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C929-85E8-2F42-BB15-794D1866F3F3}">
  <sheetPr codeName="Sheet13">
    <tabColor theme="5" tint="-0.249977111117893"/>
  </sheetPr>
  <dimension ref="A1:AR213"/>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87" customWidth="1"/>
    <col min="2" max="36" width="2.109375" style="387" customWidth="1"/>
    <col min="37" max="37" width="0.6640625" style="387" customWidth="1"/>
    <col min="38" max="38" width="10.5546875" style="387" customWidth="1"/>
    <col min="39" max="64" width="10.33203125" style="387" customWidth="1"/>
    <col min="65" max="68" width="10.6640625" style="387"/>
    <col min="69" max="69" width="10.6640625" style="387" customWidth="1"/>
    <col min="70" max="16384" width="10.6640625" style="387"/>
  </cols>
  <sheetData>
    <row r="1" spans="1:44"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90"/>
      <c r="AM1" s="715"/>
    </row>
    <row r="2" spans="1:44" ht="14.1" customHeight="1" x14ac:dyDescent="0.4">
      <c r="B2" s="1556" t="s">
        <v>235</v>
      </c>
      <c r="C2" s="1556"/>
      <c r="D2" s="1556"/>
      <c r="E2" s="1556"/>
      <c r="F2" s="1496"/>
      <c r="G2" s="1496"/>
      <c r="H2" s="1496"/>
      <c r="I2" s="1496"/>
      <c r="J2" s="1496"/>
      <c r="K2" s="1496"/>
      <c r="L2" s="1496"/>
      <c r="M2" s="1496"/>
      <c r="N2" s="1496"/>
      <c r="O2" s="1496"/>
      <c r="P2" s="1496"/>
      <c r="Q2" s="1496"/>
      <c r="R2" s="1496"/>
      <c r="S2" s="1496"/>
      <c r="T2" s="1496"/>
      <c r="U2" s="1496"/>
      <c r="V2" s="1496"/>
      <c r="W2" s="1496"/>
      <c r="X2" s="1496"/>
      <c r="Y2" s="1496"/>
      <c r="Z2" s="1496"/>
      <c r="AA2" s="1496"/>
      <c r="AB2" s="1496"/>
      <c r="AC2" s="1496"/>
      <c r="AD2" s="1496"/>
      <c r="AE2" s="1496"/>
      <c r="AF2" s="1496"/>
      <c r="AG2" s="1496"/>
      <c r="AH2" s="1496"/>
      <c r="AI2" s="1497" t="s">
        <v>852</v>
      </c>
      <c r="AJ2" s="1497"/>
    </row>
    <row r="3" spans="1:44" ht="14.1" customHeight="1" x14ac:dyDescent="0.4">
      <c r="B3" s="385"/>
      <c r="C3" s="385"/>
      <c r="D3" s="385"/>
      <c r="E3" s="385"/>
      <c r="Y3" s="386"/>
      <c r="Z3" s="385"/>
      <c r="AA3" s="385"/>
      <c r="AB3" s="385"/>
      <c r="AC3" s="385"/>
      <c r="AD3" s="385"/>
      <c r="AE3" s="385"/>
      <c r="AF3" s="385"/>
      <c r="AG3" s="385"/>
      <c r="AI3" s="665"/>
      <c r="AJ3" s="665"/>
    </row>
    <row r="4" spans="1:44" ht="14.1" customHeight="1" x14ac:dyDescent="0.4">
      <c r="AB4" s="691"/>
      <c r="AC4" s="691"/>
      <c r="AD4" s="2084" t="str">
        <f>IF(入力シート!M14&lt;&gt;"",TEXT(入力シート!M14,"ggge年m月d日"),"令和●年●月●日")</f>
        <v>令和●年●月●日</v>
      </c>
      <c r="AE4" s="2084"/>
      <c r="AF4" s="2084"/>
      <c r="AG4" s="2084"/>
      <c r="AH4" s="2084"/>
      <c r="AI4" s="2084"/>
      <c r="AL4" s="354"/>
    </row>
    <row r="5" spans="1:44" ht="14.1" customHeight="1" x14ac:dyDescent="0.4">
      <c r="B5" s="391" t="s">
        <v>197</v>
      </c>
      <c r="AL5" s="354"/>
    </row>
    <row r="6" spans="1:44" ht="14.1" customHeight="1" x14ac:dyDescent="0.4">
      <c r="F6" s="1560" t="s">
        <v>198</v>
      </c>
      <c r="G6" s="1560"/>
      <c r="H6" s="1560"/>
      <c r="I6" s="1560" t="str">
        <f>IF(入力シート!AH14&lt;&gt;"",入力シート!AH14,"")</f>
        <v/>
      </c>
      <c r="J6" s="1560"/>
      <c r="K6" s="1560"/>
      <c r="L6" s="1560"/>
      <c r="M6" s="1560"/>
      <c r="N6" s="549" t="s">
        <v>199</v>
      </c>
      <c r="AL6" s="354"/>
    </row>
    <row r="7" spans="1:44" ht="14.1" customHeight="1" x14ac:dyDescent="0.4">
      <c r="F7" s="385"/>
      <c r="G7" s="385"/>
      <c r="H7" s="385"/>
      <c r="I7" s="386"/>
      <c r="J7" s="386"/>
      <c r="K7" s="386"/>
      <c r="L7" s="386"/>
      <c r="M7" s="386"/>
    </row>
    <row r="8" spans="1:44" ht="14.1" customHeight="1" x14ac:dyDescent="0.4">
      <c r="F8" s="385"/>
      <c r="G8" s="385"/>
      <c r="H8" s="385"/>
      <c r="I8" s="386"/>
      <c r="J8" s="386"/>
      <c r="K8" s="386"/>
      <c r="L8" s="386"/>
      <c r="M8" s="386"/>
    </row>
    <row r="9" spans="1:44" ht="14.1" customHeight="1" x14ac:dyDescent="0.4"/>
    <row r="10" spans="1:44" ht="14.1" customHeight="1" x14ac:dyDescent="0.4">
      <c r="C10" s="1559"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v>
      </c>
      <c r="D10" s="1559"/>
      <c r="E10" s="1559"/>
      <c r="F10" s="1559"/>
      <c r="G10" s="1559"/>
      <c r="H10" s="1559"/>
      <c r="I10" s="1559"/>
      <c r="J10" s="1559"/>
      <c r="K10" s="1559"/>
      <c r="L10" s="1559"/>
      <c r="M10" s="1559"/>
      <c r="N10" s="1559"/>
      <c r="O10" s="1559"/>
      <c r="P10" s="1559"/>
      <c r="Q10" s="1559"/>
      <c r="R10" s="1559"/>
      <c r="S10" s="1559"/>
      <c r="T10" s="1559"/>
      <c r="U10" s="1559"/>
      <c r="V10" s="1559"/>
      <c r="W10" s="1559"/>
      <c r="X10" s="1559"/>
      <c r="Y10" s="1559"/>
      <c r="Z10" s="1559"/>
      <c r="AA10" s="1559"/>
      <c r="AB10" s="1559"/>
      <c r="AC10" s="1559"/>
      <c r="AD10" s="1559"/>
      <c r="AE10" s="1559"/>
      <c r="AF10" s="1559"/>
      <c r="AG10" s="1559"/>
      <c r="AH10" s="1559"/>
      <c r="AI10" s="1559"/>
      <c r="AL10" s="354"/>
      <c r="AR10" s="626"/>
    </row>
    <row r="11" spans="1:44" ht="14.1" customHeight="1" x14ac:dyDescent="0.4">
      <c r="C11" s="1559"/>
      <c r="D11" s="1559"/>
      <c r="E11" s="1559"/>
      <c r="F11" s="1559"/>
      <c r="G11" s="1559"/>
      <c r="H11" s="1559"/>
      <c r="I11" s="1559"/>
      <c r="J11" s="1559"/>
      <c r="K11" s="1559"/>
      <c r="L11" s="1559"/>
      <c r="M11" s="1559"/>
      <c r="N11" s="1559"/>
      <c r="O11" s="1559"/>
      <c r="P11" s="1559"/>
      <c r="Q11" s="1559"/>
      <c r="R11" s="1559"/>
      <c r="S11" s="1559"/>
      <c r="T11" s="1559"/>
      <c r="U11" s="1559"/>
      <c r="V11" s="1559"/>
      <c r="W11" s="1559"/>
      <c r="X11" s="1559"/>
      <c r="Y11" s="1559"/>
      <c r="Z11" s="1559"/>
      <c r="AA11" s="1559"/>
      <c r="AB11" s="1559"/>
      <c r="AC11" s="1559"/>
      <c r="AD11" s="1559"/>
      <c r="AE11" s="1559"/>
      <c r="AF11" s="1559"/>
      <c r="AG11" s="1559"/>
      <c r="AH11" s="1559"/>
      <c r="AI11" s="1559"/>
    </row>
    <row r="12" spans="1:44" ht="14.1" customHeight="1" x14ac:dyDescent="0.4">
      <c r="C12" s="1559"/>
      <c r="D12" s="1559"/>
      <c r="E12" s="1559"/>
      <c r="F12" s="1559"/>
      <c r="G12" s="1559"/>
      <c r="H12" s="1559"/>
      <c r="I12" s="1559"/>
      <c r="J12" s="1559"/>
      <c r="K12" s="1559"/>
      <c r="L12" s="1559"/>
      <c r="M12" s="1559"/>
      <c r="N12" s="1559"/>
      <c r="O12" s="1559"/>
      <c r="P12" s="1559"/>
      <c r="Q12" s="1559"/>
      <c r="R12" s="1559"/>
      <c r="S12" s="1559"/>
      <c r="T12" s="1559"/>
      <c r="U12" s="1559"/>
      <c r="V12" s="1559"/>
      <c r="W12" s="1559"/>
      <c r="X12" s="1559"/>
      <c r="Y12" s="1559"/>
      <c r="Z12" s="1559"/>
      <c r="AA12" s="1559"/>
      <c r="AB12" s="1559"/>
      <c r="AC12" s="1559"/>
      <c r="AD12" s="1559"/>
      <c r="AE12" s="1559"/>
      <c r="AF12" s="1559"/>
      <c r="AG12" s="1559"/>
      <c r="AH12" s="1559"/>
      <c r="AI12" s="1559"/>
    </row>
    <row r="13" spans="1:44" ht="14.1" customHeight="1" x14ac:dyDescent="0.4"/>
    <row r="14" spans="1:44" ht="14.1" customHeight="1" x14ac:dyDescent="0.4">
      <c r="C14" s="1959" t="s">
        <v>236</v>
      </c>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44" ht="14.1" customHeight="1" x14ac:dyDescent="0.4">
      <c r="C15" s="1959"/>
      <c r="D15" s="1959"/>
      <c r="E15" s="1959"/>
      <c r="F15" s="1959"/>
      <c r="G15" s="1959"/>
      <c r="H15" s="1959"/>
      <c r="I15" s="1959"/>
      <c r="J15" s="1959"/>
      <c r="K15" s="1959"/>
      <c r="L15" s="1959"/>
      <c r="M15" s="1959"/>
      <c r="N15" s="1959"/>
      <c r="O15" s="1959"/>
      <c r="P15" s="1959"/>
      <c r="Q15" s="1959"/>
      <c r="R15" s="1959"/>
      <c r="S15" s="1959"/>
      <c r="T15" s="1959"/>
      <c r="U15" s="1959"/>
      <c r="V15" s="1959"/>
      <c r="W15" s="1959"/>
      <c r="X15" s="1959"/>
      <c r="Y15" s="1959"/>
      <c r="Z15" s="1959"/>
      <c r="AA15" s="1959"/>
      <c r="AB15" s="1959"/>
      <c r="AC15" s="1959"/>
      <c r="AD15" s="1959"/>
      <c r="AE15" s="1959"/>
      <c r="AF15" s="1959"/>
      <c r="AG15" s="1959"/>
      <c r="AH15" s="1959"/>
      <c r="AI15" s="1959"/>
    </row>
    <row r="16" spans="1:44" ht="14.1" customHeight="1" x14ac:dyDescent="0.4"/>
    <row r="17" spans="2:38" ht="14.1" customHeight="1" thickBot="1" x14ac:dyDescent="0.45"/>
    <row r="18" spans="2:38" ht="21" customHeight="1" x14ac:dyDescent="0.4">
      <c r="C18" s="1963" t="s">
        <v>237</v>
      </c>
      <c r="D18" s="1964"/>
      <c r="E18" s="1964"/>
      <c r="F18" s="1964"/>
      <c r="G18" s="1964"/>
      <c r="H18" s="1965"/>
      <c r="I18" s="1960" t="str">
        <f>IF(入力シート!M14&lt;&gt;"",IF(項目マップ!C223&lt;&gt;"",TEXT(項目マップ!C223,"ggge年m月d日"),""),"")</f>
        <v/>
      </c>
      <c r="J18" s="1961"/>
      <c r="K18" s="1961"/>
      <c r="L18" s="1961"/>
      <c r="M18" s="1961"/>
      <c r="N18" s="1961"/>
      <c r="O18" s="1961"/>
      <c r="P18" s="1961"/>
      <c r="Q18" s="1961"/>
      <c r="R18" s="1961"/>
      <c r="S18" s="1962"/>
      <c r="AL18" s="354"/>
    </row>
    <row r="19" spans="2:38" ht="21" customHeight="1" thickBot="1" x14ac:dyDescent="0.45">
      <c r="C19" s="1939" t="s">
        <v>238</v>
      </c>
      <c r="D19" s="1940"/>
      <c r="E19" s="1940"/>
      <c r="F19" s="1940"/>
      <c r="G19" s="1940"/>
      <c r="H19" s="1941"/>
      <c r="I19" s="1966" t="str">
        <f>IF(入力シート!M14&lt;&gt;"",IF(項目マップ!C224&lt;&gt;"",項目マップ!C224,""),"")</f>
        <v/>
      </c>
      <c r="J19" s="1967"/>
      <c r="K19" s="1967"/>
      <c r="L19" s="1967"/>
      <c r="M19" s="1967"/>
      <c r="N19" s="1967"/>
      <c r="O19" s="1967"/>
      <c r="P19" s="1967"/>
      <c r="Q19" s="1967"/>
      <c r="R19" s="1967"/>
      <c r="S19" s="1968"/>
      <c r="AL19" s="354"/>
    </row>
    <row r="20" spans="2:38" ht="14.1" customHeight="1" x14ac:dyDescent="0.4"/>
    <row r="21" spans="2:38" ht="14.1" customHeight="1" x14ac:dyDescent="0.4"/>
    <row r="22" spans="2:38" ht="14.1" customHeight="1" x14ac:dyDescent="0.4">
      <c r="B22" s="1495" t="s">
        <v>263</v>
      </c>
      <c r="C22" s="1495"/>
      <c r="D22" s="1495"/>
      <c r="E22" s="1495"/>
      <c r="F22" s="1495"/>
      <c r="G22" s="1495"/>
      <c r="H22" s="1495"/>
      <c r="I22" s="1495"/>
      <c r="J22" s="1495"/>
      <c r="K22" s="1495"/>
      <c r="L22" s="1495"/>
      <c r="M22" s="1495"/>
      <c r="N22" s="1495"/>
      <c r="O22" s="1495"/>
      <c r="P22" s="1495"/>
      <c r="Q22" s="1495"/>
      <c r="R22" s="1495"/>
      <c r="S22" s="1495"/>
      <c r="T22" s="1495"/>
      <c r="U22" s="1495"/>
      <c r="V22" s="1495"/>
      <c r="W22" s="1495"/>
      <c r="X22" s="1495"/>
      <c r="Y22" s="1495"/>
      <c r="Z22" s="1495"/>
      <c r="AA22" s="1495"/>
      <c r="AB22" s="1495"/>
      <c r="AC22" s="1495"/>
      <c r="AD22" s="1495"/>
      <c r="AE22" s="1495"/>
      <c r="AF22" s="1495"/>
      <c r="AG22" s="1495"/>
      <c r="AH22" s="1495"/>
      <c r="AI22" s="1495"/>
      <c r="AJ22" s="1495"/>
    </row>
    <row r="23" spans="2:38" ht="14.1" customHeight="1" x14ac:dyDescent="0.4">
      <c r="B23" s="692"/>
      <c r="C23" s="692"/>
      <c r="D23" s="692"/>
      <c r="E23" s="692"/>
      <c r="F23" s="692"/>
      <c r="G23" s="692"/>
      <c r="H23" s="692"/>
      <c r="I23" s="692"/>
      <c r="J23" s="692"/>
      <c r="K23" s="692"/>
      <c r="L23" s="692"/>
      <c r="M23" s="692"/>
      <c r="N23" s="692"/>
      <c r="O23" s="692"/>
      <c r="P23" s="692"/>
      <c r="Q23" s="692"/>
      <c r="R23" s="692"/>
      <c r="S23" s="692"/>
      <c r="T23" s="692"/>
      <c r="U23" s="692"/>
      <c r="V23" s="692"/>
      <c r="W23" s="692"/>
      <c r="X23" s="692"/>
      <c r="Y23" s="692"/>
      <c r="Z23" s="692"/>
      <c r="AA23" s="692"/>
      <c r="AB23" s="692"/>
      <c r="AC23" s="692"/>
      <c r="AD23" s="692"/>
      <c r="AE23" s="692"/>
      <c r="AF23" s="692"/>
      <c r="AG23" s="692"/>
      <c r="AH23" s="692"/>
      <c r="AI23" s="692"/>
      <c r="AJ23" s="692"/>
    </row>
    <row r="24" spans="2:38" ht="14.1" customHeight="1" x14ac:dyDescent="0.4">
      <c r="C24" s="2085" t="s">
        <v>53</v>
      </c>
      <c r="D24" s="2085"/>
      <c r="E24" s="2085"/>
      <c r="F24" s="2085"/>
      <c r="G24" s="2085"/>
      <c r="H24" s="2085"/>
      <c r="I24" s="2085"/>
      <c r="J24" s="2085"/>
      <c r="K24" s="2085"/>
      <c r="L24" s="2085" t="s">
        <v>54</v>
      </c>
      <c r="M24" s="2085"/>
      <c r="N24" s="2085"/>
      <c r="O24" s="2085"/>
      <c r="P24" s="2085"/>
      <c r="Q24" s="2085"/>
      <c r="R24" s="2085"/>
      <c r="S24" s="2085"/>
      <c r="T24" s="2085"/>
      <c r="U24" s="2085"/>
      <c r="V24" s="2085"/>
      <c r="W24" s="2085"/>
      <c r="X24" s="2085" t="s">
        <v>55</v>
      </c>
      <c r="Y24" s="2085"/>
      <c r="Z24" s="2085"/>
      <c r="AA24" s="2085"/>
      <c r="AB24" s="2085"/>
      <c r="AC24" s="2085"/>
      <c r="AD24" s="2085"/>
      <c r="AE24" s="2085"/>
      <c r="AF24" s="2085"/>
      <c r="AG24" s="2085"/>
      <c r="AH24" s="2085"/>
      <c r="AI24" s="2085"/>
    </row>
    <row r="25" spans="2:38" ht="29.1" customHeight="1" x14ac:dyDescent="0.4">
      <c r="C25" s="2086" t="str">
        <f>IF(入力シート!M14&lt;&gt;"",IF(入力シート!E242&lt;&gt;"",入力シート!E242,""),"")</f>
        <v/>
      </c>
      <c r="D25" s="2086"/>
      <c r="E25" s="2086"/>
      <c r="F25" s="2086"/>
      <c r="G25" s="2086"/>
      <c r="H25" s="2086"/>
      <c r="I25" s="2086"/>
      <c r="J25" s="2086"/>
      <c r="K25" s="2086"/>
      <c r="L25" s="2086" t="str">
        <f>IF(入力シート!M14&lt;&gt;"",IF(入力シート!N242&lt;&gt;"",入力シート!N242,""),"")</f>
        <v/>
      </c>
      <c r="M25" s="2086"/>
      <c r="N25" s="2086"/>
      <c r="O25" s="2086"/>
      <c r="P25" s="2086"/>
      <c r="Q25" s="2086"/>
      <c r="R25" s="2086"/>
      <c r="S25" s="2086"/>
      <c r="T25" s="2086"/>
      <c r="U25" s="2086"/>
      <c r="V25" s="2086"/>
      <c r="W25" s="2086"/>
      <c r="X25" s="2086" t="str">
        <f>IF(入力シート!M14&lt;&gt;"",IF(入力シート!AD242&lt;&gt;"",入力シート!AD242,""),"")</f>
        <v/>
      </c>
      <c r="Y25" s="2086"/>
      <c r="Z25" s="2086"/>
      <c r="AA25" s="2086"/>
      <c r="AB25" s="2086"/>
      <c r="AC25" s="2086"/>
      <c r="AD25" s="2086"/>
      <c r="AE25" s="2086"/>
      <c r="AF25" s="2086"/>
      <c r="AG25" s="2086"/>
      <c r="AH25" s="2086"/>
      <c r="AI25" s="2086"/>
      <c r="AL25" s="354"/>
    </row>
    <row r="26" spans="2:38" ht="29.1" customHeight="1" x14ac:dyDescent="0.4">
      <c r="C26" s="2087" t="str">
        <f>IF(入力シート!M14&lt;&gt;"",IF(入力シート!E243&lt;&gt;"",入力シート!E243,""),"")</f>
        <v/>
      </c>
      <c r="D26" s="2087"/>
      <c r="E26" s="2087"/>
      <c r="F26" s="2087"/>
      <c r="G26" s="2087"/>
      <c r="H26" s="2087"/>
      <c r="I26" s="2087"/>
      <c r="J26" s="2087"/>
      <c r="K26" s="2087"/>
      <c r="L26" s="2087" t="str">
        <f>IF(入力シート!M14&lt;&gt;"",IF(入力シート!N243&lt;&gt;"",入力シート!N243,""),"")</f>
        <v/>
      </c>
      <c r="M26" s="2087"/>
      <c r="N26" s="2087"/>
      <c r="O26" s="2087"/>
      <c r="P26" s="2087"/>
      <c r="Q26" s="2087"/>
      <c r="R26" s="2087"/>
      <c r="S26" s="2087"/>
      <c r="T26" s="2087"/>
      <c r="U26" s="2087"/>
      <c r="V26" s="2087"/>
      <c r="W26" s="2087"/>
      <c r="X26" s="2087" t="str">
        <f>IF(入力シート!M14&lt;&gt;"",IF(入力シート!AD243&lt;&gt;"",入力シート!AD243,""),"")</f>
        <v/>
      </c>
      <c r="Y26" s="2087"/>
      <c r="Z26" s="2087"/>
      <c r="AA26" s="2087"/>
      <c r="AB26" s="2087"/>
      <c r="AC26" s="2087"/>
      <c r="AD26" s="2087"/>
      <c r="AE26" s="2087"/>
      <c r="AF26" s="2087"/>
      <c r="AG26" s="2087"/>
      <c r="AH26" s="2087"/>
      <c r="AI26" s="2087"/>
      <c r="AL26" s="354"/>
    </row>
    <row r="27" spans="2:38" ht="29.1" customHeight="1" x14ac:dyDescent="0.4">
      <c r="C27" s="2087" t="str">
        <f>IF(入力シート!M14&lt;&gt;"",IF(入力シート!E244&lt;&gt;"",入力シート!E244,""),"")</f>
        <v/>
      </c>
      <c r="D27" s="2087"/>
      <c r="E27" s="2087"/>
      <c r="F27" s="2087"/>
      <c r="G27" s="2087"/>
      <c r="H27" s="2087"/>
      <c r="I27" s="2087"/>
      <c r="J27" s="2087"/>
      <c r="K27" s="2087"/>
      <c r="L27" s="2087" t="str">
        <f>IF(入力シート!M14&lt;&gt;"",IF(入力シート!N244&lt;&gt;"",入力シート!N244,""),"")</f>
        <v/>
      </c>
      <c r="M27" s="2087"/>
      <c r="N27" s="2087"/>
      <c r="O27" s="2087"/>
      <c r="P27" s="2087"/>
      <c r="Q27" s="2087"/>
      <c r="R27" s="2087"/>
      <c r="S27" s="2087"/>
      <c r="T27" s="2087"/>
      <c r="U27" s="2087"/>
      <c r="V27" s="2087"/>
      <c r="W27" s="2087"/>
      <c r="X27" s="2087" t="str">
        <f>IF(入力シート!M14&lt;&gt;"",IF(入力シート!AD244&lt;&gt;"",入力シート!AD244,""),"")</f>
        <v/>
      </c>
      <c r="Y27" s="2087"/>
      <c r="Z27" s="2087"/>
      <c r="AA27" s="2087"/>
      <c r="AB27" s="2087"/>
      <c r="AC27" s="2087"/>
      <c r="AD27" s="2087"/>
      <c r="AE27" s="2087"/>
      <c r="AF27" s="2087"/>
      <c r="AG27" s="2087"/>
      <c r="AH27" s="2087"/>
      <c r="AI27" s="2087"/>
      <c r="AL27" s="354"/>
    </row>
    <row r="28" spans="2:38" ht="29.1" customHeight="1" x14ac:dyDescent="0.4">
      <c r="C28" s="2087" t="str">
        <f>IF(入力シート!M14&lt;&gt;"",IF(入力シート!E245&lt;&gt;"",入力シート!E245,""),"")</f>
        <v/>
      </c>
      <c r="D28" s="2087"/>
      <c r="E28" s="2087"/>
      <c r="F28" s="2087"/>
      <c r="G28" s="2087"/>
      <c r="H28" s="2087"/>
      <c r="I28" s="2087"/>
      <c r="J28" s="2087"/>
      <c r="K28" s="2087"/>
      <c r="L28" s="2087" t="str">
        <f>IF(入力シート!M14&lt;&gt;"",IF(入力シート!N245&lt;&gt;"",入力シート!N245,""),"")</f>
        <v/>
      </c>
      <c r="M28" s="2087"/>
      <c r="N28" s="2087"/>
      <c r="O28" s="2087"/>
      <c r="P28" s="2087"/>
      <c r="Q28" s="2087"/>
      <c r="R28" s="2087"/>
      <c r="S28" s="2087"/>
      <c r="T28" s="2087"/>
      <c r="U28" s="2087"/>
      <c r="V28" s="2087"/>
      <c r="W28" s="2087"/>
      <c r="X28" s="2087" t="str">
        <f>IF(入力シート!M14&lt;&gt;"",IF(入力シート!AD245&lt;&gt;"",入力シート!AD245,""),"")</f>
        <v/>
      </c>
      <c r="Y28" s="2087"/>
      <c r="Z28" s="2087"/>
      <c r="AA28" s="2087"/>
      <c r="AB28" s="2087"/>
      <c r="AC28" s="2087"/>
      <c r="AD28" s="2087"/>
      <c r="AE28" s="2087"/>
      <c r="AF28" s="2087"/>
      <c r="AG28" s="2087"/>
      <c r="AH28" s="2087"/>
      <c r="AI28" s="2087"/>
      <c r="AL28" s="354"/>
    </row>
    <row r="29" spans="2:38" ht="29.1" customHeight="1" x14ac:dyDescent="0.4">
      <c r="C29" s="2087" t="str">
        <f>IF(入力シート!M14&lt;&gt;"",IF(入力シート!E246&lt;&gt;"",入力シート!E246,""),"")</f>
        <v/>
      </c>
      <c r="D29" s="2087"/>
      <c r="E29" s="2087"/>
      <c r="F29" s="2087"/>
      <c r="G29" s="2087"/>
      <c r="H29" s="2087"/>
      <c r="I29" s="2087"/>
      <c r="J29" s="2087"/>
      <c r="K29" s="2087"/>
      <c r="L29" s="2087" t="str">
        <f>IF(入力シート!M14&lt;&gt;"",IF(入力シート!N246&lt;&gt;"",入力シート!N246,""),"")</f>
        <v/>
      </c>
      <c r="M29" s="2087"/>
      <c r="N29" s="2087"/>
      <c r="O29" s="2087"/>
      <c r="P29" s="2087"/>
      <c r="Q29" s="2087"/>
      <c r="R29" s="2087"/>
      <c r="S29" s="2087"/>
      <c r="T29" s="2087"/>
      <c r="U29" s="2087"/>
      <c r="V29" s="2087"/>
      <c r="W29" s="2087"/>
      <c r="X29" s="2087" t="str">
        <f>IF(入力シート!M14&lt;&gt;"",IF(入力シート!AD246&lt;&gt;"",入力シート!AD246,""),"")</f>
        <v/>
      </c>
      <c r="Y29" s="2087"/>
      <c r="Z29" s="2087"/>
      <c r="AA29" s="2087"/>
      <c r="AB29" s="2087"/>
      <c r="AC29" s="2087"/>
      <c r="AD29" s="2087"/>
      <c r="AE29" s="2087"/>
      <c r="AF29" s="2087"/>
      <c r="AG29" s="2087"/>
      <c r="AH29" s="2087"/>
      <c r="AI29" s="2087"/>
      <c r="AL29" s="354"/>
    </row>
    <row r="30" spans="2:38" ht="29.1" customHeight="1" x14ac:dyDescent="0.4">
      <c r="C30" s="2088" t="str">
        <f>IF(入力シート!M14&lt;&gt;"",IF(入力シート!E247&lt;&gt;"",入力シート!E247,""),"")</f>
        <v/>
      </c>
      <c r="D30" s="2088"/>
      <c r="E30" s="2088"/>
      <c r="F30" s="2088"/>
      <c r="G30" s="2088"/>
      <c r="H30" s="2088"/>
      <c r="I30" s="2088"/>
      <c r="J30" s="2088"/>
      <c r="K30" s="2088"/>
      <c r="L30" s="2088" t="str">
        <f>IF(入力シート!M14&lt;&gt;"",IF(入力シート!N247&lt;&gt;"",入力シート!N247,""),"")</f>
        <v/>
      </c>
      <c r="M30" s="2088"/>
      <c r="N30" s="2088"/>
      <c r="O30" s="2088"/>
      <c r="P30" s="2088"/>
      <c r="Q30" s="2088"/>
      <c r="R30" s="2088"/>
      <c r="S30" s="2088"/>
      <c r="T30" s="2088"/>
      <c r="U30" s="2088"/>
      <c r="V30" s="2088"/>
      <c r="W30" s="2088"/>
      <c r="X30" s="2088" t="str">
        <f>IF(入力シート!M14&lt;&gt;"",IF(入力シート!AD247&lt;&gt;"",入力シート!AD247,""),"")</f>
        <v/>
      </c>
      <c r="Y30" s="2088"/>
      <c r="Z30" s="2088"/>
      <c r="AA30" s="2088"/>
      <c r="AB30" s="2088"/>
      <c r="AC30" s="2088"/>
      <c r="AD30" s="2088"/>
      <c r="AE30" s="2088"/>
      <c r="AF30" s="2088"/>
      <c r="AG30" s="2088"/>
      <c r="AH30" s="2088"/>
      <c r="AI30" s="2088"/>
      <c r="AL30" s="354"/>
    </row>
    <row r="31" spans="2:38" ht="14.1" customHeight="1" x14ac:dyDescent="0.4"/>
    <row r="32" spans="2:38" ht="14.1" customHeight="1" x14ac:dyDescent="0.4">
      <c r="C32" s="694" t="s">
        <v>730</v>
      </c>
      <c r="D32" s="590"/>
      <c r="E32" s="590"/>
      <c r="F32" s="590"/>
      <c r="G32" s="590"/>
      <c r="H32" s="590"/>
      <c r="I32" s="590"/>
      <c r="J32" s="590"/>
      <c r="K32" s="590"/>
      <c r="L32" s="590"/>
      <c r="M32" s="590"/>
      <c r="N32" s="590"/>
      <c r="O32" s="590"/>
      <c r="P32" s="590"/>
      <c r="Q32" s="590"/>
      <c r="R32" s="590"/>
      <c r="S32" s="590"/>
      <c r="T32" s="590"/>
      <c r="U32" s="590"/>
      <c r="V32" s="590"/>
      <c r="W32" s="590"/>
      <c r="X32" s="590"/>
      <c r="Y32" s="590"/>
      <c r="Z32" s="590"/>
      <c r="AA32" s="590"/>
      <c r="AB32" s="590"/>
      <c r="AC32" s="590"/>
      <c r="AD32" s="590"/>
      <c r="AE32" s="590"/>
      <c r="AF32" s="590"/>
      <c r="AG32" s="590"/>
      <c r="AH32" s="590"/>
      <c r="AI32" s="590"/>
    </row>
    <row r="33" spans="2:38" ht="14.1" customHeight="1" x14ac:dyDescent="0.4">
      <c r="C33" s="1971" t="str">
        <f>IF(入力シート!M14&lt;&gt;"",IF(項目マップ!C247&lt;&gt;"",項目マップ!C247,""),"")</f>
        <v/>
      </c>
      <c r="D33" s="1972"/>
      <c r="E33" s="1972"/>
      <c r="F33" s="1972"/>
      <c r="G33" s="1972"/>
      <c r="H33" s="1972"/>
      <c r="I33" s="1972"/>
      <c r="J33" s="1972"/>
      <c r="K33" s="1972"/>
      <c r="L33" s="1972"/>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3"/>
      <c r="AL33" s="354"/>
    </row>
    <row r="34" spans="2:38" ht="14.1" customHeight="1" x14ac:dyDescent="0.4">
      <c r="C34" s="1974"/>
      <c r="D34" s="1975"/>
      <c r="E34" s="1975"/>
      <c r="F34" s="1975"/>
      <c r="G34" s="1975"/>
      <c r="H34" s="1975"/>
      <c r="I34" s="1975"/>
      <c r="J34" s="1975"/>
      <c r="K34" s="1975"/>
      <c r="L34" s="1975"/>
      <c r="M34" s="1975"/>
      <c r="N34" s="1975"/>
      <c r="O34" s="1975"/>
      <c r="P34" s="1975"/>
      <c r="Q34" s="1975"/>
      <c r="R34" s="1975"/>
      <c r="S34" s="1975"/>
      <c r="T34" s="1975"/>
      <c r="U34" s="1975"/>
      <c r="V34" s="1975"/>
      <c r="W34" s="1975"/>
      <c r="X34" s="1975"/>
      <c r="Y34" s="1975"/>
      <c r="Z34" s="1975"/>
      <c r="AA34" s="1975"/>
      <c r="AB34" s="1975"/>
      <c r="AC34" s="1975"/>
      <c r="AD34" s="1975"/>
      <c r="AE34" s="1975"/>
      <c r="AF34" s="1975"/>
      <c r="AG34" s="1975"/>
      <c r="AH34" s="1975"/>
      <c r="AI34" s="1976"/>
    </row>
    <row r="35" spans="2:38" ht="14.1" customHeight="1" x14ac:dyDescent="0.4">
      <c r="C35" s="1974"/>
      <c r="D35" s="1975"/>
      <c r="E35" s="1975"/>
      <c r="F35" s="1975"/>
      <c r="G35" s="1975"/>
      <c r="H35" s="1975"/>
      <c r="I35" s="1975"/>
      <c r="J35" s="1975"/>
      <c r="K35" s="1975"/>
      <c r="L35" s="1975"/>
      <c r="M35" s="1975"/>
      <c r="N35" s="1975"/>
      <c r="O35" s="1975"/>
      <c r="P35" s="1975"/>
      <c r="Q35" s="1975"/>
      <c r="R35" s="1975"/>
      <c r="S35" s="1975"/>
      <c r="T35" s="1975"/>
      <c r="U35" s="1975"/>
      <c r="V35" s="1975"/>
      <c r="W35" s="1975"/>
      <c r="X35" s="1975"/>
      <c r="Y35" s="1975"/>
      <c r="Z35" s="1975"/>
      <c r="AA35" s="1975"/>
      <c r="AB35" s="1975"/>
      <c r="AC35" s="1975"/>
      <c r="AD35" s="1975"/>
      <c r="AE35" s="1975"/>
      <c r="AF35" s="1975"/>
      <c r="AG35" s="1975"/>
      <c r="AH35" s="1975"/>
      <c r="AI35" s="1976"/>
    </row>
    <row r="36" spans="2:38" ht="14.1" customHeight="1" x14ac:dyDescent="0.4">
      <c r="C36" s="1974"/>
      <c r="D36" s="1975"/>
      <c r="E36" s="1975"/>
      <c r="F36" s="1975"/>
      <c r="G36" s="1975"/>
      <c r="H36" s="1975"/>
      <c r="I36" s="1975"/>
      <c r="J36" s="1975"/>
      <c r="K36" s="1975"/>
      <c r="L36" s="1975"/>
      <c r="M36" s="1975"/>
      <c r="N36" s="1975"/>
      <c r="O36" s="1975"/>
      <c r="P36" s="1975"/>
      <c r="Q36" s="1975"/>
      <c r="R36" s="1975"/>
      <c r="S36" s="1975"/>
      <c r="T36" s="1975"/>
      <c r="U36" s="1975"/>
      <c r="V36" s="1975"/>
      <c r="W36" s="1975"/>
      <c r="X36" s="1975"/>
      <c r="Y36" s="1975"/>
      <c r="Z36" s="1975"/>
      <c r="AA36" s="1975"/>
      <c r="AB36" s="1975"/>
      <c r="AC36" s="1975"/>
      <c r="AD36" s="1975"/>
      <c r="AE36" s="1975"/>
      <c r="AF36" s="1975"/>
      <c r="AG36" s="1975"/>
      <c r="AH36" s="1975"/>
      <c r="AI36" s="1976"/>
    </row>
    <row r="37" spans="2:38" ht="14.1" customHeight="1" x14ac:dyDescent="0.4">
      <c r="C37" s="1974"/>
      <c r="D37" s="1975"/>
      <c r="E37" s="1975"/>
      <c r="F37" s="1975"/>
      <c r="G37" s="1975"/>
      <c r="H37" s="1975"/>
      <c r="I37" s="1975"/>
      <c r="J37" s="1975"/>
      <c r="K37" s="1975"/>
      <c r="L37" s="1975"/>
      <c r="M37" s="1975"/>
      <c r="N37" s="1975"/>
      <c r="O37" s="1975"/>
      <c r="P37" s="1975"/>
      <c r="Q37" s="1975"/>
      <c r="R37" s="1975"/>
      <c r="S37" s="1975"/>
      <c r="T37" s="1975"/>
      <c r="U37" s="1975"/>
      <c r="V37" s="1975"/>
      <c r="W37" s="1975"/>
      <c r="X37" s="1975"/>
      <c r="Y37" s="1975"/>
      <c r="Z37" s="1975"/>
      <c r="AA37" s="1975"/>
      <c r="AB37" s="1975"/>
      <c r="AC37" s="1975"/>
      <c r="AD37" s="1975"/>
      <c r="AE37" s="1975"/>
      <c r="AF37" s="1975"/>
      <c r="AG37" s="1975"/>
      <c r="AH37" s="1975"/>
      <c r="AI37" s="1976"/>
    </row>
    <row r="38" spans="2:38" ht="14.1" customHeight="1" x14ac:dyDescent="0.4">
      <c r="C38" s="1974"/>
      <c r="D38" s="1975"/>
      <c r="E38" s="1975"/>
      <c r="F38" s="1975"/>
      <c r="G38" s="1975"/>
      <c r="H38" s="1975"/>
      <c r="I38" s="1975"/>
      <c r="J38" s="1975"/>
      <c r="K38" s="1975"/>
      <c r="L38" s="1975"/>
      <c r="M38" s="1975"/>
      <c r="N38" s="1975"/>
      <c r="O38" s="1975"/>
      <c r="P38" s="1975"/>
      <c r="Q38" s="1975"/>
      <c r="R38" s="1975"/>
      <c r="S38" s="1975"/>
      <c r="T38" s="1975"/>
      <c r="U38" s="1975"/>
      <c r="V38" s="1975"/>
      <c r="W38" s="1975"/>
      <c r="X38" s="1975"/>
      <c r="Y38" s="1975"/>
      <c r="Z38" s="1975"/>
      <c r="AA38" s="1975"/>
      <c r="AB38" s="1975"/>
      <c r="AC38" s="1975"/>
      <c r="AD38" s="1975"/>
      <c r="AE38" s="1975"/>
      <c r="AF38" s="1975"/>
      <c r="AG38" s="1975"/>
      <c r="AH38" s="1975"/>
      <c r="AI38" s="1976"/>
    </row>
    <row r="39" spans="2:38" ht="14.1" customHeight="1" x14ac:dyDescent="0.4">
      <c r="C39" s="1977"/>
      <c r="D39" s="1978"/>
      <c r="E39" s="1978"/>
      <c r="F39" s="1978"/>
      <c r="G39" s="1978"/>
      <c r="H39" s="1978"/>
      <c r="I39" s="1978"/>
      <c r="J39" s="1978"/>
      <c r="K39" s="1978"/>
      <c r="L39" s="1978"/>
      <c r="M39" s="1978"/>
      <c r="N39" s="1978"/>
      <c r="O39" s="1978"/>
      <c r="P39" s="1978"/>
      <c r="Q39" s="1978"/>
      <c r="R39" s="1978"/>
      <c r="S39" s="1978"/>
      <c r="T39" s="1978"/>
      <c r="U39" s="1978"/>
      <c r="V39" s="1978"/>
      <c r="W39" s="1978"/>
      <c r="X39" s="1978"/>
      <c r="Y39" s="1978"/>
      <c r="Z39" s="1978"/>
      <c r="AA39" s="1978"/>
      <c r="AB39" s="1978"/>
      <c r="AC39" s="1978"/>
      <c r="AD39" s="1978"/>
      <c r="AE39" s="1978"/>
      <c r="AF39" s="1978"/>
      <c r="AG39" s="1978"/>
      <c r="AH39" s="1978"/>
      <c r="AI39" s="1979"/>
    </row>
    <row r="40" spans="2:38" ht="14.1" customHeight="1" x14ac:dyDescent="0.4"/>
    <row r="41" spans="2:38" ht="14.1" customHeight="1" x14ac:dyDescent="0.4">
      <c r="C41" s="569" t="s">
        <v>239</v>
      </c>
      <c r="D41" s="590"/>
      <c r="E41" s="590"/>
      <c r="F41" s="590"/>
      <c r="G41" s="590"/>
      <c r="H41" s="590"/>
      <c r="I41" s="590"/>
      <c r="J41" s="590"/>
      <c r="K41" s="590"/>
      <c r="L41" s="590"/>
      <c r="M41" s="590"/>
      <c r="N41" s="590"/>
      <c r="O41" s="590"/>
      <c r="P41" s="590"/>
      <c r="Q41" s="590"/>
      <c r="R41" s="590"/>
      <c r="S41" s="590"/>
      <c r="T41" s="590"/>
      <c r="U41" s="590"/>
      <c r="V41" s="590"/>
      <c r="W41" s="590"/>
      <c r="X41" s="590"/>
      <c r="Y41" s="590"/>
      <c r="Z41" s="590"/>
      <c r="AA41" s="590"/>
      <c r="AB41" s="590"/>
      <c r="AC41" s="590"/>
      <c r="AD41" s="590"/>
      <c r="AE41" s="590"/>
      <c r="AF41" s="590"/>
      <c r="AG41" s="590"/>
      <c r="AH41" s="590"/>
      <c r="AI41" s="590"/>
    </row>
    <row r="42" spans="2:38" ht="14.1" customHeight="1" x14ac:dyDescent="0.4">
      <c r="C42" s="1980" t="str">
        <f>IF(入力シート!M14&lt;&gt;"",IF(項目マップ!C248&lt;&gt;"",項目マップ!C248,""),"")</f>
        <v/>
      </c>
      <c r="D42" s="1981"/>
      <c r="E42" s="1981"/>
      <c r="F42" s="1981"/>
      <c r="G42" s="1981"/>
      <c r="H42" s="1981"/>
      <c r="I42" s="1981"/>
      <c r="J42" s="1981"/>
      <c r="K42" s="1981"/>
      <c r="L42" s="1981"/>
      <c r="M42" s="1981"/>
      <c r="N42" s="1981"/>
      <c r="O42" s="1981"/>
      <c r="P42" s="1981"/>
      <c r="Q42" s="1981"/>
      <c r="R42" s="1981"/>
      <c r="S42" s="1981"/>
      <c r="T42" s="1981"/>
      <c r="U42" s="1981"/>
      <c r="V42" s="1981"/>
      <c r="W42" s="1981"/>
      <c r="X42" s="1981"/>
      <c r="Y42" s="1981"/>
      <c r="Z42" s="1981"/>
      <c r="AA42" s="1981"/>
      <c r="AB42" s="1981"/>
      <c r="AC42" s="1981"/>
      <c r="AD42" s="1981"/>
      <c r="AE42" s="1981"/>
      <c r="AF42" s="1981"/>
      <c r="AG42" s="1981"/>
      <c r="AH42" s="1981"/>
      <c r="AI42" s="1982"/>
      <c r="AL42" s="354"/>
    </row>
    <row r="43" spans="2:38" ht="14.1" customHeight="1" x14ac:dyDescent="0.4">
      <c r="C43" s="1983"/>
      <c r="D43" s="1894"/>
      <c r="E43" s="1894"/>
      <c r="F43" s="1894"/>
      <c r="G43" s="1894"/>
      <c r="H43" s="1894"/>
      <c r="I43" s="1894"/>
      <c r="J43" s="1894"/>
      <c r="K43" s="1894"/>
      <c r="L43" s="1894"/>
      <c r="M43" s="1894"/>
      <c r="N43" s="1894"/>
      <c r="O43" s="1894"/>
      <c r="P43" s="1894"/>
      <c r="Q43" s="1894"/>
      <c r="R43" s="1894"/>
      <c r="S43" s="1894"/>
      <c r="T43" s="1894"/>
      <c r="U43" s="1894"/>
      <c r="V43" s="1894"/>
      <c r="W43" s="1894"/>
      <c r="X43" s="1894"/>
      <c r="Y43" s="1894"/>
      <c r="Z43" s="1894"/>
      <c r="AA43" s="1894"/>
      <c r="AB43" s="1894"/>
      <c r="AC43" s="1894"/>
      <c r="AD43" s="1894"/>
      <c r="AE43" s="1894"/>
      <c r="AF43" s="1894"/>
      <c r="AG43" s="1894"/>
      <c r="AH43" s="1894"/>
      <c r="AI43" s="1984"/>
      <c r="AL43" s="354"/>
    </row>
    <row r="44" spans="2:38" ht="14.1" customHeight="1" x14ac:dyDescent="0.4">
      <c r="C44" s="1985"/>
      <c r="D44" s="1986"/>
      <c r="E44" s="1986"/>
      <c r="F44" s="1986"/>
      <c r="G44" s="1986"/>
      <c r="H44" s="1986"/>
      <c r="I44" s="1986"/>
      <c r="J44" s="1986"/>
      <c r="K44" s="1986"/>
      <c r="L44" s="1986"/>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7"/>
    </row>
    <row r="45" spans="2:38" ht="14.1" customHeight="1" x14ac:dyDescent="0.4">
      <c r="C45" s="626"/>
      <c r="D45" s="626"/>
      <c r="E45" s="626"/>
      <c r="F45" s="626"/>
      <c r="G45" s="626"/>
      <c r="H45" s="626"/>
      <c r="I45" s="626"/>
      <c r="J45" s="626"/>
      <c r="K45" s="626"/>
      <c r="L45" s="626"/>
      <c r="M45" s="626"/>
      <c r="N45" s="626"/>
      <c r="O45" s="626"/>
      <c r="P45" s="626"/>
      <c r="Q45" s="626"/>
      <c r="R45" s="626"/>
      <c r="S45" s="626"/>
      <c r="T45" s="626"/>
      <c r="U45" s="626"/>
      <c r="V45" s="626"/>
      <c r="W45" s="626"/>
      <c r="X45" s="626"/>
      <c r="Y45" s="626"/>
      <c r="Z45" s="626"/>
      <c r="AA45" s="626"/>
      <c r="AB45" s="626"/>
      <c r="AC45" s="626"/>
      <c r="AD45" s="626"/>
      <c r="AE45" s="626"/>
      <c r="AF45" s="626"/>
      <c r="AG45" s="626"/>
      <c r="AH45" s="626"/>
      <c r="AI45" s="626"/>
    </row>
    <row r="46" spans="2:38" ht="14.1" customHeight="1" x14ac:dyDescent="0.4">
      <c r="C46" s="626"/>
      <c r="D46" s="626"/>
      <c r="E46" s="626"/>
      <c r="F46" s="626"/>
      <c r="G46" s="626"/>
      <c r="H46" s="626"/>
      <c r="I46" s="626"/>
      <c r="J46" s="626"/>
      <c r="K46" s="626"/>
      <c r="L46" s="626"/>
      <c r="M46" s="626"/>
      <c r="N46" s="626"/>
      <c r="O46" s="626"/>
      <c r="P46" s="626"/>
      <c r="Q46" s="626"/>
      <c r="R46" s="626"/>
      <c r="S46" s="626"/>
      <c r="T46" s="626"/>
      <c r="U46" s="626"/>
      <c r="V46" s="626"/>
      <c r="W46" s="626"/>
      <c r="X46" s="626"/>
      <c r="Y46" s="626"/>
      <c r="Z46" s="626"/>
      <c r="AA46" s="626"/>
      <c r="AB46" s="626"/>
      <c r="AC46" s="626"/>
      <c r="AD46" s="626"/>
      <c r="AE46" s="626"/>
      <c r="AF46" s="626"/>
      <c r="AG46" s="626"/>
      <c r="AH46" s="626"/>
      <c r="AI46" s="626"/>
    </row>
    <row r="47" spans="2:38" ht="14.1" customHeight="1" x14ac:dyDescent="0.4">
      <c r="B47" s="1556" t="s">
        <v>235</v>
      </c>
      <c r="C47" s="1556"/>
      <c r="D47" s="1556"/>
      <c r="E47" s="1556"/>
      <c r="F47" s="1496"/>
      <c r="G47" s="1496"/>
      <c r="H47" s="1496"/>
      <c r="I47" s="1496"/>
      <c r="J47" s="1496"/>
      <c r="K47" s="1496"/>
      <c r="L47" s="1496"/>
      <c r="M47" s="1496"/>
      <c r="N47" s="1496"/>
      <c r="O47" s="1496"/>
      <c r="P47" s="1496"/>
      <c r="Q47" s="1496"/>
      <c r="R47" s="1496"/>
      <c r="S47" s="1496"/>
      <c r="T47" s="1496"/>
      <c r="U47" s="1496"/>
      <c r="V47" s="1496"/>
      <c r="W47" s="1496"/>
      <c r="X47" s="1496"/>
      <c r="Y47" s="1496"/>
      <c r="Z47" s="1496"/>
      <c r="AA47" s="1496"/>
      <c r="AB47" s="1496"/>
      <c r="AC47" s="1496"/>
      <c r="AD47" s="1496"/>
      <c r="AE47" s="1496"/>
      <c r="AF47" s="1496"/>
      <c r="AG47" s="1496"/>
      <c r="AH47" s="1496"/>
      <c r="AI47" s="1497" t="s">
        <v>851</v>
      </c>
      <c r="AJ47" s="1497"/>
    </row>
    <row r="48" spans="2:38" ht="14.1" customHeight="1" thickBot="1" x14ac:dyDescent="0.45">
      <c r="B48" s="385"/>
      <c r="C48" s="385"/>
      <c r="D48" s="385"/>
      <c r="E48" s="385"/>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665"/>
      <c r="AJ48" s="665"/>
    </row>
    <row r="49" spans="2:38" ht="14.1" hidden="1" customHeight="1" thickBot="1" x14ac:dyDescent="0.45">
      <c r="B49" s="385"/>
      <c r="C49" s="385"/>
      <c r="D49" s="385"/>
      <c r="E49" s="385"/>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665"/>
      <c r="AJ49" s="665"/>
    </row>
    <row r="50" spans="2:38" ht="14.1" customHeight="1" thickBot="1" x14ac:dyDescent="0.45">
      <c r="C50" s="1955" t="s">
        <v>878</v>
      </c>
      <c r="D50" s="1956"/>
      <c r="E50" s="1956"/>
      <c r="F50" s="1956"/>
      <c r="G50" s="1956"/>
      <c r="H50" s="1956"/>
      <c r="I50" s="1956"/>
      <c r="J50" s="1956"/>
      <c r="K50" s="1956"/>
      <c r="L50" s="1956"/>
      <c r="M50" s="1956"/>
      <c r="N50" s="1956"/>
      <c r="O50" s="1956"/>
      <c r="P50" s="1956"/>
      <c r="Q50" s="1956"/>
      <c r="R50" s="1956"/>
      <c r="S50" s="1956"/>
      <c r="T50" s="1956"/>
      <c r="U50" s="1956"/>
      <c r="V50" s="1956"/>
      <c r="W50" s="1956"/>
      <c r="X50" s="1956"/>
      <c r="Y50" s="1956"/>
      <c r="Z50" s="1956"/>
      <c r="AA50" s="1956"/>
      <c r="AB50" s="1956"/>
      <c r="AC50" s="1956"/>
      <c r="AD50" s="1956"/>
      <c r="AE50" s="1956"/>
      <c r="AF50" s="1956"/>
      <c r="AG50" s="1956"/>
      <c r="AH50" s="1956"/>
      <c r="AI50" s="1957"/>
    </row>
    <row r="51" spans="2:38" ht="14.1" customHeight="1" x14ac:dyDescent="0.4">
      <c r="C51" s="696" t="s">
        <v>200</v>
      </c>
      <c r="D51" s="1925" t="s">
        <v>79</v>
      </c>
      <c r="E51" s="1926"/>
      <c r="F51" s="1926"/>
      <c r="G51" s="1926"/>
      <c r="H51" s="1926"/>
      <c r="I51" s="1926"/>
      <c r="J51" s="1926"/>
      <c r="K51" s="1927" t="str">
        <f>IF(入力シート!M14&lt;&gt;"",IF(項目マップ!C20&lt;&gt;"",項目マップ!C20,""),"")</f>
        <v/>
      </c>
      <c r="L51" s="1928"/>
      <c r="M51" s="1928"/>
      <c r="N51" s="1928"/>
      <c r="O51" s="1928"/>
      <c r="P51" s="1928"/>
      <c r="Q51" s="1928"/>
      <c r="R51" s="1928"/>
      <c r="S51" s="1929"/>
      <c r="T51" s="1930"/>
      <c r="U51" s="1931"/>
      <c r="V51" s="1931"/>
      <c r="W51" s="1931"/>
      <c r="X51" s="1931"/>
      <c r="Y51" s="1931"/>
      <c r="Z51" s="1931"/>
      <c r="AA51" s="1932"/>
      <c r="AB51" s="1932"/>
      <c r="AC51" s="1932"/>
      <c r="AD51" s="1932"/>
      <c r="AE51" s="1932"/>
      <c r="AF51" s="1932"/>
      <c r="AG51" s="1932"/>
      <c r="AH51" s="1932"/>
      <c r="AI51" s="1933"/>
      <c r="AL51" s="354"/>
    </row>
    <row r="52" spans="2:38" ht="14.1" customHeight="1" x14ac:dyDescent="0.4">
      <c r="C52" s="599" t="s">
        <v>201</v>
      </c>
      <c r="D52" s="1438" t="s">
        <v>202</v>
      </c>
      <c r="E52" s="1438"/>
      <c r="F52" s="1438"/>
      <c r="G52" s="1438"/>
      <c r="H52" s="1438"/>
      <c r="I52" s="1438"/>
      <c r="J52" s="1439"/>
      <c r="K52" s="1431" t="str">
        <f>IF(入力シート!M14&lt;&gt;"",IF(項目マップ!C21&lt;&gt;"",項目マップ!C21,""),"")</f>
        <v/>
      </c>
      <c r="L52" s="1432"/>
      <c r="M52" s="1432"/>
      <c r="N52" s="1432"/>
      <c r="O52" s="1432"/>
      <c r="P52" s="1432"/>
      <c r="Q52" s="1432"/>
      <c r="R52" s="1432"/>
      <c r="S52" s="1432"/>
      <c r="T52" s="1432"/>
      <c r="U52" s="1432"/>
      <c r="V52" s="1432"/>
      <c r="W52" s="1432"/>
      <c r="X52" s="1432"/>
      <c r="Y52" s="1432"/>
      <c r="Z52" s="1432"/>
      <c r="AA52" s="1432"/>
      <c r="AB52" s="1432"/>
      <c r="AC52" s="1432"/>
      <c r="AD52" s="1432"/>
      <c r="AE52" s="1432"/>
      <c r="AF52" s="1432"/>
      <c r="AG52" s="1432"/>
      <c r="AH52" s="1432"/>
      <c r="AI52" s="1433"/>
      <c r="AL52" s="354"/>
    </row>
    <row r="53" spans="2:38" ht="14.1" customHeight="1" x14ac:dyDescent="0.4">
      <c r="C53" s="600"/>
      <c r="D53" s="601" t="s">
        <v>203</v>
      </c>
      <c r="E53" s="601"/>
      <c r="F53" s="601"/>
      <c r="G53" s="601"/>
      <c r="H53" s="601"/>
      <c r="I53" s="601"/>
      <c r="J53" s="602"/>
      <c r="K53" s="1434" t="str">
        <f>IF(入力シート!M14&lt;&gt;"",IF(項目マップ!C22&lt;&gt;"",項目マップ!C22,""),"")</f>
        <v/>
      </c>
      <c r="L53" s="1435"/>
      <c r="M53" s="1435"/>
      <c r="N53" s="1435"/>
      <c r="O53" s="1435"/>
      <c r="P53" s="1435"/>
      <c r="Q53" s="1435"/>
      <c r="R53" s="1435"/>
      <c r="S53" s="1435"/>
      <c r="T53" s="1435"/>
      <c r="U53" s="1435"/>
      <c r="V53" s="1435"/>
      <c r="W53" s="1435"/>
      <c r="X53" s="1435"/>
      <c r="Y53" s="1435"/>
      <c r="Z53" s="1435"/>
      <c r="AA53" s="1435"/>
      <c r="AB53" s="1435"/>
      <c r="AC53" s="1435"/>
      <c r="AD53" s="1435"/>
      <c r="AE53" s="1435"/>
      <c r="AF53" s="1435"/>
      <c r="AG53" s="1435"/>
      <c r="AH53" s="1435"/>
      <c r="AI53" s="1436"/>
      <c r="AL53" s="354"/>
    </row>
    <row r="54" spans="2:38" ht="14.1" customHeight="1" x14ac:dyDescent="0.4">
      <c r="C54" s="603" t="s">
        <v>204</v>
      </c>
      <c r="D54" s="1442" t="s">
        <v>205</v>
      </c>
      <c r="E54" s="1443"/>
      <c r="F54" s="1443"/>
      <c r="G54" s="1443"/>
      <c r="H54" s="1443"/>
      <c r="I54" s="1443"/>
      <c r="J54" s="1443"/>
      <c r="K54" s="1515" t="str">
        <f>IF(入力シート!M14&lt;&gt;"",IF(項目マップ!C23&lt;&gt;"",項目マップ!C23,""),"")</f>
        <v/>
      </c>
      <c r="L54" s="1516"/>
      <c r="M54" s="1516"/>
      <c r="N54" s="1516"/>
      <c r="O54" s="1516"/>
      <c r="P54" s="1516"/>
      <c r="Q54" s="1516"/>
      <c r="R54" s="1516"/>
      <c r="S54" s="1517"/>
      <c r="T54" s="1518" t="s">
        <v>206</v>
      </c>
      <c r="U54" s="1519"/>
      <c r="V54" s="1519"/>
      <c r="W54" s="1519"/>
      <c r="X54" s="1519"/>
      <c r="Y54" s="1519"/>
      <c r="Z54" s="1520"/>
      <c r="AA54" s="1521" t="str">
        <f>IF(入力シート!M14&lt;&gt;"",IF(項目マップ!C24&lt;&gt;"",項目マップ!C24,""),"")</f>
        <v/>
      </c>
      <c r="AB54" s="1521"/>
      <c r="AC54" s="1521"/>
      <c r="AD54" s="1521"/>
      <c r="AE54" s="1521"/>
      <c r="AF54" s="1521"/>
      <c r="AG54" s="1521"/>
      <c r="AH54" s="1521"/>
      <c r="AI54" s="1522"/>
      <c r="AL54" s="354"/>
    </row>
    <row r="55" spans="2:38" ht="14.1" customHeight="1" x14ac:dyDescent="0.4">
      <c r="C55" s="604" t="s">
        <v>207</v>
      </c>
      <c r="D55" s="1441" t="s">
        <v>271</v>
      </c>
      <c r="E55" s="1441"/>
      <c r="F55" s="1441"/>
      <c r="G55" s="1441"/>
      <c r="H55" s="1441"/>
      <c r="I55" s="1441"/>
      <c r="J55" s="1441"/>
      <c r="K55" s="1440" t="str">
        <f>IF(入力シート!M14&lt;&gt;"",IF(項目マップ!C25&lt;&gt;"",項目マップ!C25,""),"")</f>
        <v/>
      </c>
      <c r="L55" s="1441"/>
      <c r="M55" s="1441"/>
      <c r="N55" s="1441"/>
      <c r="O55" s="1441"/>
      <c r="P55" s="1441"/>
      <c r="Q55" s="1441"/>
      <c r="R55" s="1441"/>
      <c r="S55" s="1442"/>
      <c r="T55" s="1440" t="s">
        <v>269</v>
      </c>
      <c r="U55" s="1441"/>
      <c r="V55" s="1441"/>
      <c r="W55" s="1441"/>
      <c r="X55" s="1441"/>
      <c r="Y55" s="1441"/>
      <c r="Z55" s="1442"/>
      <c r="AA55" s="1440" t="str">
        <f>IF(入力シート!M14&lt;&gt;"",IF(項目マップ!C26&lt;&gt;"",項目マップ!C26,""),"")</f>
        <v/>
      </c>
      <c r="AB55" s="1441"/>
      <c r="AC55" s="1441"/>
      <c r="AD55" s="1441"/>
      <c r="AE55" s="1441"/>
      <c r="AF55" s="1441"/>
      <c r="AG55" s="1441"/>
      <c r="AH55" s="1441"/>
      <c r="AI55" s="1499"/>
      <c r="AJ55" s="605"/>
      <c r="AK55" s="606" t="str">
        <f>IF(AJ55="?","郵便番号○○○-○○○○を半角で入力して下さい。",IF(AJ55="!","郵便番号は'-'を含めて８文字で入力して下さい。",""))</f>
        <v/>
      </c>
      <c r="AL55" s="354"/>
    </row>
    <row r="56" spans="2:38" ht="13.5" customHeight="1" x14ac:dyDescent="0.4">
      <c r="C56" s="623"/>
      <c r="D56" s="1500" t="s">
        <v>894</v>
      </c>
      <c r="E56" s="1500"/>
      <c r="F56" s="1500"/>
      <c r="G56" s="1500"/>
      <c r="H56" s="1500"/>
      <c r="I56" s="1500"/>
      <c r="J56" s="1500"/>
      <c r="K56" s="1501" t="str">
        <f>IF(入力シート!M14&lt;&gt;"",IF(項目マップ!C27&lt;&gt;"",項目マップ!C27,""),"")</f>
        <v/>
      </c>
      <c r="L56" s="1501"/>
      <c r="M56" s="1501"/>
      <c r="N56" s="1501"/>
      <c r="O56" s="1501"/>
      <c r="P56" s="1501"/>
      <c r="Q56" s="1501"/>
      <c r="R56" s="1501"/>
      <c r="S56" s="1501"/>
      <c r="T56" s="1501"/>
      <c r="U56" s="1501"/>
      <c r="V56" s="1501"/>
      <c r="W56" s="1501"/>
      <c r="X56" s="1501"/>
      <c r="Y56" s="1501"/>
      <c r="Z56" s="1501"/>
      <c r="AA56" s="1501"/>
      <c r="AB56" s="1501"/>
      <c r="AC56" s="1501"/>
      <c r="AD56" s="1501"/>
      <c r="AE56" s="1501"/>
      <c r="AF56" s="1501"/>
      <c r="AG56" s="1501"/>
      <c r="AH56" s="1501"/>
      <c r="AI56" s="1502"/>
      <c r="AL56" s="354"/>
    </row>
    <row r="57" spans="2:38" ht="14.1" hidden="1" customHeight="1" x14ac:dyDescent="0.4">
      <c r="C57" s="697" t="s">
        <v>208</v>
      </c>
      <c r="D57" s="1486" t="s">
        <v>209</v>
      </c>
      <c r="E57" s="1487"/>
      <c r="F57" s="1487"/>
      <c r="G57" s="1487"/>
      <c r="H57" s="1487"/>
      <c r="I57" s="1487"/>
      <c r="J57" s="1487"/>
      <c r="K57" s="1923"/>
      <c r="L57" s="1923"/>
      <c r="M57" s="1923"/>
      <c r="N57" s="1923"/>
      <c r="O57" s="1923"/>
      <c r="P57" s="1923"/>
      <c r="Q57" s="1923"/>
      <c r="R57" s="1923"/>
      <c r="S57" s="1923"/>
      <c r="T57" s="1923"/>
      <c r="U57" s="1923"/>
      <c r="V57" s="1923"/>
      <c r="W57" s="1923"/>
      <c r="X57" s="1923"/>
      <c r="Y57" s="1923"/>
      <c r="Z57" s="1923"/>
      <c r="AA57" s="1923"/>
      <c r="AB57" s="1923"/>
      <c r="AC57" s="1923"/>
      <c r="AD57" s="1923"/>
      <c r="AE57" s="1923"/>
      <c r="AF57" s="1923"/>
      <c r="AG57" s="1923"/>
      <c r="AH57" s="1923"/>
      <c r="AI57" s="1924"/>
      <c r="AL57" s="354"/>
    </row>
    <row r="58" spans="2:38" ht="14.1" hidden="1" customHeight="1" x14ac:dyDescent="0.4">
      <c r="C58" s="609"/>
      <c r="D58" s="1443" t="s">
        <v>210</v>
      </c>
      <c r="E58" s="1443"/>
      <c r="F58" s="1443"/>
      <c r="G58" s="1443"/>
      <c r="H58" s="1443"/>
      <c r="I58" s="1443"/>
      <c r="J58" s="1443"/>
      <c r="K58" s="1515" t="str">
        <f>IF(入力シート!M14&lt;&gt;"",IF(項目マップ!C32&lt;&gt;"",項目マップ!C32,""),"")</f>
        <v/>
      </c>
      <c r="L58" s="1516"/>
      <c r="M58" s="1516"/>
      <c r="N58" s="1516"/>
      <c r="O58" s="1516"/>
      <c r="P58" s="1516"/>
      <c r="Q58" s="1516"/>
      <c r="R58" s="1516"/>
      <c r="S58" s="1517"/>
      <c r="T58" s="1518" t="s">
        <v>268</v>
      </c>
      <c r="U58" s="1519"/>
      <c r="V58" s="1519"/>
      <c r="W58" s="1519"/>
      <c r="X58" s="1519"/>
      <c r="Y58" s="1519"/>
      <c r="Z58" s="1520"/>
      <c r="AA58" s="1521" t="str">
        <f>IF(入力シート!M14&lt;&gt;"",IF(項目マップ!C33&lt;&gt;"",項目マップ!C33,""),"")</f>
        <v/>
      </c>
      <c r="AB58" s="1521"/>
      <c r="AC58" s="1521"/>
      <c r="AD58" s="1521"/>
      <c r="AE58" s="1521"/>
      <c r="AF58" s="1521"/>
      <c r="AG58" s="1521"/>
      <c r="AH58" s="1521"/>
      <c r="AI58" s="1522"/>
      <c r="AL58" s="354"/>
    </row>
    <row r="59" spans="2:38" ht="14.1" hidden="1" customHeight="1" x14ac:dyDescent="0.4">
      <c r="C59" s="609"/>
      <c r="D59" s="1443" t="s">
        <v>211</v>
      </c>
      <c r="E59" s="1443"/>
      <c r="F59" s="1443"/>
      <c r="G59" s="1443"/>
      <c r="H59" s="1443"/>
      <c r="I59" s="1443"/>
      <c r="J59" s="1443"/>
      <c r="K59" s="1537" t="str">
        <f>IF(入力シート!M14&lt;&gt;"",IF(項目マップ!C34&lt;&gt;"",項目マップ!C34,""),"")</f>
        <v/>
      </c>
      <c r="L59" s="1538"/>
      <c r="M59" s="1538"/>
      <c r="N59" s="1538"/>
      <c r="O59" s="1538"/>
      <c r="P59" s="1538"/>
      <c r="Q59" s="1538"/>
      <c r="R59" s="1538"/>
      <c r="S59" s="1539"/>
      <c r="T59" s="1540" t="s">
        <v>212</v>
      </c>
      <c r="U59" s="1541"/>
      <c r="V59" s="1541"/>
      <c r="W59" s="1541"/>
      <c r="X59" s="1541"/>
      <c r="Y59" s="1541"/>
      <c r="Z59" s="1541"/>
      <c r="AA59" s="1542" t="str">
        <f>IF(入力シート!M14&lt;&gt;"",IF(項目マップ!C35&lt;&gt;"",項目マップ!C35,""),"")</f>
        <v/>
      </c>
      <c r="AB59" s="1543"/>
      <c r="AC59" s="1543"/>
      <c r="AD59" s="1543"/>
      <c r="AE59" s="1543"/>
      <c r="AF59" s="1543"/>
      <c r="AG59" s="1543"/>
      <c r="AH59" s="1543"/>
      <c r="AI59" s="1544"/>
      <c r="AL59" s="354"/>
    </row>
    <row r="60" spans="2:38" ht="14.1" hidden="1" customHeight="1" x14ac:dyDescent="0.4">
      <c r="C60" s="609"/>
      <c r="D60" s="1441" t="s">
        <v>271</v>
      </c>
      <c r="E60" s="1441"/>
      <c r="F60" s="1441"/>
      <c r="G60" s="1441"/>
      <c r="H60" s="1441"/>
      <c r="I60" s="1441"/>
      <c r="J60" s="1441"/>
      <c r="K60" s="1440" t="str">
        <f>IF(入力シート!M14&lt;&gt;"",IF(項目マップ!C36&lt;&gt;"",項目マップ!C36,""),"")</f>
        <v/>
      </c>
      <c r="L60" s="1441"/>
      <c r="M60" s="1441"/>
      <c r="N60" s="1441"/>
      <c r="O60" s="1441"/>
      <c r="P60" s="1441"/>
      <c r="Q60" s="1441"/>
      <c r="R60" s="1441"/>
      <c r="S60" s="1442"/>
      <c r="T60" s="1503"/>
      <c r="U60" s="1504"/>
      <c r="V60" s="1504"/>
      <c r="W60" s="1504"/>
      <c r="X60" s="1504"/>
      <c r="Y60" s="1504"/>
      <c r="Z60" s="1504"/>
      <c r="AA60" s="1504"/>
      <c r="AB60" s="1504"/>
      <c r="AC60" s="1504"/>
      <c r="AD60" s="1504"/>
      <c r="AE60" s="1504"/>
      <c r="AF60" s="1504"/>
      <c r="AG60" s="1504"/>
      <c r="AH60" s="1504"/>
      <c r="AI60" s="1505"/>
      <c r="AL60" s="354"/>
    </row>
    <row r="61" spans="2:38" ht="14.1" hidden="1" customHeight="1" x14ac:dyDescent="0.4">
      <c r="C61" s="609"/>
      <c r="D61" s="1443" t="s">
        <v>213</v>
      </c>
      <c r="E61" s="1443"/>
      <c r="F61" s="1443"/>
      <c r="G61" s="1443"/>
      <c r="H61" s="1443"/>
      <c r="I61" s="1443"/>
      <c r="J61" s="1443"/>
      <c r="K61" s="1553" t="str">
        <f>IF(入力シート!M14&lt;&gt;"",IF(項目マップ!C37&lt;&gt;"",項目マップ!C37,""),"")</f>
        <v/>
      </c>
      <c r="L61" s="1553"/>
      <c r="M61" s="1553"/>
      <c r="N61" s="1553"/>
      <c r="O61" s="1553"/>
      <c r="P61" s="1553"/>
      <c r="Q61" s="1553"/>
      <c r="R61" s="1553"/>
      <c r="S61" s="1553"/>
      <c r="T61" s="1553"/>
      <c r="U61" s="1553"/>
      <c r="V61" s="1553"/>
      <c r="W61" s="1553"/>
      <c r="X61" s="1553"/>
      <c r="Y61" s="1553"/>
      <c r="Z61" s="1553"/>
      <c r="AA61" s="1553"/>
      <c r="AB61" s="1553"/>
      <c r="AC61" s="1553"/>
      <c r="AD61" s="1553"/>
      <c r="AE61" s="1553"/>
      <c r="AF61" s="1553"/>
      <c r="AG61" s="1553"/>
      <c r="AH61" s="1553"/>
      <c r="AI61" s="1554"/>
      <c r="AL61" s="354"/>
    </row>
    <row r="62" spans="2:38" ht="14.1" hidden="1" customHeight="1" x14ac:dyDescent="0.4">
      <c r="C62" s="609"/>
      <c r="D62" s="1443" t="s">
        <v>214</v>
      </c>
      <c r="E62" s="1443"/>
      <c r="F62" s="1443"/>
      <c r="G62" s="1443"/>
      <c r="H62" s="1443"/>
      <c r="I62" s="1443"/>
      <c r="J62" s="1443"/>
      <c r="K62" s="1936" t="str">
        <f>IF(入力シート!M14&lt;&gt;"",IF(項目マップ!C38&lt;&gt;"",項目マップ!C38,""),"")</f>
        <v/>
      </c>
      <c r="L62" s="1936"/>
      <c r="M62" s="1936"/>
      <c r="N62" s="1936"/>
      <c r="O62" s="1936"/>
      <c r="P62" s="1936"/>
      <c r="Q62" s="1936"/>
      <c r="R62" s="1936"/>
      <c r="S62" s="1936"/>
      <c r="T62" s="1936"/>
      <c r="U62" s="1936"/>
      <c r="V62" s="1936"/>
      <c r="W62" s="1936"/>
      <c r="X62" s="1936"/>
      <c r="Y62" s="1936"/>
      <c r="Z62" s="1936"/>
      <c r="AA62" s="1936"/>
      <c r="AB62" s="1936"/>
      <c r="AC62" s="1936"/>
      <c r="AD62" s="1936"/>
      <c r="AE62" s="1936"/>
      <c r="AF62" s="1936"/>
      <c r="AG62" s="1936"/>
      <c r="AH62" s="1936"/>
      <c r="AI62" s="1937"/>
      <c r="AL62" s="354"/>
    </row>
    <row r="63" spans="2:38" ht="14.1" hidden="1" customHeight="1" x14ac:dyDescent="0.4">
      <c r="C63" s="609"/>
      <c r="D63" s="1443" t="s">
        <v>215</v>
      </c>
      <c r="E63" s="1443"/>
      <c r="F63" s="1443"/>
      <c r="G63" s="1443"/>
      <c r="H63" s="1443"/>
      <c r="I63" s="1443"/>
      <c r="J63" s="1443"/>
      <c r="K63" s="1443" t="str">
        <f>IF(入力シート!M14&lt;&gt;"",IF(項目マップ!C40&lt;&gt;"",項目マップ!C40,""),"")</f>
        <v/>
      </c>
      <c r="L63" s="1443"/>
      <c r="M63" s="1443"/>
      <c r="N63" s="1443"/>
      <c r="O63" s="1443"/>
      <c r="P63" s="1443"/>
      <c r="Q63" s="1443"/>
      <c r="R63" s="1443"/>
      <c r="S63" s="1443"/>
      <c r="T63" s="1443"/>
      <c r="U63" s="1443"/>
      <c r="V63" s="1443"/>
      <c r="W63" s="1443"/>
      <c r="X63" s="1443"/>
      <c r="Y63" s="1443"/>
      <c r="Z63" s="1443"/>
      <c r="AA63" s="1443"/>
      <c r="AB63" s="1443"/>
      <c r="AC63" s="1443"/>
      <c r="AD63" s="1443"/>
      <c r="AE63" s="1443"/>
      <c r="AF63" s="1443"/>
      <c r="AG63" s="1443"/>
      <c r="AH63" s="1443"/>
      <c r="AI63" s="1943"/>
      <c r="AL63" s="354"/>
    </row>
    <row r="64" spans="2:38" ht="14.1" hidden="1" customHeight="1" x14ac:dyDescent="0.4">
      <c r="C64" s="698" t="s">
        <v>253</v>
      </c>
      <c r="D64" s="1905" t="s">
        <v>719</v>
      </c>
      <c r="E64" s="1500"/>
      <c r="F64" s="1500"/>
      <c r="G64" s="1500"/>
      <c r="H64" s="1500"/>
      <c r="I64" s="1500"/>
      <c r="J64" s="1500"/>
      <c r="K64" s="1938" t="str">
        <f>IF(入力シート!M14&lt;&gt;"",IF(項目マップ!C28&lt;&gt;"",項目マップ!C28,""),"")</f>
        <v/>
      </c>
      <c r="L64" s="1938"/>
      <c r="M64" s="1938"/>
      <c r="N64" s="1944"/>
      <c r="O64" s="1944"/>
      <c r="P64" s="1944"/>
      <c r="Q64" s="1944"/>
      <c r="R64" s="1944"/>
      <c r="S64" s="1944"/>
      <c r="T64" s="1944"/>
      <c r="U64" s="1944"/>
      <c r="V64" s="1944"/>
      <c r="W64" s="1944"/>
      <c r="X64" s="1944"/>
      <c r="Y64" s="1944"/>
      <c r="Z64" s="1944"/>
      <c r="AA64" s="1944"/>
      <c r="AB64" s="1944"/>
      <c r="AC64" s="1944"/>
      <c r="AD64" s="1944"/>
      <c r="AE64" s="1944"/>
      <c r="AF64" s="1944"/>
      <c r="AG64" s="1944"/>
      <c r="AH64" s="1944"/>
      <c r="AI64" s="1945"/>
      <c r="AL64" s="354"/>
    </row>
    <row r="65" spans="3:38" ht="11.1" hidden="1" customHeight="1" x14ac:dyDescent="0.4">
      <c r="C65" s="1942" t="s">
        <v>40</v>
      </c>
      <c r="D65" s="1942"/>
      <c r="E65" s="1942"/>
      <c r="F65" s="1942"/>
      <c r="G65" s="1942"/>
      <c r="H65" s="1942"/>
      <c r="I65" s="1942"/>
      <c r="J65" s="1942"/>
      <c r="K65" s="1942"/>
      <c r="L65" s="1942"/>
      <c r="M65" s="1942"/>
      <c r="N65" s="1942"/>
      <c r="O65" s="1942"/>
      <c r="P65" s="1942"/>
      <c r="Q65" s="1942"/>
      <c r="R65" s="1942"/>
      <c r="S65" s="1942"/>
      <c r="T65" s="1942"/>
      <c r="U65" s="1942"/>
      <c r="V65" s="1942"/>
      <c r="W65" s="1942"/>
      <c r="X65" s="1942"/>
      <c r="Y65" s="1942"/>
      <c r="Z65" s="1942"/>
      <c r="AA65" s="1942"/>
      <c r="AB65" s="1942"/>
      <c r="AC65" s="1942"/>
      <c r="AD65" s="1942"/>
      <c r="AE65" s="1942"/>
      <c r="AF65" s="1942"/>
      <c r="AG65" s="1942"/>
      <c r="AH65" s="1942"/>
      <c r="AI65" s="1942"/>
    </row>
    <row r="66" spans="3:38" ht="11.1" hidden="1" customHeight="1" x14ac:dyDescent="0.4">
      <c r="C66" s="1571"/>
      <c r="D66" s="1571"/>
      <c r="E66" s="1571"/>
      <c r="F66" s="1571"/>
      <c r="G66" s="1571"/>
      <c r="H66" s="1571"/>
      <c r="I66" s="1571"/>
      <c r="J66" s="1571"/>
      <c r="K66" s="1571"/>
      <c r="L66" s="1571"/>
      <c r="M66" s="1571"/>
      <c r="N66" s="1571"/>
      <c r="O66" s="1571"/>
      <c r="P66" s="1571"/>
      <c r="Q66" s="1571"/>
      <c r="R66" s="1571"/>
      <c r="S66" s="1571"/>
      <c r="T66" s="1571"/>
      <c r="U66" s="1571"/>
      <c r="V66" s="1571"/>
      <c r="W66" s="1571"/>
      <c r="X66" s="1571"/>
      <c r="Y66" s="1571"/>
      <c r="Z66" s="1571"/>
      <c r="AA66" s="1571"/>
      <c r="AB66" s="1571"/>
      <c r="AC66" s="1571"/>
      <c r="AD66" s="1571"/>
      <c r="AE66" s="1571"/>
      <c r="AF66" s="1571"/>
      <c r="AG66" s="1571"/>
      <c r="AH66" s="1571"/>
      <c r="AI66" s="1571"/>
    </row>
    <row r="67" spans="3:38" ht="11.1" hidden="1" customHeight="1" x14ac:dyDescent="0.4">
      <c r="C67" s="1571"/>
      <c r="D67" s="1571"/>
      <c r="E67" s="1571"/>
      <c r="F67" s="1571"/>
      <c r="G67" s="1571"/>
      <c r="H67" s="1571"/>
      <c r="I67" s="1571"/>
      <c r="J67" s="1571"/>
      <c r="K67" s="1571"/>
      <c r="L67" s="1571"/>
      <c r="M67" s="1571"/>
      <c r="N67" s="1571"/>
      <c r="O67" s="1571"/>
      <c r="P67" s="1571"/>
      <c r="Q67" s="1571"/>
      <c r="R67" s="1571"/>
      <c r="S67" s="1571"/>
      <c r="T67" s="1571"/>
      <c r="U67" s="1571"/>
      <c r="V67" s="1571"/>
      <c r="W67" s="1571"/>
      <c r="X67" s="1571"/>
      <c r="Y67" s="1571"/>
      <c r="Z67" s="1571"/>
      <c r="AA67" s="1571"/>
      <c r="AB67" s="1571"/>
      <c r="AC67" s="1571"/>
      <c r="AD67" s="1571"/>
      <c r="AE67" s="1571"/>
      <c r="AF67" s="1571"/>
      <c r="AG67" s="1571"/>
      <c r="AH67" s="1571"/>
      <c r="AI67" s="1571"/>
    </row>
    <row r="68" spans="3:38" ht="10.5" hidden="1" customHeight="1" x14ac:dyDescent="0.4">
      <c r="C68" s="699"/>
      <c r="D68" s="699"/>
      <c r="E68" s="699"/>
      <c r="F68" s="699"/>
      <c r="G68" s="699"/>
      <c r="H68" s="699"/>
      <c r="I68" s="699"/>
      <c r="J68" s="699"/>
      <c r="K68" s="699"/>
      <c r="L68" s="699"/>
      <c r="M68" s="699"/>
      <c r="N68" s="699"/>
      <c r="O68" s="699"/>
      <c r="P68" s="699"/>
      <c r="Q68" s="699"/>
      <c r="R68" s="699"/>
      <c r="S68" s="699"/>
      <c r="T68" s="699"/>
      <c r="U68" s="699"/>
      <c r="V68" s="699"/>
      <c r="W68" s="699"/>
      <c r="X68" s="699"/>
      <c r="Y68" s="699"/>
      <c r="Z68" s="699"/>
      <c r="AA68" s="699"/>
      <c r="AB68" s="699"/>
      <c r="AC68" s="699"/>
      <c r="AD68" s="699"/>
      <c r="AE68" s="699"/>
      <c r="AF68" s="699"/>
      <c r="AG68" s="699"/>
      <c r="AH68" s="699"/>
      <c r="AI68" s="699"/>
    </row>
    <row r="69" spans="3:38" ht="11.1" customHeight="1" x14ac:dyDescent="0.4">
      <c r="C69" s="699"/>
      <c r="D69" s="699"/>
      <c r="E69" s="699"/>
      <c r="F69" s="699"/>
      <c r="G69" s="699"/>
      <c r="H69" s="699"/>
      <c r="I69" s="699"/>
      <c r="J69" s="699"/>
      <c r="K69" s="699"/>
      <c r="L69" s="699"/>
      <c r="M69" s="699"/>
      <c r="N69" s="699"/>
      <c r="O69" s="699"/>
      <c r="P69" s="699"/>
      <c r="Q69" s="699"/>
      <c r="R69" s="699"/>
      <c r="S69" s="699"/>
      <c r="T69" s="699"/>
      <c r="U69" s="699"/>
      <c r="V69" s="699"/>
      <c r="W69" s="699"/>
      <c r="X69" s="699"/>
      <c r="Y69" s="699"/>
      <c r="Z69" s="699"/>
      <c r="AA69" s="699"/>
      <c r="AB69" s="699"/>
      <c r="AC69" s="699"/>
      <c r="AD69" s="699"/>
      <c r="AE69" s="699"/>
      <c r="AF69" s="699"/>
      <c r="AG69" s="699"/>
      <c r="AH69" s="699"/>
      <c r="AI69" s="699"/>
    </row>
    <row r="70" spans="3:38" ht="11.1" customHeight="1" thickBot="1" x14ac:dyDescent="0.45">
      <c r="C70" s="700"/>
      <c r="D70" s="700"/>
      <c r="E70" s="700"/>
      <c r="F70" s="700"/>
      <c r="G70" s="700"/>
      <c r="H70" s="700"/>
      <c r="I70" s="700"/>
      <c r="J70" s="700"/>
      <c r="K70" s="700"/>
      <c r="L70" s="700"/>
      <c r="M70" s="700"/>
      <c r="N70" s="700"/>
      <c r="O70" s="700"/>
      <c r="P70" s="700"/>
      <c r="Q70" s="700"/>
      <c r="R70" s="700"/>
      <c r="S70" s="700"/>
      <c r="T70" s="700"/>
      <c r="U70" s="700"/>
      <c r="V70" s="700"/>
      <c r="W70" s="700"/>
      <c r="X70" s="700"/>
      <c r="Y70" s="700"/>
      <c r="Z70" s="700"/>
      <c r="AA70" s="700"/>
      <c r="AB70" s="700"/>
      <c r="AC70" s="700"/>
      <c r="AD70" s="700"/>
      <c r="AE70" s="700"/>
      <c r="AF70" s="700"/>
      <c r="AG70" s="700"/>
      <c r="AH70" s="700"/>
      <c r="AI70" s="700"/>
    </row>
    <row r="71" spans="3:38" ht="14.1" customHeight="1" thickBot="1" x14ac:dyDescent="0.45">
      <c r="C71" s="1955" t="s">
        <v>1175</v>
      </c>
      <c r="D71" s="1956"/>
      <c r="E71" s="1956"/>
      <c r="F71" s="1956"/>
      <c r="G71" s="1956"/>
      <c r="H71" s="1956"/>
      <c r="I71" s="1956"/>
      <c r="J71" s="1956"/>
      <c r="K71" s="1956"/>
      <c r="L71" s="1956"/>
      <c r="M71" s="1956"/>
      <c r="N71" s="1956"/>
      <c r="O71" s="1956"/>
      <c r="P71" s="1956"/>
      <c r="Q71" s="1956"/>
      <c r="R71" s="1956"/>
      <c r="S71" s="1956"/>
      <c r="T71" s="1956"/>
      <c r="U71" s="1956"/>
      <c r="V71" s="1956"/>
      <c r="W71" s="1956"/>
      <c r="X71" s="1956"/>
      <c r="Y71" s="1956"/>
      <c r="Z71" s="1956"/>
      <c r="AA71" s="1956"/>
      <c r="AB71" s="1956"/>
      <c r="AC71" s="1956"/>
      <c r="AD71" s="1956"/>
      <c r="AE71" s="1956"/>
      <c r="AF71" s="1956"/>
      <c r="AG71" s="1956"/>
      <c r="AH71" s="1956"/>
      <c r="AI71" s="1957"/>
    </row>
    <row r="72" spans="3:38" ht="14.1" customHeight="1" x14ac:dyDescent="0.4">
      <c r="C72" s="696" t="s">
        <v>200</v>
      </c>
      <c r="D72" s="1925" t="s">
        <v>79</v>
      </c>
      <c r="E72" s="1926"/>
      <c r="F72" s="1926"/>
      <c r="G72" s="1926"/>
      <c r="H72" s="1926"/>
      <c r="I72" s="1926"/>
      <c r="J72" s="1926"/>
      <c r="K72" s="1927" t="str">
        <f>IF(入力シート!M14&lt;&gt;"",IF(項目マップ!C43&lt;&gt;"",項目マップ!C43,""),"")</f>
        <v/>
      </c>
      <c r="L72" s="1928"/>
      <c r="M72" s="1928"/>
      <c r="N72" s="1928"/>
      <c r="O72" s="1928"/>
      <c r="P72" s="1928"/>
      <c r="Q72" s="1928"/>
      <c r="R72" s="1928"/>
      <c r="S72" s="1929"/>
      <c r="T72" s="1930"/>
      <c r="U72" s="1931"/>
      <c r="V72" s="1931"/>
      <c r="W72" s="1931"/>
      <c r="X72" s="1931"/>
      <c r="Y72" s="1931"/>
      <c r="Z72" s="1931"/>
      <c r="AA72" s="1934"/>
      <c r="AB72" s="1934"/>
      <c r="AC72" s="1934"/>
      <c r="AD72" s="1934"/>
      <c r="AE72" s="1934"/>
      <c r="AF72" s="1934"/>
      <c r="AG72" s="1934"/>
      <c r="AH72" s="1934"/>
      <c r="AI72" s="1935"/>
      <c r="AL72" s="354"/>
    </row>
    <row r="73" spans="3:38" ht="14.1" customHeight="1" x14ac:dyDescent="0.4">
      <c r="C73" s="599" t="s">
        <v>201</v>
      </c>
      <c r="D73" s="1438" t="s">
        <v>202</v>
      </c>
      <c r="E73" s="1438"/>
      <c r="F73" s="1438"/>
      <c r="G73" s="1438"/>
      <c r="H73" s="1438"/>
      <c r="I73" s="1438"/>
      <c r="J73" s="1439"/>
      <c r="K73" s="1431" t="str">
        <f>IF(入力シート!M14&lt;&gt;"",IF(項目マップ!C44&lt;&gt;"",項目マップ!C44,""),"")</f>
        <v/>
      </c>
      <c r="L73" s="1432"/>
      <c r="M73" s="1432"/>
      <c r="N73" s="1432"/>
      <c r="O73" s="1432"/>
      <c r="P73" s="1432"/>
      <c r="Q73" s="1432"/>
      <c r="R73" s="1432"/>
      <c r="S73" s="1432"/>
      <c r="T73" s="1432"/>
      <c r="U73" s="1432"/>
      <c r="V73" s="1432"/>
      <c r="W73" s="1432"/>
      <c r="X73" s="1432"/>
      <c r="Y73" s="1432"/>
      <c r="Z73" s="1432"/>
      <c r="AA73" s="1432"/>
      <c r="AB73" s="1432"/>
      <c r="AC73" s="1432"/>
      <c r="AD73" s="1432"/>
      <c r="AE73" s="1432"/>
      <c r="AF73" s="1432"/>
      <c r="AG73" s="1432"/>
      <c r="AH73" s="1432"/>
      <c r="AI73" s="1433"/>
      <c r="AL73" s="354"/>
    </row>
    <row r="74" spans="3:38" ht="14.1" customHeight="1" x14ac:dyDescent="0.4">
      <c r="C74" s="600"/>
      <c r="D74" s="601" t="s">
        <v>203</v>
      </c>
      <c r="E74" s="601"/>
      <c r="F74" s="601"/>
      <c r="G74" s="601"/>
      <c r="H74" s="601"/>
      <c r="I74" s="601"/>
      <c r="J74" s="602"/>
      <c r="K74" s="1434" t="str">
        <f>IF(入力シート!M14&lt;&gt;"",IF(項目マップ!C45&lt;&gt;"",項目マップ!C45,""),"")</f>
        <v/>
      </c>
      <c r="L74" s="1435"/>
      <c r="M74" s="1435"/>
      <c r="N74" s="1435"/>
      <c r="O74" s="1435"/>
      <c r="P74" s="1435"/>
      <c r="Q74" s="1435"/>
      <c r="R74" s="1435"/>
      <c r="S74" s="1435"/>
      <c r="T74" s="1435"/>
      <c r="U74" s="1435"/>
      <c r="V74" s="1435"/>
      <c r="W74" s="1435"/>
      <c r="X74" s="1435"/>
      <c r="Y74" s="1435"/>
      <c r="Z74" s="1435"/>
      <c r="AA74" s="1435"/>
      <c r="AB74" s="1435"/>
      <c r="AC74" s="1435"/>
      <c r="AD74" s="1435"/>
      <c r="AE74" s="1435"/>
      <c r="AF74" s="1435"/>
      <c r="AG74" s="1435"/>
      <c r="AH74" s="1435"/>
      <c r="AI74" s="1436"/>
      <c r="AL74" s="354"/>
    </row>
    <row r="75" spans="3:38" ht="14.1" customHeight="1" x14ac:dyDescent="0.4">
      <c r="C75" s="603" t="s">
        <v>204</v>
      </c>
      <c r="D75" s="1442" t="s">
        <v>205</v>
      </c>
      <c r="E75" s="1443"/>
      <c r="F75" s="1443"/>
      <c r="G75" s="1443"/>
      <c r="H75" s="1443"/>
      <c r="I75" s="1443"/>
      <c r="J75" s="1443"/>
      <c r="K75" s="1515" t="str">
        <f>IF(入力シート!M14&lt;&gt;"",IF(項目マップ!C46&lt;&gt;"",項目マップ!C46,""),"")</f>
        <v/>
      </c>
      <c r="L75" s="1516"/>
      <c r="M75" s="1516"/>
      <c r="N75" s="1516"/>
      <c r="O75" s="1516"/>
      <c r="P75" s="1516"/>
      <c r="Q75" s="1516"/>
      <c r="R75" s="1516"/>
      <c r="S75" s="1517"/>
      <c r="T75" s="1518" t="s">
        <v>206</v>
      </c>
      <c r="U75" s="1519"/>
      <c r="V75" s="1519"/>
      <c r="W75" s="1519"/>
      <c r="X75" s="1519"/>
      <c r="Y75" s="1519"/>
      <c r="Z75" s="1520"/>
      <c r="AA75" s="1521" t="str">
        <f>IF(入力シート!M14&lt;&gt;"",IF(項目マップ!C47&lt;&gt;"",項目マップ!C47,""),"")</f>
        <v/>
      </c>
      <c r="AB75" s="1521"/>
      <c r="AC75" s="1521"/>
      <c r="AD75" s="1521"/>
      <c r="AE75" s="1521"/>
      <c r="AF75" s="1521"/>
      <c r="AG75" s="1521"/>
      <c r="AH75" s="1521"/>
      <c r="AI75" s="1522"/>
      <c r="AL75" s="354"/>
    </row>
    <row r="76" spans="3:38" ht="14.1" customHeight="1" x14ac:dyDescent="0.4">
      <c r="C76" s="604" t="s">
        <v>207</v>
      </c>
      <c r="D76" s="1441" t="s">
        <v>271</v>
      </c>
      <c r="E76" s="1441"/>
      <c r="F76" s="1441"/>
      <c r="G76" s="1441"/>
      <c r="H76" s="1441"/>
      <c r="I76" s="1441"/>
      <c r="J76" s="1441"/>
      <c r="K76" s="1440" t="str">
        <f>IF(入力シート!M14&lt;&gt;"",IF(項目マップ!C48&lt;&gt;"",項目マップ!C48,""),"")</f>
        <v/>
      </c>
      <c r="L76" s="1441"/>
      <c r="M76" s="1441"/>
      <c r="N76" s="1441"/>
      <c r="O76" s="1441"/>
      <c r="P76" s="1441"/>
      <c r="Q76" s="1441"/>
      <c r="R76" s="1441"/>
      <c r="S76" s="1442"/>
      <c r="T76" s="1440" t="s">
        <v>269</v>
      </c>
      <c r="U76" s="1441"/>
      <c r="V76" s="1441"/>
      <c r="W76" s="1441"/>
      <c r="X76" s="1441"/>
      <c r="Y76" s="1441"/>
      <c r="Z76" s="1442"/>
      <c r="AA76" s="1440" t="str">
        <f>IF(入力シート!M14&lt;&gt;"",IF(項目マップ!C49&lt;&gt;"",項目マップ!C49,""),"")</f>
        <v/>
      </c>
      <c r="AB76" s="1441"/>
      <c r="AC76" s="1441"/>
      <c r="AD76" s="1441"/>
      <c r="AE76" s="1441"/>
      <c r="AF76" s="1441"/>
      <c r="AG76" s="1441"/>
      <c r="AH76" s="1441"/>
      <c r="AI76" s="1499"/>
      <c r="AJ76" s="605"/>
      <c r="AK76" s="606" t="str">
        <f>IF(AJ76="?","郵便番号○○○-○○○○を半角で入力して下さい。",IF(AJ76="!","郵便番号は'-'を含めて８文字で入力して下さい。",""))</f>
        <v/>
      </c>
      <c r="AL76" s="354"/>
    </row>
    <row r="77" spans="3:38" ht="13.5" customHeight="1" x14ac:dyDescent="0.4">
      <c r="C77" s="623"/>
      <c r="D77" s="1500" t="s">
        <v>894</v>
      </c>
      <c r="E77" s="1500"/>
      <c r="F77" s="1500"/>
      <c r="G77" s="1500"/>
      <c r="H77" s="1500"/>
      <c r="I77" s="1500"/>
      <c r="J77" s="1500"/>
      <c r="K77" s="1501" t="str">
        <f>IF(入力シート!M14&lt;&gt;"",IF(項目マップ!C50&lt;&gt;"",項目マップ!C50,""),"")</f>
        <v/>
      </c>
      <c r="L77" s="1501"/>
      <c r="M77" s="1501"/>
      <c r="N77" s="1501"/>
      <c r="O77" s="1501"/>
      <c r="P77" s="1501"/>
      <c r="Q77" s="1501"/>
      <c r="R77" s="1501"/>
      <c r="S77" s="1501"/>
      <c r="T77" s="1501"/>
      <c r="U77" s="1501"/>
      <c r="V77" s="1501"/>
      <c r="W77" s="1501"/>
      <c r="X77" s="1501"/>
      <c r="Y77" s="1501"/>
      <c r="Z77" s="1501"/>
      <c r="AA77" s="1501"/>
      <c r="AB77" s="1501"/>
      <c r="AC77" s="1501"/>
      <c r="AD77" s="1501"/>
      <c r="AE77" s="1501"/>
      <c r="AF77" s="1501"/>
      <c r="AG77" s="1501"/>
      <c r="AH77" s="1501"/>
      <c r="AI77" s="1502"/>
      <c r="AL77" s="354"/>
    </row>
    <row r="78" spans="3:38" hidden="1" x14ac:dyDescent="0.4">
      <c r="C78" s="697" t="s">
        <v>208</v>
      </c>
      <c r="D78" s="1486" t="s">
        <v>209</v>
      </c>
      <c r="E78" s="1487"/>
      <c r="F78" s="1487"/>
      <c r="G78" s="1487"/>
      <c r="H78" s="1487"/>
      <c r="I78" s="1487"/>
      <c r="J78" s="1487"/>
      <c r="K78" s="1923"/>
      <c r="L78" s="1923"/>
      <c r="M78" s="1923"/>
      <c r="N78" s="1923"/>
      <c r="O78" s="1923"/>
      <c r="P78" s="1923"/>
      <c r="Q78" s="1923"/>
      <c r="R78" s="1923"/>
      <c r="S78" s="1923"/>
      <c r="T78" s="1923"/>
      <c r="U78" s="1923"/>
      <c r="V78" s="1923"/>
      <c r="W78" s="1923"/>
      <c r="X78" s="1923"/>
      <c r="Y78" s="1923"/>
      <c r="Z78" s="1923"/>
      <c r="AA78" s="1923"/>
      <c r="AB78" s="1923"/>
      <c r="AC78" s="1923"/>
      <c r="AD78" s="1923"/>
      <c r="AE78" s="1923"/>
      <c r="AF78" s="1923"/>
      <c r="AG78" s="1923"/>
      <c r="AH78" s="1923"/>
      <c r="AI78" s="1924"/>
      <c r="AL78" s="354"/>
    </row>
    <row r="79" spans="3:38" hidden="1" x14ac:dyDescent="0.4">
      <c r="C79" s="609"/>
      <c r="D79" s="1443" t="s">
        <v>210</v>
      </c>
      <c r="E79" s="1443"/>
      <c r="F79" s="1443"/>
      <c r="G79" s="1443"/>
      <c r="H79" s="1443"/>
      <c r="I79" s="1443"/>
      <c r="J79" s="1443"/>
      <c r="K79" s="1515" t="str">
        <f>IF(入力シート!M14&lt;&gt;"",IF(項目マップ!C54&lt;&gt;"",項目マップ!C54,""),"")</f>
        <v/>
      </c>
      <c r="L79" s="1516"/>
      <c r="M79" s="1516"/>
      <c r="N79" s="1516"/>
      <c r="O79" s="1516"/>
      <c r="P79" s="1516"/>
      <c r="Q79" s="1516"/>
      <c r="R79" s="1516"/>
      <c r="S79" s="1517"/>
      <c r="T79" s="1518" t="s">
        <v>268</v>
      </c>
      <c r="U79" s="1519"/>
      <c r="V79" s="1519"/>
      <c r="W79" s="1519"/>
      <c r="X79" s="1519"/>
      <c r="Y79" s="1519"/>
      <c r="Z79" s="1520"/>
      <c r="AA79" s="1521" t="str">
        <f>IF(入力シート!M14&lt;&gt;"",IF(項目マップ!C55&lt;&gt;"",項目マップ!C55,""),"")</f>
        <v/>
      </c>
      <c r="AB79" s="1521"/>
      <c r="AC79" s="1521"/>
      <c r="AD79" s="1521"/>
      <c r="AE79" s="1521"/>
      <c r="AF79" s="1521"/>
      <c r="AG79" s="1521"/>
      <c r="AH79" s="1521"/>
      <c r="AI79" s="1522"/>
      <c r="AL79" s="354"/>
    </row>
    <row r="80" spans="3:38" hidden="1" x14ac:dyDescent="0.4">
      <c r="C80" s="609"/>
      <c r="D80" s="1443" t="s">
        <v>211</v>
      </c>
      <c r="E80" s="1443"/>
      <c r="F80" s="1443"/>
      <c r="G80" s="1443"/>
      <c r="H80" s="1443"/>
      <c r="I80" s="1443"/>
      <c r="J80" s="1443"/>
      <c r="K80" s="1537" t="str">
        <f>IF(入力シート!M14&lt;&gt;"",IF(項目マップ!C56&lt;&gt;"",項目マップ!C56,""),"")</f>
        <v/>
      </c>
      <c r="L80" s="1538"/>
      <c r="M80" s="1538"/>
      <c r="N80" s="1538"/>
      <c r="O80" s="1538"/>
      <c r="P80" s="1538"/>
      <c r="Q80" s="1538"/>
      <c r="R80" s="1538"/>
      <c r="S80" s="1539"/>
      <c r="T80" s="1540" t="s">
        <v>212</v>
      </c>
      <c r="U80" s="1541"/>
      <c r="V80" s="1541"/>
      <c r="W80" s="1541"/>
      <c r="X80" s="1541"/>
      <c r="Y80" s="1541"/>
      <c r="Z80" s="1541"/>
      <c r="AA80" s="1542" t="str">
        <f>IF(入力シート!M14&lt;&gt;"",IF(項目マップ!C57&lt;&gt;"",項目マップ!C57,""),"")</f>
        <v/>
      </c>
      <c r="AB80" s="1543"/>
      <c r="AC80" s="1543"/>
      <c r="AD80" s="1543"/>
      <c r="AE80" s="1543"/>
      <c r="AF80" s="1543"/>
      <c r="AG80" s="1543"/>
      <c r="AH80" s="1543"/>
      <c r="AI80" s="1544"/>
      <c r="AL80" s="354"/>
    </row>
    <row r="81" spans="2:38" hidden="1" x14ac:dyDescent="0.4">
      <c r="C81" s="609"/>
      <c r="D81" s="1441" t="s">
        <v>271</v>
      </c>
      <c r="E81" s="1441"/>
      <c r="F81" s="1441"/>
      <c r="G81" s="1441"/>
      <c r="H81" s="1441"/>
      <c r="I81" s="1441"/>
      <c r="J81" s="1441"/>
      <c r="K81" s="1440" t="str">
        <f>IF(入力シート!M14&lt;&gt;"",IF(項目マップ!C58&lt;&gt;"",項目マップ!C58,""),"")</f>
        <v/>
      </c>
      <c r="L81" s="1441"/>
      <c r="M81" s="1441"/>
      <c r="N81" s="1441"/>
      <c r="O81" s="1441"/>
      <c r="P81" s="1441"/>
      <c r="Q81" s="1441"/>
      <c r="R81" s="1441"/>
      <c r="S81" s="1442"/>
      <c r="T81" s="1503"/>
      <c r="U81" s="1504"/>
      <c r="V81" s="1504"/>
      <c r="W81" s="1504"/>
      <c r="X81" s="1504"/>
      <c r="Y81" s="1504"/>
      <c r="Z81" s="1504"/>
      <c r="AA81" s="1504"/>
      <c r="AB81" s="1504"/>
      <c r="AC81" s="1504"/>
      <c r="AD81" s="1504"/>
      <c r="AE81" s="1504"/>
      <c r="AF81" s="1504"/>
      <c r="AG81" s="1504"/>
      <c r="AH81" s="1504"/>
      <c r="AI81" s="1505"/>
      <c r="AL81" s="354"/>
    </row>
    <row r="82" spans="2:38" hidden="1" x14ac:dyDescent="0.4">
      <c r="C82" s="609"/>
      <c r="D82" s="1443" t="s">
        <v>213</v>
      </c>
      <c r="E82" s="1443"/>
      <c r="F82" s="1443"/>
      <c r="G82" s="1443"/>
      <c r="H82" s="1443"/>
      <c r="I82" s="1443"/>
      <c r="J82" s="1443"/>
      <c r="K82" s="1553" t="str">
        <f>IF(入力シート!M14&lt;&gt;"",IF(項目マップ!C59&lt;&gt;"",項目マップ!C59,""),"")</f>
        <v/>
      </c>
      <c r="L82" s="1553"/>
      <c r="M82" s="1553"/>
      <c r="N82" s="1553"/>
      <c r="O82" s="1553"/>
      <c r="P82" s="1553"/>
      <c r="Q82" s="1553"/>
      <c r="R82" s="1553"/>
      <c r="S82" s="1553"/>
      <c r="T82" s="1553"/>
      <c r="U82" s="1553"/>
      <c r="V82" s="1553"/>
      <c r="W82" s="1553"/>
      <c r="X82" s="1553"/>
      <c r="Y82" s="1553"/>
      <c r="Z82" s="1553"/>
      <c r="AA82" s="1553"/>
      <c r="AB82" s="1553"/>
      <c r="AC82" s="1553"/>
      <c r="AD82" s="1553"/>
      <c r="AE82" s="1553"/>
      <c r="AF82" s="1553"/>
      <c r="AG82" s="1553"/>
      <c r="AH82" s="1553"/>
      <c r="AI82" s="1554"/>
      <c r="AL82" s="354"/>
    </row>
    <row r="83" spans="2:38" hidden="1" x14ac:dyDescent="0.4">
      <c r="C83" s="609"/>
      <c r="D83" s="1443" t="s">
        <v>214</v>
      </c>
      <c r="E83" s="1443"/>
      <c r="F83" s="1443"/>
      <c r="G83" s="1443"/>
      <c r="H83" s="1443"/>
      <c r="I83" s="1443"/>
      <c r="J83" s="1443"/>
      <c r="K83" s="1936" t="str">
        <f>IF(入力シート!M14&lt;&gt;"",IF(項目マップ!C60&lt;&gt;"",項目マップ!C60,""),"")</f>
        <v/>
      </c>
      <c r="L83" s="1936"/>
      <c r="M83" s="1936"/>
      <c r="N83" s="1936"/>
      <c r="O83" s="1936"/>
      <c r="P83" s="1936"/>
      <c r="Q83" s="1936"/>
      <c r="R83" s="1936"/>
      <c r="S83" s="1936"/>
      <c r="T83" s="1936"/>
      <c r="U83" s="1936"/>
      <c r="V83" s="1936"/>
      <c r="W83" s="1936"/>
      <c r="X83" s="1936"/>
      <c r="Y83" s="1936"/>
      <c r="Z83" s="1936"/>
      <c r="AA83" s="1936"/>
      <c r="AB83" s="1936"/>
      <c r="AC83" s="1936"/>
      <c r="AD83" s="1936"/>
      <c r="AE83" s="1936"/>
      <c r="AF83" s="1936"/>
      <c r="AG83" s="1936"/>
      <c r="AH83" s="1936"/>
      <c r="AI83" s="1937"/>
      <c r="AL83" s="354"/>
    </row>
    <row r="84" spans="2:38" hidden="1" x14ac:dyDescent="0.4">
      <c r="C84" s="623"/>
      <c r="D84" s="1500" t="s">
        <v>215</v>
      </c>
      <c r="E84" s="1500"/>
      <c r="F84" s="1500"/>
      <c r="G84" s="1500"/>
      <c r="H84" s="1500"/>
      <c r="I84" s="1500"/>
      <c r="J84" s="1500"/>
      <c r="K84" s="1500" t="str">
        <f>IF(入力シート!M14&lt;&gt;"",IF(項目マップ!C62&lt;&gt;"",項目マップ!C62,""),"")</f>
        <v/>
      </c>
      <c r="L84" s="1500"/>
      <c r="M84" s="1500"/>
      <c r="N84" s="1500"/>
      <c r="O84" s="1500"/>
      <c r="P84" s="1500"/>
      <c r="Q84" s="1500"/>
      <c r="R84" s="1500"/>
      <c r="S84" s="1500"/>
      <c r="T84" s="1500"/>
      <c r="U84" s="1500"/>
      <c r="V84" s="1500"/>
      <c r="W84" s="1500"/>
      <c r="X84" s="1500"/>
      <c r="Y84" s="1500"/>
      <c r="Z84" s="1500"/>
      <c r="AA84" s="1500"/>
      <c r="AB84" s="1500"/>
      <c r="AC84" s="1500"/>
      <c r="AD84" s="1500"/>
      <c r="AE84" s="1500"/>
      <c r="AF84" s="1500"/>
      <c r="AG84" s="1500"/>
      <c r="AH84" s="1500"/>
      <c r="AI84" s="2036"/>
      <c r="AL84" s="354"/>
    </row>
    <row r="85" spans="2:38" hidden="1" x14ac:dyDescent="0.4">
      <c r="C85" s="2027" t="s">
        <v>216</v>
      </c>
      <c r="D85" s="2027"/>
      <c r="E85" s="2027"/>
      <c r="F85" s="2027"/>
      <c r="G85" s="2027"/>
      <c r="H85" s="2027"/>
      <c r="I85" s="2027"/>
      <c r="J85" s="2027"/>
      <c r="K85" s="2027"/>
      <c r="L85" s="2027"/>
      <c r="M85" s="2027"/>
      <c r="N85" s="2027"/>
      <c r="O85" s="2027"/>
      <c r="P85" s="2027"/>
      <c r="Q85" s="2027"/>
      <c r="R85" s="2027"/>
      <c r="S85" s="2027"/>
      <c r="T85" s="2027"/>
      <c r="U85" s="2027"/>
      <c r="V85" s="2027"/>
      <c r="W85" s="2027"/>
      <c r="X85" s="2027"/>
      <c r="Y85" s="2027"/>
      <c r="Z85" s="2027"/>
      <c r="AA85" s="2027"/>
      <c r="AB85" s="2027"/>
      <c r="AC85" s="2027"/>
      <c r="AD85" s="2027"/>
      <c r="AE85" s="2027"/>
      <c r="AF85" s="2027"/>
      <c r="AG85" s="2027"/>
      <c r="AH85" s="2027"/>
      <c r="AI85" s="2027"/>
    </row>
    <row r="86" spans="2:38" ht="12.75" hidden="1" thickBot="1" x14ac:dyDescent="0.45">
      <c r="B86" s="385"/>
      <c r="C86" s="702"/>
      <c r="D86" s="702"/>
      <c r="E86" s="702"/>
      <c r="F86" s="702"/>
      <c r="G86" s="702"/>
      <c r="H86" s="702"/>
      <c r="I86" s="702"/>
      <c r="J86" s="702"/>
      <c r="K86" s="702"/>
      <c r="L86" s="702"/>
      <c r="M86" s="702"/>
      <c r="N86" s="702"/>
      <c r="O86" s="702"/>
      <c r="P86" s="702"/>
      <c r="Q86" s="702"/>
      <c r="R86" s="702"/>
      <c r="S86" s="702"/>
      <c r="T86" s="702"/>
      <c r="U86" s="702"/>
      <c r="V86" s="702"/>
      <c r="W86" s="702"/>
      <c r="X86" s="702"/>
      <c r="Y86" s="702"/>
      <c r="Z86" s="702"/>
      <c r="AA86" s="702"/>
      <c r="AB86" s="702"/>
      <c r="AC86" s="702"/>
      <c r="AD86" s="702"/>
      <c r="AE86" s="702"/>
      <c r="AF86" s="702"/>
      <c r="AG86" s="702"/>
      <c r="AH86" s="702"/>
      <c r="AI86" s="702"/>
      <c r="AJ86" s="665"/>
    </row>
    <row r="87" spans="2:38" ht="12.75" hidden="1" thickBot="1" x14ac:dyDescent="0.45">
      <c r="C87" s="1955" t="s">
        <v>264</v>
      </c>
      <c r="D87" s="1956"/>
      <c r="E87" s="1956"/>
      <c r="F87" s="1956"/>
      <c r="G87" s="1956"/>
      <c r="H87" s="1956"/>
      <c r="I87" s="1956"/>
      <c r="J87" s="1956"/>
      <c r="K87" s="1956"/>
      <c r="L87" s="1956"/>
      <c r="M87" s="1956"/>
      <c r="N87" s="1956"/>
      <c r="O87" s="1956"/>
      <c r="P87" s="1956"/>
      <c r="Q87" s="1956"/>
      <c r="R87" s="1956"/>
      <c r="S87" s="1956"/>
      <c r="T87" s="1956"/>
      <c r="U87" s="1956"/>
      <c r="V87" s="1956"/>
      <c r="W87" s="1956"/>
      <c r="X87" s="1956"/>
      <c r="Y87" s="1956"/>
      <c r="Z87" s="1956"/>
      <c r="AA87" s="1956"/>
      <c r="AB87" s="1956"/>
      <c r="AC87" s="1956"/>
      <c r="AD87" s="1956"/>
      <c r="AE87" s="1956"/>
      <c r="AF87" s="1956"/>
      <c r="AG87" s="1956"/>
      <c r="AH87" s="1956"/>
      <c r="AI87" s="1957"/>
    </row>
    <row r="88" spans="2:38" hidden="1" x14ac:dyDescent="0.4">
      <c r="C88" s="703" t="s">
        <v>218</v>
      </c>
      <c r="D88" s="1953" t="s">
        <v>219</v>
      </c>
      <c r="E88" s="1954"/>
      <c r="F88" s="1954"/>
      <c r="G88" s="1954"/>
      <c r="H88" s="1954"/>
      <c r="I88" s="1954"/>
      <c r="J88" s="1954"/>
      <c r="K88" s="2028" t="str">
        <f>IF(入力シート!M14&lt;&gt;"",IF(項目マップ!C78&lt;&gt;"",項目マップ!C78,""),"")</f>
        <v/>
      </c>
      <c r="L88" s="2028"/>
      <c r="M88" s="2028"/>
      <c r="N88" s="2028"/>
      <c r="O88" s="2028"/>
      <c r="P88" s="2028"/>
      <c r="Q88" s="2028"/>
      <c r="R88" s="2028"/>
      <c r="S88" s="2028"/>
      <c r="T88" s="2028"/>
      <c r="U88" s="2028"/>
      <c r="V88" s="2028"/>
      <c r="W88" s="2028"/>
      <c r="X88" s="2028"/>
      <c r="Y88" s="2028"/>
      <c r="Z88" s="2028"/>
      <c r="AA88" s="2028"/>
      <c r="AB88" s="2028"/>
      <c r="AC88" s="2028"/>
      <c r="AD88" s="2028"/>
      <c r="AE88" s="2028"/>
      <c r="AF88" s="2028"/>
      <c r="AG88" s="2028"/>
      <c r="AH88" s="2028"/>
      <c r="AI88" s="2029"/>
      <c r="AL88" s="354"/>
    </row>
    <row r="89" spans="2:38" ht="10.5" customHeight="1" x14ac:dyDescent="0.4">
      <c r="C89" s="625"/>
      <c r="D89" s="626"/>
      <c r="E89" s="626"/>
      <c r="F89" s="626"/>
      <c r="G89" s="626"/>
      <c r="H89" s="626"/>
      <c r="I89" s="626"/>
      <c r="J89" s="626"/>
      <c r="K89" s="626"/>
      <c r="L89" s="626"/>
      <c r="M89" s="626"/>
      <c r="N89" s="626"/>
      <c r="O89" s="626"/>
      <c r="P89" s="626"/>
      <c r="Q89" s="626"/>
      <c r="R89" s="626"/>
      <c r="S89" s="626"/>
      <c r="T89" s="626"/>
      <c r="U89" s="626"/>
      <c r="V89" s="626"/>
      <c r="W89" s="626"/>
      <c r="X89" s="626"/>
      <c r="Y89" s="626"/>
      <c r="Z89" s="626"/>
      <c r="AA89" s="626"/>
      <c r="AB89" s="626"/>
      <c r="AC89" s="626"/>
      <c r="AD89" s="626"/>
      <c r="AE89" s="626"/>
      <c r="AF89" s="626"/>
      <c r="AG89" s="626"/>
      <c r="AH89" s="626"/>
      <c r="AI89" s="626"/>
    </row>
    <row r="90" spans="2:38" ht="10.5" customHeight="1" thickBot="1" x14ac:dyDescent="0.45">
      <c r="C90" s="625"/>
      <c r="D90" s="626"/>
      <c r="E90" s="626"/>
      <c r="F90" s="626"/>
      <c r="G90" s="626"/>
      <c r="H90" s="626"/>
      <c r="I90" s="626"/>
      <c r="J90" s="626"/>
      <c r="K90" s="626"/>
      <c r="L90" s="626"/>
      <c r="M90" s="626"/>
      <c r="N90" s="626"/>
      <c r="O90" s="626"/>
      <c r="P90" s="626"/>
      <c r="Q90" s="626"/>
      <c r="R90" s="626"/>
      <c r="S90" s="626"/>
      <c r="T90" s="626"/>
      <c r="U90" s="626"/>
      <c r="V90" s="626"/>
      <c r="W90" s="626"/>
      <c r="X90" s="626"/>
      <c r="Y90" s="626"/>
      <c r="Z90" s="626"/>
      <c r="AA90" s="626"/>
      <c r="AB90" s="626"/>
      <c r="AC90" s="626"/>
      <c r="AD90" s="626"/>
      <c r="AE90" s="626"/>
      <c r="AF90" s="626"/>
      <c r="AG90" s="626"/>
      <c r="AH90" s="626"/>
      <c r="AI90" s="626"/>
    </row>
    <row r="91" spans="2:38" ht="14.1" customHeight="1" thickBot="1" x14ac:dyDescent="0.45">
      <c r="C91" s="1955" t="s">
        <v>1174</v>
      </c>
      <c r="D91" s="1956"/>
      <c r="E91" s="1956"/>
      <c r="F91" s="1956"/>
      <c r="G91" s="1956"/>
      <c r="H91" s="1956"/>
      <c r="I91" s="1956"/>
      <c r="J91" s="1956"/>
      <c r="K91" s="1956"/>
      <c r="L91" s="1956"/>
      <c r="M91" s="1956"/>
      <c r="N91" s="1956"/>
      <c r="O91" s="1956"/>
      <c r="P91" s="1956"/>
      <c r="Q91" s="1956"/>
      <c r="R91" s="1956"/>
      <c r="S91" s="1956"/>
      <c r="T91" s="1956"/>
      <c r="U91" s="1956"/>
      <c r="V91" s="1956"/>
      <c r="W91" s="1956"/>
      <c r="X91" s="1956"/>
      <c r="Y91" s="1956"/>
      <c r="Z91" s="1956"/>
      <c r="AA91" s="1956"/>
      <c r="AB91" s="1956"/>
      <c r="AC91" s="1956"/>
      <c r="AD91" s="1956"/>
      <c r="AE91" s="1956"/>
      <c r="AF91" s="1956"/>
      <c r="AG91" s="1956"/>
      <c r="AH91" s="1956"/>
      <c r="AI91" s="1957"/>
    </row>
    <row r="92" spans="2:38" ht="14.1" customHeight="1" x14ac:dyDescent="0.4">
      <c r="C92" s="696" t="s">
        <v>200</v>
      </c>
      <c r="D92" s="1925" t="s">
        <v>79</v>
      </c>
      <c r="E92" s="1926"/>
      <c r="F92" s="1926"/>
      <c r="G92" s="1926"/>
      <c r="H92" s="1926"/>
      <c r="I92" s="1926"/>
      <c r="J92" s="1926"/>
      <c r="K92" s="1927" t="str">
        <f>IF(入力シート!M14&lt;&gt;"",IF(項目マップ!C64&lt;&gt;"",項目マップ!C64,""),"")</f>
        <v/>
      </c>
      <c r="L92" s="1928"/>
      <c r="M92" s="1928"/>
      <c r="N92" s="1928"/>
      <c r="O92" s="1928"/>
      <c r="P92" s="1928"/>
      <c r="Q92" s="1928"/>
      <c r="R92" s="1928"/>
      <c r="S92" s="1929"/>
      <c r="T92" s="1930"/>
      <c r="U92" s="1931"/>
      <c r="V92" s="1931"/>
      <c r="W92" s="1931"/>
      <c r="X92" s="1931"/>
      <c r="Y92" s="1931"/>
      <c r="Z92" s="1931"/>
      <c r="AA92" s="1934"/>
      <c r="AB92" s="1934"/>
      <c r="AC92" s="1934"/>
      <c r="AD92" s="1934"/>
      <c r="AE92" s="1934"/>
      <c r="AF92" s="1934"/>
      <c r="AG92" s="1934"/>
      <c r="AH92" s="1934"/>
      <c r="AI92" s="1935"/>
      <c r="AL92" s="354"/>
    </row>
    <row r="93" spans="2:38" ht="14.1" customHeight="1" x14ac:dyDescent="0.4">
      <c r="C93" s="599" t="s">
        <v>201</v>
      </c>
      <c r="D93" s="1438" t="s">
        <v>1171</v>
      </c>
      <c r="E93" s="1438"/>
      <c r="F93" s="1438"/>
      <c r="G93" s="1438"/>
      <c r="H93" s="1438"/>
      <c r="I93" s="1438"/>
      <c r="J93" s="1439"/>
      <c r="K93" s="1431" t="str">
        <f>IF(入力シート!M14&lt;&gt;"",IF(項目マップ!C65&lt;&gt;"",項目マップ!C65,""),"")</f>
        <v/>
      </c>
      <c r="L93" s="1432"/>
      <c r="M93" s="1432"/>
      <c r="N93" s="1432"/>
      <c r="O93" s="1432"/>
      <c r="P93" s="1432"/>
      <c r="Q93" s="1432"/>
      <c r="R93" s="1432"/>
      <c r="S93" s="1432"/>
      <c r="T93" s="1432"/>
      <c r="U93" s="1432"/>
      <c r="V93" s="1432"/>
      <c r="W93" s="1432"/>
      <c r="X93" s="1432"/>
      <c r="Y93" s="1432"/>
      <c r="Z93" s="1432"/>
      <c r="AA93" s="1432"/>
      <c r="AB93" s="1432"/>
      <c r="AC93" s="1432"/>
      <c r="AD93" s="1432"/>
      <c r="AE93" s="1432"/>
      <c r="AF93" s="1432"/>
      <c r="AG93" s="1432"/>
      <c r="AH93" s="1432"/>
      <c r="AI93" s="1433"/>
      <c r="AL93" s="354"/>
    </row>
    <row r="94" spans="2:38" ht="14.1" customHeight="1" x14ac:dyDescent="0.4">
      <c r="C94" s="600"/>
      <c r="D94" s="601" t="s">
        <v>1170</v>
      </c>
      <c r="E94" s="601"/>
      <c r="F94" s="601"/>
      <c r="G94" s="601"/>
      <c r="H94" s="601"/>
      <c r="I94" s="601"/>
      <c r="J94" s="602"/>
      <c r="K94" s="1434" t="str">
        <f>IF(入力シート!M14&lt;&gt;"",IF(項目マップ!C66&lt;&gt;"",項目マップ!C66,""),"")</f>
        <v/>
      </c>
      <c r="L94" s="1435"/>
      <c r="M94" s="1435"/>
      <c r="N94" s="1435"/>
      <c r="O94" s="1435"/>
      <c r="P94" s="1435"/>
      <c r="Q94" s="1435"/>
      <c r="R94" s="1435"/>
      <c r="S94" s="1435"/>
      <c r="T94" s="1435"/>
      <c r="U94" s="1435"/>
      <c r="V94" s="1435"/>
      <c r="W94" s="1435"/>
      <c r="X94" s="1435"/>
      <c r="Y94" s="1435"/>
      <c r="Z94" s="1435"/>
      <c r="AA94" s="1435"/>
      <c r="AB94" s="1435"/>
      <c r="AC94" s="1435"/>
      <c r="AD94" s="1435"/>
      <c r="AE94" s="1435"/>
      <c r="AF94" s="1435"/>
      <c r="AG94" s="1435"/>
      <c r="AH94" s="1435"/>
      <c r="AI94" s="1436"/>
      <c r="AL94" s="354"/>
    </row>
    <row r="95" spans="2:38" ht="14.1" customHeight="1" x14ac:dyDescent="0.4">
      <c r="C95" s="603" t="s">
        <v>204</v>
      </c>
      <c r="D95" s="1442" t="s">
        <v>1172</v>
      </c>
      <c r="E95" s="1443"/>
      <c r="F95" s="1443"/>
      <c r="G95" s="1443"/>
      <c r="H95" s="1443"/>
      <c r="I95" s="1443"/>
      <c r="J95" s="1443"/>
      <c r="K95" s="1515" t="str">
        <f>IF(入力シート!M14&lt;&gt;"",IF(項目マップ!C67&lt;&gt;"",項目マップ!C67,""),"")</f>
        <v/>
      </c>
      <c r="L95" s="1516"/>
      <c r="M95" s="1516"/>
      <c r="N95" s="1516"/>
      <c r="O95" s="1516"/>
      <c r="P95" s="1516"/>
      <c r="Q95" s="1516"/>
      <c r="R95" s="1516"/>
      <c r="S95" s="1517"/>
      <c r="T95" s="1518" t="s">
        <v>1173</v>
      </c>
      <c r="U95" s="1519"/>
      <c r="V95" s="1519"/>
      <c r="W95" s="1519"/>
      <c r="X95" s="1519"/>
      <c r="Y95" s="1519"/>
      <c r="Z95" s="1520"/>
      <c r="AA95" s="1521" t="str">
        <f>IF(入力シート!M14&lt;&gt;"",IF(項目マップ!C68&lt;&gt;"",項目マップ!C68,""),"")</f>
        <v/>
      </c>
      <c r="AB95" s="1521"/>
      <c r="AC95" s="1521"/>
      <c r="AD95" s="1521"/>
      <c r="AE95" s="1521"/>
      <c r="AF95" s="1521"/>
      <c r="AG95" s="1521"/>
      <c r="AH95" s="1521"/>
      <c r="AI95" s="1522"/>
      <c r="AL95" s="354"/>
    </row>
    <row r="96" spans="2:38" ht="14.1" customHeight="1" x14ac:dyDescent="0.4">
      <c r="C96" s="604" t="s">
        <v>207</v>
      </c>
      <c r="D96" s="1441" t="s">
        <v>271</v>
      </c>
      <c r="E96" s="1441"/>
      <c r="F96" s="1441"/>
      <c r="G96" s="1441"/>
      <c r="H96" s="1441"/>
      <c r="I96" s="1441"/>
      <c r="J96" s="1441"/>
      <c r="K96" s="1440" t="str">
        <f>IF(入力シート!M14&lt;&gt;"",IF(項目マップ!C69&lt;&gt;"",項目マップ!C69,""),"")</f>
        <v/>
      </c>
      <c r="L96" s="1441"/>
      <c r="M96" s="1441"/>
      <c r="N96" s="1441"/>
      <c r="O96" s="1441"/>
      <c r="P96" s="1441"/>
      <c r="Q96" s="1441"/>
      <c r="R96" s="1441"/>
      <c r="S96" s="1442"/>
      <c r="T96" s="1440" t="s">
        <v>269</v>
      </c>
      <c r="U96" s="1441"/>
      <c r="V96" s="1441"/>
      <c r="W96" s="1441"/>
      <c r="X96" s="1441"/>
      <c r="Y96" s="1441"/>
      <c r="Z96" s="1442"/>
      <c r="AA96" s="1440" t="str">
        <f>IF(入力シート!M14&lt;&gt;"",IF(項目マップ!C70&lt;&gt;"",項目マップ!C70,""),"")</f>
        <v/>
      </c>
      <c r="AB96" s="1441"/>
      <c r="AC96" s="1441"/>
      <c r="AD96" s="1441"/>
      <c r="AE96" s="1441"/>
      <c r="AF96" s="1441"/>
      <c r="AG96" s="1441"/>
      <c r="AH96" s="1441"/>
      <c r="AI96" s="1499"/>
      <c r="AJ96" s="605"/>
      <c r="AK96" s="606" t="str">
        <f>IF(AJ96="?","郵便番号○○○-○○○○を半角で入力して下さい。",IF(AJ96="!","郵便番号は'-'を含めて８文字で入力して下さい。",""))</f>
        <v/>
      </c>
      <c r="AL96" s="354"/>
    </row>
    <row r="97" spans="2:38" ht="14.1" customHeight="1" x14ac:dyDescent="0.4">
      <c r="C97" s="623"/>
      <c r="D97" s="1500" t="s">
        <v>894</v>
      </c>
      <c r="E97" s="1500"/>
      <c r="F97" s="1500"/>
      <c r="G97" s="1500"/>
      <c r="H97" s="1500"/>
      <c r="I97" s="1500"/>
      <c r="J97" s="1500"/>
      <c r="K97" s="1501" t="str">
        <f>IF(入力シート!M14&lt;&gt;"",IF(項目マップ!C71&lt;&gt;"",項目マップ!C71,""),"")</f>
        <v/>
      </c>
      <c r="L97" s="1501"/>
      <c r="M97" s="1501"/>
      <c r="N97" s="1501"/>
      <c r="O97" s="1501"/>
      <c r="P97" s="1501"/>
      <c r="Q97" s="1501"/>
      <c r="R97" s="1501"/>
      <c r="S97" s="1501"/>
      <c r="T97" s="1501"/>
      <c r="U97" s="1501"/>
      <c r="V97" s="1501"/>
      <c r="W97" s="1501"/>
      <c r="X97" s="1501"/>
      <c r="Y97" s="1501"/>
      <c r="Z97" s="1501"/>
      <c r="AA97" s="1501"/>
      <c r="AB97" s="1501"/>
      <c r="AC97" s="1501"/>
      <c r="AD97" s="1501"/>
      <c r="AE97" s="1501"/>
      <c r="AF97" s="1501"/>
      <c r="AG97" s="1501"/>
      <c r="AH97" s="1501"/>
      <c r="AI97" s="1502"/>
      <c r="AL97" s="354"/>
    </row>
    <row r="98" spans="2:38" ht="14.1" hidden="1" customHeight="1" x14ac:dyDescent="0.4">
      <c r="C98" s="697" t="s">
        <v>208</v>
      </c>
      <c r="D98" s="1486" t="s">
        <v>209</v>
      </c>
      <c r="E98" s="1487"/>
      <c r="F98" s="1487"/>
      <c r="G98" s="1487"/>
      <c r="H98" s="1487"/>
      <c r="I98" s="1487"/>
      <c r="J98" s="1487"/>
      <c r="K98" s="1923"/>
      <c r="L98" s="1923"/>
      <c r="M98" s="1923"/>
      <c r="N98" s="1923"/>
      <c r="O98" s="1923"/>
      <c r="P98" s="1923"/>
      <c r="Q98" s="1923"/>
      <c r="R98" s="1923"/>
      <c r="S98" s="1923"/>
      <c r="T98" s="1923"/>
      <c r="U98" s="1923"/>
      <c r="V98" s="1923"/>
      <c r="W98" s="1923"/>
      <c r="X98" s="1923"/>
      <c r="Y98" s="1923"/>
      <c r="Z98" s="1923"/>
      <c r="AA98" s="1923"/>
      <c r="AB98" s="1923"/>
      <c r="AC98" s="1923"/>
      <c r="AD98" s="1923"/>
      <c r="AE98" s="1923"/>
      <c r="AF98" s="1923"/>
      <c r="AG98" s="1923"/>
      <c r="AH98" s="1923"/>
      <c r="AI98" s="1924"/>
      <c r="AL98" s="354"/>
    </row>
    <row r="99" spans="2:38" ht="14.1" hidden="1" customHeight="1" x14ac:dyDescent="0.4">
      <c r="C99" s="609"/>
      <c r="D99" s="1443" t="s">
        <v>210</v>
      </c>
      <c r="E99" s="1443"/>
      <c r="F99" s="1443"/>
      <c r="G99" s="1443"/>
      <c r="H99" s="1443"/>
      <c r="I99" s="1443"/>
      <c r="J99" s="1443"/>
      <c r="K99" s="1515" t="str">
        <f>IF(入力シート!M14&lt;&gt;"",IF(項目マップ!C78&lt;&gt;"",項目マップ!C78,""),"")</f>
        <v/>
      </c>
      <c r="L99" s="1516"/>
      <c r="M99" s="1516"/>
      <c r="N99" s="1516"/>
      <c r="O99" s="1516"/>
      <c r="P99" s="1516"/>
      <c r="Q99" s="1516"/>
      <c r="R99" s="1516"/>
      <c r="S99" s="1517"/>
      <c r="T99" s="1518" t="s">
        <v>268</v>
      </c>
      <c r="U99" s="1519"/>
      <c r="V99" s="1519"/>
      <c r="W99" s="1519"/>
      <c r="X99" s="1519"/>
      <c r="Y99" s="1519"/>
      <c r="Z99" s="1520"/>
      <c r="AA99" s="1521" t="str">
        <f>IF(入力シート!M14&lt;&gt;"",IF(項目マップ!C79&lt;&gt;"",項目マップ!C79,""),"")</f>
        <v/>
      </c>
      <c r="AB99" s="1521"/>
      <c r="AC99" s="1521"/>
      <c r="AD99" s="1521"/>
      <c r="AE99" s="1521"/>
      <c r="AF99" s="1521"/>
      <c r="AG99" s="1521"/>
      <c r="AH99" s="1521"/>
      <c r="AI99" s="1522"/>
      <c r="AL99" s="354"/>
    </row>
    <row r="100" spans="2:38" ht="14.1" hidden="1" customHeight="1" x14ac:dyDescent="0.4">
      <c r="C100" s="609"/>
      <c r="D100" s="1443" t="s">
        <v>211</v>
      </c>
      <c r="E100" s="1443"/>
      <c r="F100" s="1443"/>
      <c r="G100" s="1443"/>
      <c r="H100" s="1443"/>
      <c r="I100" s="1443"/>
      <c r="J100" s="1443"/>
      <c r="K100" s="1537" t="str">
        <f>IF(入力シート!M14&lt;&gt;"",IF(項目マップ!C80&lt;&gt;"",項目マップ!C80,""),"")</f>
        <v/>
      </c>
      <c r="L100" s="1538"/>
      <c r="M100" s="1538"/>
      <c r="N100" s="1538"/>
      <c r="O100" s="1538"/>
      <c r="P100" s="1538"/>
      <c r="Q100" s="1538"/>
      <c r="R100" s="1538"/>
      <c r="S100" s="1539"/>
      <c r="T100" s="1540" t="s">
        <v>212</v>
      </c>
      <c r="U100" s="1541"/>
      <c r="V100" s="1541"/>
      <c r="W100" s="1541"/>
      <c r="X100" s="1541"/>
      <c r="Y100" s="1541"/>
      <c r="Z100" s="1541"/>
      <c r="AA100" s="1542" t="str">
        <f>IF(入力シート!M14&lt;&gt;"",IF(項目マップ!C81&lt;&gt;"",項目マップ!C81,""),"")</f>
        <v/>
      </c>
      <c r="AB100" s="1543"/>
      <c r="AC100" s="1543"/>
      <c r="AD100" s="1543"/>
      <c r="AE100" s="1543"/>
      <c r="AF100" s="1543"/>
      <c r="AG100" s="1543"/>
      <c r="AH100" s="1543"/>
      <c r="AI100" s="1544"/>
      <c r="AL100" s="354"/>
    </row>
    <row r="101" spans="2:38" ht="14.1" hidden="1" customHeight="1" x14ac:dyDescent="0.4">
      <c r="C101" s="609"/>
      <c r="D101" s="1441" t="s">
        <v>271</v>
      </c>
      <c r="E101" s="1441"/>
      <c r="F101" s="1441"/>
      <c r="G101" s="1441"/>
      <c r="H101" s="1441"/>
      <c r="I101" s="1441"/>
      <c r="J101" s="1441"/>
      <c r="K101" s="1440" t="str">
        <f>IF(入力シート!M14&lt;&gt;"",IF(項目マップ!C82&lt;&gt;"",項目マップ!C82,""),"")</f>
        <v/>
      </c>
      <c r="L101" s="1441"/>
      <c r="M101" s="1441"/>
      <c r="N101" s="1441"/>
      <c r="O101" s="1441"/>
      <c r="P101" s="1441"/>
      <c r="Q101" s="1441"/>
      <c r="R101" s="1441"/>
      <c r="S101" s="1442"/>
      <c r="T101" s="1503"/>
      <c r="U101" s="1504"/>
      <c r="V101" s="1504"/>
      <c r="W101" s="1504"/>
      <c r="X101" s="1504"/>
      <c r="Y101" s="1504"/>
      <c r="Z101" s="1504"/>
      <c r="AA101" s="1504"/>
      <c r="AB101" s="1504"/>
      <c r="AC101" s="1504"/>
      <c r="AD101" s="1504"/>
      <c r="AE101" s="1504"/>
      <c r="AF101" s="1504"/>
      <c r="AG101" s="1504"/>
      <c r="AH101" s="1504"/>
      <c r="AI101" s="1505"/>
      <c r="AL101" s="354"/>
    </row>
    <row r="102" spans="2:38" ht="14.1" hidden="1" customHeight="1" x14ac:dyDescent="0.4">
      <c r="C102" s="609"/>
      <c r="D102" s="1443" t="s">
        <v>213</v>
      </c>
      <c r="E102" s="1443"/>
      <c r="F102" s="1443"/>
      <c r="G102" s="1443"/>
      <c r="H102" s="1443"/>
      <c r="I102" s="1443"/>
      <c r="J102" s="1443"/>
      <c r="K102" s="1553" t="str">
        <f>IF(入力シート!M14&lt;&gt;"",IF(項目マップ!C83&lt;&gt;"",項目マップ!C83,""),"")</f>
        <v/>
      </c>
      <c r="L102" s="1553"/>
      <c r="M102" s="1553"/>
      <c r="N102" s="1553"/>
      <c r="O102" s="1553"/>
      <c r="P102" s="1553"/>
      <c r="Q102" s="1553"/>
      <c r="R102" s="1553"/>
      <c r="S102" s="1553"/>
      <c r="T102" s="1553"/>
      <c r="U102" s="1553"/>
      <c r="V102" s="1553"/>
      <c r="W102" s="1553"/>
      <c r="X102" s="1553"/>
      <c r="Y102" s="1553"/>
      <c r="Z102" s="1553"/>
      <c r="AA102" s="1553"/>
      <c r="AB102" s="1553"/>
      <c r="AC102" s="1553"/>
      <c r="AD102" s="1553"/>
      <c r="AE102" s="1553"/>
      <c r="AF102" s="1553"/>
      <c r="AG102" s="1553"/>
      <c r="AH102" s="1553"/>
      <c r="AI102" s="1554"/>
      <c r="AL102" s="354"/>
    </row>
    <row r="103" spans="2:38" ht="14.1" hidden="1" customHeight="1" x14ac:dyDescent="0.4">
      <c r="C103" s="609"/>
      <c r="D103" s="1443" t="s">
        <v>214</v>
      </c>
      <c r="E103" s="1443"/>
      <c r="F103" s="1443"/>
      <c r="G103" s="1443"/>
      <c r="H103" s="1443"/>
      <c r="I103" s="1443"/>
      <c r="J103" s="1443"/>
      <c r="K103" s="1936" t="str">
        <f>IF(入力シート!M14&lt;&gt;"",IF(項目マップ!C84&lt;&gt;"",項目マップ!C84,""),"")</f>
        <v/>
      </c>
      <c r="L103" s="1936"/>
      <c r="M103" s="1936"/>
      <c r="N103" s="1936"/>
      <c r="O103" s="1936"/>
      <c r="P103" s="1936"/>
      <c r="Q103" s="1936"/>
      <c r="R103" s="1936"/>
      <c r="S103" s="1936"/>
      <c r="T103" s="1936"/>
      <c r="U103" s="1936"/>
      <c r="V103" s="1936"/>
      <c r="W103" s="1936"/>
      <c r="X103" s="1936"/>
      <c r="Y103" s="1936"/>
      <c r="Z103" s="1936"/>
      <c r="AA103" s="1936"/>
      <c r="AB103" s="1936"/>
      <c r="AC103" s="1936"/>
      <c r="AD103" s="1936"/>
      <c r="AE103" s="1936"/>
      <c r="AF103" s="1936"/>
      <c r="AG103" s="1936"/>
      <c r="AH103" s="1936"/>
      <c r="AI103" s="1937"/>
      <c r="AL103" s="354"/>
    </row>
    <row r="104" spans="2:38" ht="14.1" hidden="1" customHeight="1" x14ac:dyDescent="0.4">
      <c r="C104" s="623"/>
      <c r="D104" s="1500" t="s">
        <v>215</v>
      </c>
      <c r="E104" s="1500"/>
      <c r="F104" s="1500"/>
      <c r="G104" s="1500"/>
      <c r="H104" s="1500"/>
      <c r="I104" s="1500"/>
      <c r="J104" s="1500"/>
      <c r="K104" s="1500" t="str">
        <f>IF(入力シート!M14&lt;&gt;"",IF(項目マップ!C86&lt;&gt;"",項目マップ!C86,""),"")</f>
        <v/>
      </c>
      <c r="L104" s="1500"/>
      <c r="M104" s="1500"/>
      <c r="N104" s="1500"/>
      <c r="O104" s="1500"/>
      <c r="P104" s="1500"/>
      <c r="Q104" s="1500"/>
      <c r="R104" s="1500"/>
      <c r="S104" s="1500"/>
      <c r="T104" s="1500"/>
      <c r="U104" s="1500"/>
      <c r="V104" s="1500"/>
      <c r="W104" s="1500"/>
      <c r="X104" s="1500"/>
      <c r="Y104" s="1500"/>
      <c r="Z104" s="1500"/>
      <c r="AA104" s="1500"/>
      <c r="AB104" s="1500"/>
      <c r="AC104" s="1500"/>
      <c r="AD104" s="1500"/>
      <c r="AE104" s="1500"/>
      <c r="AF104" s="1500"/>
      <c r="AG104" s="1500"/>
      <c r="AH104" s="1500"/>
      <c r="AI104" s="2036"/>
      <c r="AL104" s="354"/>
    </row>
    <row r="105" spans="2:38" ht="11.1" hidden="1" customHeight="1" x14ac:dyDescent="0.4">
      <c r="C105" s="2027" t="s">
        <v>216</v>
      </c>
      <c r="D105" s="2027"/>
      <c r="E105" s="2027"/>
      <c r="F105" s="2027"/>
      <c r="G105" s="2027"/>
      <c r="H105" s="2027"/>
      <c r="I105" s="2027"/>
      <c r="J105" s="2027"/>
      <c r="K105" s="2027"/>
      <c r="L105" s="2027"/>
      <c r="M105" s="2027"/>
      <c r="N105" s="2027"/>
      <c r="O105" s="2027"/>
      <c r="P105" s="2027"/>
      <c r="Q105" s="2027"/>
      <c r="R105" s="2027"/>
      <c r="S105" s="2027"/>
      <c r="T105" s="2027"/>
      <c r="U105" s="2027"/>
      <c r="V105" s="2027"/>
      <c r="W105" s="2027"/>
      <c r="X105" s="2027"/>
      <c r="Y105" s="2027"/>
      <c r="Z105" s="2027"/>
      <c r="AA105" s="2027"/>
      <c r="AB105" s="2027"/>
      <c r="AC105" s="2027"/>
      <c r="AD105" s="2027"/>
      <c r="AE105" s="2027"/>
      <c r="AF105" s="2027"/>
      <c r="AG105" s="2027"/>
      <c r="AH105" s="2027"/>
      <c r="AI105" s="2027"/>
    </row>
    <row r="106" spans="2:38" ht="11.1" hidden="1" customHeight="1" x14ac:dyDescent="0.4">
      <c r="B106" s="385"/>
      <c r="C106" s="2089"/>
      <c r="D106" s="2089"/>
      <c r="E106" s="2089"/>
      <c r="F106" s="2089"/>
      <c r="G106" s="2089"/>
      <c r="H106" s="2089"/>
      <c r="I106" s="2089"/>
      <c r="J106" s="2089"/>
      <c r="K106" s="2089"/>
      <c r="L106" s="2089"/>
      <c r="M106" s="2089"/>
      <c r="N106" s="2089"/>
      <c r="O106" s="2089"/>
      <c r="P106" s="2089"/>
      <c r="Q106" s="2089"/>
      <c r="R106" s="2089"/>
      <c r="S106" s="2089"/>
      <c r="T106" s="2089"/>
      <c r="U106" s="2089"/>
      <c r="V106" s="2089"/>
      <c r="W106" s="2089"/>
      <c r="X106" s="2089"/>
      <c r="Y106" s="2089"/>
      <c r="Z106" s="2089"/>
      <c r="AA106" s="2089"/>
      <c r="AB106" s="2089"/>
      <c r="AC106" s="2089"/>
      <c r="AD106" s="2089"/>
      <c r="AE106" s="2089"/>
      <c r="AF106" s="2089"/>
      <c r="AG106" s="2089"/>
      <c r="AH106" s="2089"/>
      <c r="AI106" s="2089"/>
      <c r="AJ106" s="665"/>
    </row>
    <row r="107" spans="2:38" ht="11.1" hidden="1" customHeight="1" x14ac:dyDescent="0.4">
      <c r="B107" s="385"/>
      <c r="C107" s="701"/>
      <c r="D107" s="701"/>
      <c r="E107" s="701"/>
      <c r="F107" s="701"/>
      <c r="G107" s="701"/>
      <c r="H107" s="701"/>
      <c r="I107" s="701"/>
      <c r="J107" s="701"/>
      <c r="K107" s="701"/>
      <c r="L107" s="701"/>
      <c r="M107" s="701"/>
      <c r="N107" s="701"/>
      <c r="O107" s="701"/>
      <c r="P107" s="701"/>
      <c r="Q107" s="701"/>
      <c r="R107" s="701"/>
      <c r="S107" s="701"/>
      <c r="T107" s="701"/>
      <c r="U107" s="701"/>
      <c r="V107" s="701"/>
      <c r="W107" s="701"/>
      <c r="X107" s="701"/>
      <c r="Y107" s="701"/>
      <c r="Z107" s="701"/>
      <c r="AA107" s="701"/>
      <c r="AB107" s="701"/>
      <c r="AC107" s="701"/>
      <c r="AD107" s="701"/>
      <c r="AE107" s="701"/>
      <c r="AF107" s="701"/>
      <c r="AG107" s="701"/>
      <c r="AH107" s="701"/>
      <c r="AI107" s="701"/>
      <c r="AJ107" s="665"/>
    </row>
    <row r="108" spans="2:38" ht="11.1" hidden="1" customHeight="1" x14ac:dyDescent="0.4">
      <c r="B108" s="385"/>
      <c r="C108" s="701"/>
      <c r="D108" s="701"/>
      <c r="E108" s="701"/>
      <c r="F108" s="701"/>
      <c r="G108" s="701"/>
      <c r="H108" s="701"/>
      <c r="I108" s="701"/>
      <c r="J108" s="701"/>
      <c r="K108" s="701"/>
      <c r="L108" s="701"/>
      <c r="M108" s="701"/>
      <c r="N108" s="701"/>
      <c r="O108" s="701"/>
      <c r="P108" s="701"/>
      <c r="Q108" s="701"/>
      <c r="R108" s="701"/>
      <c r="S108" s="701"/>
      <c r="T108" s="701"/>
      <c r="U108" s="701"/>
      <c r="V108" s="701"/>
      <c r="W108" s="701"/>
      <c r="X108" s="701"/>
      <c r="Y108" s="701"/>
      <c r="Z108" s="701"/>
      <c r="AA108" s="701"/>
      <c r="AB108" s="701"/>
      <c r="AC108" s="701"/>
      <c r="AD108" s="701"/>
      <c r="AE108" s="701"/>
      <c r="AF108" s="701"/>
      <c r="AG108" s="701"/>
      <c r="AH108" s="701"/>
      <c r="AI108" s="701"/>
      <c r="AJ108" s="665"/>
    </row>
    <row r="109" spans="2:38" ht="11.1" hidden="1" customHeight="1" x14ac:dyDescent="0.4">
      <c r="B109" s="385"/>
      <c r="C109" s="702"/>
      <c r="D109" s="702"/>
      <c r="E109" s="702"/>
      <c r="F109" s="702"/>
      <c r="G109" s="702"/>
      <c r="H109" s="702"/>
      <c r="I109" s="702"/>
      <c r="J109" s="702"/>
      <c r="K109" s="702"/>
      <c r="L109" s="702"/>
      <c r="M109" s="702"/>
      <c r="N109" s="702"/>
      <c r="O109" s="702"/>
      <c r="P109" s="702"/>
      <c r="Q109" s="702"/>
      <c r="R109" s="702"/>
      <c r="S109" s="702"/>
      <c r="T109" s="702"/>
      <c r="U109" s="702"/>
      <c r="V109" s="702"/>
      <c r="W109" s="702"/>
      <c r="X109" s="702"/>
      <c r="Y109" s="702"/>
      <c r="Z109" s="702"/>
      <c r="AA109" s="702"/>
      <c r="AB109" s="702"/>
      <c r="AC109" s="702"/>
      <c r="AD109" s="702"/>
      <c r="AE109" s="702"/>
      <c r="AF109" s="702"/>
      <c r="AG109" s="702"/>
      <c r="AH109" s="702"/>
      <c r="AI109" s="702"/>
      <c r="AJ109" s="665"/>
    </row>
    <row r="110" spans="2:38" ht="14.1" hidden="1" customHeight="1" x14ac:dyDescent="0.4">
      <c r="C110" s="1955" t="s">
        <v>264</v>
      </c>
      <c r="D110" s="1956"/>
      <c r="E110" s="1956"/>
      <c r="F110" s="1956"/>
      <c r="G110" s="1956"/>
      <c r="H110" s="1956"/>
      <c r="I110" s="1956"/>
      <c r="J110" s="1956"/>
      <c r="K110" s="1956"/>
      <c r="L110" s="1956"/>
      <c r="M110" s="1956"/>
      <c r="N110" s="1956"/>
      <c r="O110" s="1956"/>
      <c r="P110" s="1956"/>
      <c r="Q110" s="1956"/>
      <c r="R110" s="1956"/>
      <c r="S110" s="1956"/>
      <c r="T110" s="1956"/>
      <c r="U110" s="1956"/>
      <c r="V110" s="1956"/>
      <c r="W110" s="1956"/>
      <c r="X110" s="1956"/>
      <c r="Y110" s="1956"/>
      <c r="Z110" s="1956"/>
      <c r="AA110" s="1956"/>
      <c r="AB110" s="1956"/>
      <c r="AC110" s="1956"/>
      <c r="AD110" s="1956"/>
      <c r="AE110" s="1956"/>
      <c r="AF110" s="1956"/>
      <c r="AG110" s="1956"/>
      <c r="AH110" s="1956"/>
      <c r="AI110" s="1957"/>
    </row>
    <row r="111" spans="2:38" ht="14.1" hidden="1" customHeight="1" x14ac:dyDescent="0.4">
      <c r="C111" s="703" t="s">
        <v>218</v>
      </c>
      <c r="D111" s="1953" t="s">
        <v>219</v>
      </c>
      <c r="E111" s="1954"/>
      <c r="F111" s="1954"/>
      <c r="G111" s="1954"/>
      <c r="H111" s="1954"/>
      <c r="I111" s="1954"/>
      <c r="J111" s="1954"/>
      <c r="K111" s="2028" t="str">
        <f>IF(入力シート!M14&lt;&gt;"",IF(項目マップ!C102&lt;&gt;"",項目マップ!C102,""),"")</f>
        <v/>
      </c>
      <c r="L111" s="2028"/>
      <c r="M111" s="2028"/>
      <c r="N111" s="2028"/>
      <c r="O111" s="2028"/>
      <c r="P111" s="2028"/>
      <c r="Q111" s="2028"/>
      <c r="R111" s="2028"/>
      <c r="S111" s="2028"/>
      <c r="T111" s="2028"/>
      <c r="U111" s="2028"/>
      <c r="V111" s="2028"/>
      <c r="W111" s="2028"/>
      <c r="X111" s="2028"/>
      <c r="Y111" s="2028"/>
      <c r="Z111" s="2028"/>
      <c r="AA111" s="2028"/>
      <c r="AB111" s="2028"/>
      <c r="AC111" s="2028"/>
      <c r="AD111" s="2028"/>
      <c r="AE111" s="2028"/>
      <c r="AF111" s="2028"/>
      <c r="AG111" s="2028"/>
      <c r="AH111" s="2028"/>
      <c r="AI111" s="2029"/>
      <c r="AL111" s="354"/>
    </row>
    <row r="112" spans="2:38" ht="14.1" hidden="1" customHeight="1" x14ac:dyDescent="0.4">
      <c r="C112" s="625"/>
      <c r="D112" s="626"/>
      <c r="E112" s="626"/>
      <c r="F112" s="626"/>
      <c r="G112" s="626"/>
      <c r="H112" s="626"/>
      <c r="I112" s="626"/>
      <c r="J112" s="626"/>
      <c r="K112" s="626"/>
      <c r="L112" s="626"/>
      <c r="M112" s="626"/>
      <c r="N112" s="626"/>
      <c r="O112" s="626"/>
      <c r="P112" s="626"/>
      <c r="Q112" s="626"/>
      <c r="R112" s="626"/>
      <c r="S112" s="626"/>
      <c r="T112" s="626"/>
      <c r="U112" s="626"/>
      <c r="V112" s="626"/>
      <c r="W112" s="626"/>
      <c r="X112" s="626"/>
      <c r="Y112" s="626"/>
      <c r="Z112" s="626"/>
      <c r="AA112" s="626"/>
      <c r="AB112" s="626"/>
      <c r="AC112" s="626"/>
      <c r="AD112" s="626"/>
      <c r="AE112" s="626"/>
      <c r="AF112" s="626"/>
      <c r="AG112" s="626"/>
      <c r="AH112" s="626"/>
      <c r="AI112" s="626"/>
    </row>
    <row r="113" spans="3:38" ht="10.5" customHeight="1" x14ac:dyDescent="0.4">
      <c r="C113" s="625"/>
      <c r="D113" s="626"/>
      <c r="E113" s="626"/>
      <c r="F113" s="626"/>
      <c r="G113" s="626"/>
      <c r="H113" s="626"/>
      <c r="I113" s="626"/>
      <c r="J113" s="626"/>
      <c r="K113" s="626"/>
      <c r="L113" s="626"/>
      <c r="M113" s="626"/>
      <c r="N113" s="626"/>
      <c r="O113" s="626"/>
      <c r="P113" s="626"/>
      <c r="Q113" s="626"/>
      <c r="R113" s="626"/>
      <c r="S113" s="626"/>
      <c r="T113" s="626"/>
      <c r="U113" s="626"/>
      <c r="V113" s="626"/>
      <c r="W113" s="626"/>
      <c r="X113" s="626"/>
      <c r="Y113" s="626"/>
      <c r="Z113" s="626"/>
      <c r="AA113" s="626"/>
      <c r="AB113" s="626"/>
      <c r="AC113" s="626"/>
      <c r="AD113" s="626"/>
      <c r="AE113" s="626"/>
      <c r="AF113" s="626"/>
      <c r="AG113" s="626"/>
      <c r="AH113" s="626"/>
      <c r="AI113" s="626"/>
    </row>
    <row r="114" spans="3:38" ht="10.5" customHeight="1" thickBot="1" x14ac:dyDescent="0.45">
      <c r="C114" s="625"/>
      <c r="D114" s="626"/>
      <c r="E114" s="626"/>
      <c r="F114" s="626"/>
      <c r="G114" s="626"/>
      <c r="H114" s="626"/>
      <c r="I114" s="626"/>
      <c r="J114" s="626"/>
      <c r="K114" s="626"/>
      <c r="L114" s="626"/>
      <c r="M114" s="626"/>
      <c r="N114" s="626"/>
      <c r="O114" s="626"/>
      <c r="P114" s="626"/>
      <c r="Q114" s="626"/>
      <c r="R114" s="626"/>
      <c r="S114" s="626"/>
      <c r="T114" s="626"/>
      <c r="U114" s="626"/>
      <c r="V114" s="626"/>
      <c r="W114" s="626"/>
      <c r="X114" s="626"/>
      <c r="Y114" s="626"/>
      <c r="Z114" s="626"/>
      <c r="AA114" s="626"/>
      <c r="AB114" s="626"/>
      <c r="AC114" s="626"/>
      <c r="AD114" s="626"/>
      <c r="AE114" s="626"/>
      <c r="AF114" s="626"/>
      <c r="AG114" s="626"/>
      <c r="AH114" s="626"/>
      <c r="AI114" s="626"/>
    </row>
    <row r="115" spans="3:38" ht="14.1" customHeight="1" thickBot="1" x14ac:dyDescent="0.45">
      <c r="C115" s="1955" t="s">
        <v>265</v>
      </c>
      <c r="D115" s="1956"/>
      <c r="E115" s="1956"/>
      <c r="F115" s="1956"/>
      <c r="G115" s="1956"/>
      <c r="H115" s="1956"/>
      <c r="I115" s="1956"/>
      <c r="J115" s="1956"/>
      <c r="K115" s="1956"/>
      <c r="L115" s="1956"/>
      <c r="M115" s="1956"/>
      <c r="N115" s="1956"/>
      <c r="O115" s="1956"/>
      <c r="P115" s="1956"/>
      <c r="Q115" s="1956"/>
      <c r="R115" s="1956"/>
      <c r="S115" s="1956"/>
      <c r="T115" s="1956"/>
      <c r="U115" s="1956"/>
      <c r="V115" s="1956"/>
      <c r="W115" s="1956"/>
      <c r="X115" s="1956"/>
      <c r="Y115" s="1956"/>
      <c r="Z115" s="1956"/>
      <c r="AA115" s="1956"/>
      <c r="AB115" s="1956"/>
      <c r="AC115" s="1956"/>
      <c r="AD115" s="1956"/>
      <c r="AE115" s="1956"/>
      <c r="AF115" s="1956"/>
      <c r="AG115" s="1956"/>
      <c r="AH115" s="1956"/>
      <c r="AI115" s="1957"/>
    </row>
    <row r="116" spans="3:38" ht="14.1" customHeight="1" x14ac:dyDescent="0.4">
      <c r="C116" s="627" t="s">
        <v>218</v>
      </c>
      <c r="D116" s="2030" t="s">
        <v>220</v>
      </c>
      <c r="E116" s="2030"/>
      <c r="F116" s="2030"/>
      <c r="G116" s="2030"/>
      <c r="H116" s="2030"/>
      <c r="I116" s="2030"/>
      <c r="J116" s="2031"/>
      <c r="K116" s="2032" t="str">
        <f>IF(入力シート!M14&lt;&gt;"",IF(項目マップ!C87&lt;&gt;"",項目マップ!C87,""),"")</f>
        <v/>
      </c>
      <c r="L116" s="2033"/>
      <c r="M116" s="2033"/>
      <c r="N116" s="2033"/>
      <c r="O116" s="2033"/>
      <c r="P116" s="2033"/>
      <c r="Q116" s="2033"/>
      <c r="R116" s="2033"/>
      <c r="S116" s="2033"/>
      <c r="T116" s="2033"/>
      <c r="U116" s="2033"/>
      <c r="V116" s="2033"/>
      <c r="W116" s="2033"/>
      <c r="X116" s="2033"/>
      <c r="Y116" s="2033"/>
      <c r="Z116" s="2033"/>
      <c r="AA116" s="2033"/>
      <c r="AB116" s="2033"/>
      <c r="AC116" s="2033"/>
      <c r="AD116" s="2033"/>
      <c r="AE116" s="2033"/>
      <c r="AF116" s="2033"/>
      <c r="AG116" s="2033"/>
      <c r="AH116" s="2033"/>
      <c r="AI116" s="2034"/>
      <c r="AL116" s="354"/>
    </row>
    <row r="117" spans="3:38" ht="14.1" customHeight="1" x14ac:dyDescent="0.4">
      <c r="C117" s="628"/>
      <c r="D117" s="1440" t="s">
        <v>221</v>
      </c>
      <c r="E117" s="1441"/>
      <c r="F117" s="1441"/>
      <c r="G117" s="1441"/>
      <c r="H117" s="1441"/>
      <c r="I117" s="1441"/>
      <c r="J117" s="1442"/>
      <c r="K117" s="1434" t="str">
        <f>IF(入力シート!M14&lt;&gt;"",IF(項目マップ!C88&lt;&gt;"",項目マップ!C88,""),"")</f>
        <v/>
      </c>
      <c r="L117" s="1435"/>
      <c r="M117" s="1435"/>
      <c r="N117" s="1435"/>
      <c r="O117" s="1435"/>
      <c r="P117" s="1435"/>
      <c r="Q117" s="1435"/>
      <c r="R117" s="1435"/>
      <c r="S117" s="1435"/>
      <c r="T117" s="1435"/>
      <c r="U117" s="1435"/>
      <c r="V117" s="1435"/>
      <c r="W117" s="1435"/>
      <c r="X117" s="1435"/>
      <c r="Y117" s="1435"/>
      <c r="Z117" s="1435"/>
      <c r="AA117" s="1435"/>
      <c r="AB117" s="1435"/>
      <c r="AC117" s="1435"/>
      <c r="AD117" s="1435"/>
      <c r="AE117" s="1435"/>
      <c r="AF117" s="1435"/>
      <c r="AG117" s="1435"/>
      <c r="AH117" s="1435"/>
      <c r="AI117" s="2035"/>
      <c r="AL117" s="354"/>
    </row>
    <row r="118" spans="3:38" ht="14.1" customHeight="1" x14ac:dyDescent="0.4">
      <c r="C118" s="604" t="s">
        <v>201</v>
      </c>
      <c r="D118" s="1441" t="s">
        <v>271</v>
      </c>
      <c r="E118" s="1441"/>
      <c r="F118" s="1441"/>
      <c r="G118" s="1441"/>
      <c r="H118" s="1441"/>
      <c r="I118" s="1441"/>
      <c r="J118" s="1442"/>
      <c r="K118" s="1440" t="str">
        <f>IF(入力シート!M14&lt;&gt;"",IF(項目マップ!C89&lt;&gt;"",項目マップ!C89,""),"")</f>
        <v/>
      </c>
      <c r="L118" s="1441"/>
      <c r="M118" s="1441"/>
      <c r="N118" s="1441"/>
      <c r="O118" s="1441"/>
      <c r="P118" s="1441"/>
      <c r="Q118" s="1441"/>
      <c r="R118" s="1441"/>
      <c r="S118" s="1442"/>
      <c r="T118" s="1440" t="s">
        <v>269</v>
      </c>
      <c r="U118" s="1441"/>
      <c r="V118" s="1441"/>
      <c r="W118" s="1441"/>
      <c r="X118" s="1441"/>
      <c r="Y118" s="1441"/>
      <c r="Z118" s="1442"/>
      <c r="AA118" s="1440" t="str">
        <f>IF(入力シート!M14&lt;&gt;"",IF(項目マップ!C90&lt;&gt;"",項目マップ!C90,""),"")</f>
        <v/>
      </c>
      <c r="AB118" s="1441"/>
      <c r="AC118" s="1441"/>
      <c r="AD118" s="1441"/>
      <c r="AE118" s="1441"/>
      <c r="AF118" s="1441"/>
      <c r="AG118" s="1441"/>
      <c r="AH118" s="1441"/>
      <c r="AI118" s="2075"/>
      <c r="AL118" s="354"/>
    </row>
    <row r="119" spans="3:38" ht="14.1" customHeight="1" x14ac:dyDescent="0.4">
      <c r="C119" s="629"/>
      <c r="D119" s="1466" t="s">
        <v>894</v>
      </c>
      <c r="E119" s="1466"/>
      <c r="F119" s="1466"/>
      <c r="G119" s="1466"/>
      <c r="H119" s="1466"/>
      <c r="I119" s="1466"/>
      <c r="J119" s="1466"/>
      <c r="K119" s="2012" t="str">
        <f>IF(入力シート!M14&lt;&gt;"",IF(項目マップ!C91&lt;&gt;"",項目マップ!C91,""),"")</f>
        <v/>
      </c>
      <c r="L119" s="2012"/>
      <c r="M119" s="2012"/>
      <c r="N119" s="2012"/>
      <c r="O119" s="2012"/>
      <c r="P119" s="2012"/>
      <c r="Q119" s="2012"/>
      <c r="R119" s="2012"/>
      <c r="S119" s="2012"/>
      <c r="T119" s="2012"/>
      <c r="U119" s="2012"/>
      <c r="V119" s="2012"/>
      <c r="W119" s="2012"/>
      <c r="X119" s="2012"/>
      <c r="Y119" s="2012"/>
      <c r="Z119" s="2012"/>
      <c r="AA119" s="2012"/>
      <c r="AB119" s="2012"/>
      <c r="AC119" s="2012"/>
      <c r="AD119" s="2012"/>
      <c r="AE119" s="2012"/>
      <c r="AF119" s="2012"/>
      <c r="AG119" s="2012"/>
      <c r="AH119" s="2012"/>
      <c r="AI119" s="2013"/>
      <c r="AL119" s="354"/>
    </row>
    <row r="120" spans="3:38" ht="14.1" customHeight="1" x14ac:dyDescent="0.4">
      <c r="C120" s="608" t="s">
        <v>204</v>
      </c>
      <c r="D120" s="1462" t="s">
        <v>222</v>
      </c>
      <c r="E120" s="1463"/>
      <c r="F120" s="1463"/>
      <c r="G120" s="1463"/>
      <c r="H120" s="1463"/>
      <c r="I120" s="1463"/>
      <c r="J120" s="1463"/>
      <c r="K120" s="1464"/>
      <c r="L120" s="1464"/>
      <c r="M120" s="1464"/>
      <c r="N120" s="1464"/>
      <c r="O120" s="1464"/>
      <c r="P120" s="1464"/>
      <c r="Q120" s="1464"/>
      <c r="R120" s="1464"/>
      <c r="S120" s="1464"/>
      <c r="T120" s="1464"/>
      <c r="U120" s="1464"/>
      <c r="V120" s="1464"/>
      <c r="W120" s="1464"/>
      <c r="X120" s="1464"/>
      <c r="Y120" s="1464"/>
      <c r="Z120" s="1464"/>
      <c r="AA120" s="1464"/>
      <c r="AB120" s="1464"/>
      <c r="AC120" s="1464"/>
      <c r="AD120" s="1464"/>
      <c r="AE120" s="1464"/>
      <c r="AF120" s="1464"/>
      <c r="AG120" s="1464"/>
      <c r="AH120" s="1464"/>
      <c r="AI120" s="1465"/>
      <c r="AL120" s="354"/>
    </row>
    <row r="121" spans="3:38" ht="14.1" customHeight="1" x14ac:dyDescent="0.4">
      <c r="C121" s="609"/>
      <c r="D121" s="1443" t="s">
        <v>210</v>
      </c>
      <c r="E121" s="1443"/>
      <c r="F121" s="1443"/>
      <c r="G121" s="1443"/>
      <c r="H121" s="1443"/>
      <c r="I121" s="1443"/>
      <c r="J121" s="1443"/>
      <c r="K121" s="1515" t="str">
        <f>IF(入力シート!M14&lt;&gt;"",IF(項目マップ!C92&lt;&gt;"",項目マップ!C92,""),"")</f>
        <v/>
      </c>
      <c r="L121" s="1516"/>
      <c r="M121" s="1516"/>
      <c r="N121" s="1516"/>
      <c r="O121" s="1516"/>
      <c r="P121" s="1516"/>
      <c r="Q121" s="1516"/>
      <c r="R121" s="1516"/>
      <c r="S121" s="1517"/>
      <c r="T121" s="2018"/>
      <c r="U121" s="2019"/>
      <c r="V121" s="2019"/>
      <c r="W121" s="2019"/>
      <c r="X121" s="2019"/>
      <c r="Y121" s="2019"/>
      <c r="Z121" s="2019"/>
      <c r="AA121" s="2019"/>
      <c r="AB121" s="2019"/>
      <c r="AC121" s="2019"/>
      <c r="AD121" s="2019"/>
      <c r="AE121" s="2019"/>
      <c r="AF121" s="2019"/>
      <c r="AG121" s="2019"/>
      <c r="AH121" s="2019"/>
      <c r="AI121" s="2020"/>
      <c r="AL121" s="354"/>
    </row>
    <row r="122" spans="3:38" ht="14.1" customHeight="1" x14ac:dyDescent="0.4">
      <c r="C122" s="609"/>
      <c r="D122" s="1443" t="s">
        <v>211</v>
      </c>
      <c r="E122" s="1443"/>
      <c r="F122" s="1443"/>
      <c r="G122" s="1443"/>
      <c r="H122" s="1443"/>
      <c r="I122" s="1443"/>
      <c r="J122" s="1443"/>
      <c r="K122" s="1515" t="str">
        <f>IF(入力シート!M14&lt;&gt;"",IF(項目マップ!C94&lt;&gt;"",項目マップ!C94,""),"")</f>
        <v/>
      </c>
      <c r="L122" s="1516"/>
      <c r="M122" s="1516"/>
      <c r="N122" s="1516"/>
      <c r="O122" s="1516"/>
      <c r="P122" s="1516"/>
      <c r="Q122" s="1516"/>
      <c r="R122" s="1516"/>
      <c r="S122" s="1517"/>
      <c r="T122" s="1440"/>
      <c r="U122" s="1441"/>
      <c r="V122" s="1441"/>
      <c r="W122" s="1441"/>
      <c r="X122" s="1441"/>
      <c r="Y122" s="1441"/>
      <c r="Z122" s="1441"/>
      <c r="AA122" s="1441"/>
      <c r="AB122" s="1441"/>
      <c r="AC122" s="1441"/>
      <c r="AD122" s="1441"/>
      <c r="AE122" s="1441"/>
      <c r="AF122" s="1441"/>
      <c r="AG122" s="1441"/>
      <c r="AH122" s="1441"/>
      <c r="AI122" s="1499"/>
      <c r="AL122" s="354"/>
    </row>
    <row r="123" spans="3:38" ht="14.1" customHeight="1" x14ac:dyDescent="0.4">
      <c r="C123" s="609"/>
      <c r="D123" s="1443" t="s">
        <v>964</v>
      </c>
      <c r="E123" s="1443"/>
      <c r="F123" s="1443"/>
      <c r="G123" s="1443"/>
      <c r="H123" s="1443"/>
      <c r="I123" s="1443"/>
      <c r="J123" s="1443"/>
      <c r="K123" s="1452" t="str">
        <f>IF(入力シート!M14&lt;&gt;"",IF(項目マップ!C95&lt;&gt;"",項目マップ!C95,""),"")</f>
        <v/>
      </c>
      <c r="L123" s="1453"/>
      <c r="M123" s="1453"/>
      <c r="N123" s="1453"/>
      <c r="O123" s="1453"/>
      <c r="P123" s="1453"/>
      <c r="Q123" s="1453"/>
      <c r="R123" s="1453"/>
      <c r="S123" s="1453"/>
      <c r="T123" s="1453"/>
      <c r="U123" s="1453"/>
      <c r="V123" s="1453"/>
      <c r="W123" s="1453"/>
      <c r="X123" s="1453"/>
      <c r="Y123" s="1453"/>
      <c r="Z123" s="1453"/>
      <c r="AA123" s="1453"/>
      <c r="AB123" s="1453"/>
      <c r="AC123" s="1453"/>
      <c r="AD123" s="1453"/>
      <c r="AE123" s="1453"/>
      <c r="AF123" s="1453"/>
      <c r="AG123" s="1453"/>
      <c r="AH123" s="1453"/>
      <c r="AI123" s="1454"/>
      <c r="AL123" s="354"/>
    </row>
    <row r="124" spans="3:38" x14ac:dyDescent="0.4">
      <c r="C124" s="630"/>
      <c r="D124" s="1466" t="s">
        <v>994</v>
      </c>
      <c r="E124" s="1466"/>
      <c r="F124" s="1466"/>
      <c r="G124" s="1466"/>
      <c r="H124" s="1466"/>
      <c r="I124" s="1466"/>
      <c r="J124" s="1466"/>
      <c r="K124" s="1466" t="str">
        <f>IF(入力シート!M14&lt;&gt;"",IF(項目マップ!C96&lt;&gt;"",項目マップ!C96,""),"")</f>
        <v/>
      </c>
      <c r="L124" s="1466"/>
      <c r="M124" s="1466"/>
      <c r="N124" s="1466"/>
      <c r="O124" s="1466"/>
      <c r="P124" s="1466"/>
      <c r="Q124" s="1466"/>
      <c r="R124" s="1466"/>
      <c r="S124" s="1466"/>
      <c r="T124" s="1466"/>
      <c r="U124" s="1466"/>
      <c r="V124" s="1466"/>
      <c r="W124" s="1466"/>
      <c r="X124" s="1466"/>
      <c r="Y124" s="1466"/>
      <c r="Z124" s="1466"/>
      <c r="AA124" s="1466"/>
      <c r="AB124" s="1466"/>
      <c r="AC124" s="1466"/>
      <c r="AD124" s="1466"/>
      <c r="AE124" s="1466"/>
      <c r="AF124" s="1466"/>
      <c r="AG124" s="1466"/>
      <c r="AH124" s="1466"/>
      <c r="AI124" s="1467"/>
      <c r="AL124" s="354"/>
    </row>
    <row r="125" spans="3:38" ht="14.1" customHeight="1" x14ac:dyDescent="0.4">
      <c r="C125" s="704" t="s">
        <v>207</v>
      </c>
      <c r="D125" s="1949" t="s">
        <v>270</v>
      </c>
      <c r="E125" s="1949"/>
      <c r="F125" s="1949"/>
      <c r="G125" s="1949"/>
      <c r="H125" s="1949"/>
      <c r="I125" s="1949"/>
      <c r="J125" s="1950"/>
      <c r="K125" s="1440" t="str">
        <f>IF(入力シート!M14&lt;&gt;"",IF(項目マップ!C97&lt;&gt;"",項目マップ!C97,""),"")</f>
        <v/>
      </c>
      <c r="L125" s="1441"/>
      <c r="M125" s="1441"/>
      <c r="N125" s="1441"/>
      <c r="O125" s="1441"/>
      <c r="P125" s="1441"/>
      <c r="Q125" s="1441"/>
      <c r="R125" s="1441"/>
      <c r="S125" s="1442"/>
      <c r="T125" s="2021"/>
      <c r="U125" s="2022"/>
      <c r="V125" s="2022"/>
      <c r="W125" s="2022"/>
      <c r="X125" s="2022"/>
      <c r="Y125" s="2022"/>
      <c r="Z125" s="2022"/>
      <c r="AA125" s="2022"/>
      <c r="AB125" s="2022"/>
      <c r="AC125" s="2022"/>
      <c r="AD125" s="2022"/>
      <c r="AE125" s="2022"/>
      <c r="AF125" s="2022"/>
      <c r="AG125" s="2022"/>
      <c r="AH125" s="2022"/>
      <c r="AI125" s="2023"/>
      <c r="AL125" s="354"/>
    </row>
    <row r="126" spans="3:38" ht="14.1" customHeight="1" x14ac:dyDescent="0.4">
      <c r="C126" s="599" t="s">
        <v>234</v>
      </c>
      <c r="D126" s="1951" t="s">
        <v>335</v>
      </c>
      <c r="E126" s="1952"/>
      <c r="F126" s="1952"/>
      <c r="G126" s="1952"/>
      <c r="H126" s="1952"/>
      <c r="I126" s="1952"/>
      <c r="J126" s="1952"/>
      <c r="K126" s="2077" t="str">
        <f>IF(入力シート!M14&lt;&gt;"",IF(項目マップ!C99&lt;&gt;"",項目マップ!C99,""),"")</f>
        <v/>
      </c>
      <c r="L126" s="2078"/>
      <c r="M126" s="2078"/>
      <c r="N126" s="2078"/>
      <c r="O126" s="2078"/>
      <c r="P126" s="2078"/>
      <c r="Q126" s="2078"/>
      <c r="R126" s="2078"/>
      <c r="S126" s="2078"/>
      <c r="T126" s="2079" t="str">
        <f>IF(入力シート!M14&lt;&gt;"",IF(項目マップ!C100&lt;&gt;"",項目マップ!C100,""),"")</f>
        <v/>
      </c>
      <c r="U126" s="2080"/>
      <c r="V126" s="2080"/>
      <c r="W126" s="2080"/>
      <c r="X126" s="2080"/>
      <c r="Y126" s="2080"/>
      <c r="Z126" s="2080"/>
      <c r="AA126" s="2079" t="str">
        <f>IF(入力シート!M14&lt;&gt;"",IF(項目マップ!C102&lt;&gt;"",項目マップ!C102,""),"")</f>
        <v/>
      </c>
      <c r="AB126" s="2080"/>
      <c r="AC126" s="2080"/>
      <c r="AD126" s="2080"/>
      <c r="AE126" s="2080"/>
      <c r="AF126" s="2080"/>
      <c r="AG126" s="2080"/>
      <c r="AH126" s="2080"/>
      <c r="AI126" s="2083"/>
      <c r="AL126" s="354"/>
    </row>
    <row r="127" spans="3:38" ht="14.1" customHeight="1" x14ac:dyDescent="0.4">
      <c r="C127" s="628"/>
      <c r="D127" s="716"/>
      <c r="E127" s="716"/>
      <c r="F127" s="716"/>
      <c r="G127" s="716"/>
      <c r="H127" s="716"/>
      <c r="I127" s="716"/>
      <c r="J127" s="717" t="s">
        <v>223</v>
      </c>
      <c r="K127" s="718"/>
      <c r="L127" s="718"/>
      <c r="M127" s="718"/>
      <c r="N127" s="718"/>
      <c r="O127" s="718"/>
      <c r="P127" s="718"/>
      <c r="Q127" s="718"/>
      <c r="R127" s="718"/>
      <c r="S127" s="718"/>
      <c r="T127" s="2081"/>
      <c r="U127" s="2082"/>
      <c r="V127" s="2082"/>
      <c r="W127" s="2082"/>
      <c r="X127" s="2082"/>
      <c r="Y127" s="2082"/>
      <c r="Z127" s="2082"/>
      <c r="AA127" s="2081"/>
      <c r="AB127" s="2082"/>
      <c r="AC127" s="2082"/>
      <c r="AD127" s="2082"/>
      <c r="AE127" s="2082"/>
      <c r="AF127" s="2082"/>
      <c r="AG127" s="2082"/>
      <c r="AH127" s="2082"/>
      <c r="AI127" s="1937"/>
      <c r="AL127" s="354"/>
    </row>
    <row r="128" spans="3:38" ht="14.1" customHeight="1" x14ac:dyDescent="0.4">
      <c r="C128" s="669" t="s">
        <v>253</v>
      </c>
      <c r="D128" s="2073" t="s">
        <v>1133</v>
      </c>
      <c r="E128" s="2073"/>
      <c r="F128" s="2073"/>
      <c r="G128" s="2073"/>
      <c r="H128" s="2073"/>
      <c r="I128" s="2073"/>
      <c r="J128" s="2074"/>
      <c r="K128" s="2024" t="str">
        <f>IF(入力シート!M14&lt;&gt;"",IF(項目マップ!C101&lt;&gt;"",項目マップ!C101,""),"")</f>
        <v/>
      </c>
      <c r="L128" s="2025"/>
      <c r="M128" s="2025"/>
      <c r="N128" s="2025"/>
      <c r="O128" s="2025"/>
      <c r="P128" s="2025"/>
      <c r="Q128" s="2025"/>
      <c r="R128" s="2025"/>
      <c r="S128" s="2025"/>
      <c r="T128" s="2025"/>
      <c r="U128" s="2025"/>
      <c r="V128" s="2025"/>
      <c r="W128" s="2025"/>
      <c r="X128" s="2025"/>
      <c r="Y128" s="2025"/>
      <c r="Z128" s="2025"/>
      <c r="AA128" s="2025"/>
      <c r="AB128" s="2025"/>
      <c r="AC128" s="2025"/>
      <c r="AD128" s="2025"/>
      <c r="AE128" s="2025"/>
      <c r="AF128" s="2025"/>
      <c r="AG128" s="2025"/>
      <c r="AH128" s="2025"/>
      <c r="AI128" s="2026"/>
      <c r="AL128" s="354"/>
    </row>
    <row r="129" spans="2:38" ht="21" customHeight="1" x14ac:dyDescent="0.4">
      <c r="C129" s="719"/>
      <c r="D129" s="719"/>
      <c r="E129" s="719"/>
      <c r="F129" s="719"/>
      <c r="G129" s="719"/>
      <c r="H129" s="719"/>
      <c r="I129" s="719"/>
      <c r="J129" s="719"/>
      <c r="K129" s="719"/>
      <c r="L129" s="719"/>
      <c r="M129" s="719"/>
      <c r="N129" s="719"/>
      <c r="O129" s="719"/>
      <c r="P129" s="719"/>
      <c r="Q129" s="719"/>
      <c r="R129" s="719"/>
      <c r="S129" s="719"/>
      <c r="T129" s="719"/>
      <c r="U129" s="719"/>
      <c r="V129" s="719"/>
      <c r="W129" s="719"/>
      <c r="X129" s="719"/>
      <c r="Y129" s="719"/>
      <c r="Z129" s="719"/>
      <c r="AA129" s="719"/>
      <c r="AB129" s="719"/>
      <c r="AC129" s="719"/>
      <c r="AD129" s="719"/>
      <c r="AE129" s="719"/>
      <c r="AF129" s="719"/>
      <c r="AG129" s="719"/>
      <c r="AH129" s="719"/>
      <c r="AI129" s="719"/>
    </row>
    <row r="130" spans="2:38" ht="14.1" customHeight="1" x14ac:dyDescent="0.4">
      <c r="B130" s="1556" t="s">
        <v>235</v>
      </c>
      <c r="C130" s="1556"/>
      <c r="D130" s="1556"/>
      <c r="E130" s="1556"/>
      <c r="F130" s="1496"/>
      <c r="G130" s="1496"/>
      <c r="H130" s="1496"/>
      <c r="I130" s="1496"/>
      <c r="J130" s="1496"/>
      <c r="K130" s="1496"/>
      <c r="L130" s="1496"/>
      <c r="M130" s="1496"/>
      <c r="N130" s="1496"/>
      <c r="O130" s="1496"/>
      <c r="P130" s="1496"/>
      <c r="Q130" s="1496"/>
      <c r="R130" s="1496"/>
      <c r="S130" s="1496"/>
      <c r="T130" s="1496"/>
      <c r="U130" s="1496"/>
      <c r="V130" s="1496"/>
      <c r="W130" s="1496"/>
      <c r="X130" s="1496"/>
      <c r="Y130" s="1496"/>
      <c r="Z130" s="1496"/>
      <c r="AA130" s="1496"/>
      <c r="AB130" s="1496"/>
      <c r="AC130" s="1496"/>
      <c r="AD130" s="1496"/>
      <c r="AE130" s="1496"/>
      <c r="AF130" s="1496"/>
      <c r="AG130" s="1496"/>
      <c r="AH130" s="1496"/>
      <c r="AI130" s="1497" t="s">
        <v>850</v>
      </c>
      <c r="AJ130" s="1497"/>
    </row>
    <row r="131" spans="2:38" ht="14.1" customHeight="1" x14ac:dyDescent="0.4">
      <c r="B131" s="385"/>
      <c r="C131" s="385"/>
      <c r="D131" s="385"/>
      <c r="E131" s="385"/>
      <c r="F131" s="386"/>
      <c r="G131" s="386"/>
      <c r="H131" s="386"/>
      <c r="I131" s="386"/>
      <c r="J131" s="386"/>
      <c r="K131" s="386"/>
      <c r="L131" s="386"/>
      <c r="M131" s="386"/>
      <c r="N131" s="386"/>
      <c r="O131" s="386"/>
      <c r="P131" s="386"/>
      <c r="Q131" s="386"/>
      <c r="R131" s="386"/>
      <c r="S131" s="386"/>
      <c r="T131" s="386"/>
      <c r="U131" s="386"/>
      <c r="V131" s="386"/>
      <c r="W131" s="386"/>
      <c r="X131" s="386"/>
      <c r="Y131" s="386"/>
      <c r="Z131" s="386"/>
      <c r="AA131" s="386"/>
      <c r="AB131" s="386"/>
      <c r="AC131" s="386"/>
      <c r="AD131" s="386"/>
      <c r="AE131" s="386"/>
      <c r="AF131" s="386"/>
      <c r="AG131" s="386"/>
      <c r="AH131" s="386"/>
      <c r="AI131" s="665"/>
      <c r="AJ131" s="665"/>
    </row>
    <row r="132" spans="2:38" ht="14.1" hidden="1" customHeight="1" x14ac:dyDescent="0.4">
      <c r="B132" s="385"/>
      <c r="C132" s="385"/>
      <c r="D132" s="385"/>
      <c r="E132" s="385"/>
      <c r="F132" s="386"/>
      <c r="G132" s="386"/>
      <c r="H132" s="386"/>
      <c r="I132" s="386"/>
      <c r="J132" s="386"/>
      <c r="K132" s="386"/>
      <c r="L132" s="386"/>
      <c r="M132" s="386"/>
      <c r="N132" s="386"/>
      <c r="O132" s="386"/>
      <c r="P132" s="386"/>
      <c r="Q132" s="386"/>
      <c r="R132" s="386"/>
      <c r="S132" s="386"/>
      <c r="T132" s="386"/>
      <c r="U132" s="386"/>
      <c r="V132" s="386"/>
      <c r="W132" s="386"/>
      <c r="X132" s="386"/>
      <c r="Y132" s="386"/>
      <c r="Z132" s="386"/>
      <c r="AA132" s="386"/>
      <c r="AB132" s="386"/>
      <c r="AC132" s="386"/>
      <c r="AD132" s="386"/>
      <c r="AE132" s="386"/>
      <c r="AF132" s="386"/>
      <c r="AG132" s="386"/>
      <c r="AH132" s="386"/>
      <c r="AI132" s="665"/>
      <c r="AJ132" s="665"/>
    </row>
    <row r="133" spans="2:38" ht="14.1" customHeight="1" x14ac:dyDescent="0.4">
      <c r="B133" s="1495" t="s">
        <v>240</v>
      </c>
      <c r="C133" s="1495"/>
      <c r="D133" s="1495"/>
      <c r="E133" s="1495"/>
      <c r="F133" s="1495"/>
      <c r="G133" s="1495"/>
      <c r="H133" s="1495"/>
      <c r="I133" s="1495"/>
      <c r="J133" s="1495"/>
      <c r="K133" s="1495"/>
      <c r="L133" s="1495"/>
      <c r="M133" s="1495"/>
      <c r="N133" s="1495"/>
      <c r="O133" s="1495"/>
      <c r="P133" s="1495"/>
      <c r="Q133" s="1495"/>
      <c r="R133" s="1495"/>
      <c r="S133" s="1495"/>
      <c r="T133" s="1495"/>
      <c r="U133" s="1495"/>
      <c r="V133" s="1495"/>
      <c r="W133" s="1495"/>
      <c r="X133" s="1495"/>
      <c r="Y133" s="1495"/>
      <c r="Z133" s="1495"/>
      <c r="AA133" s="1495"/>
      <c r="AB133" s="1495"/>
      <c r="AC133" s="1495"/>
      <c r="AD133" s="1495"/>
      <c r="AE133" s="1495"/>
      <c r="AF133" s="1495"/>
      <c r="AG133" s="1495"/>
      <c r="AH133" s="1495"/>
      <c r="AI133" s="1495"/>
      <c r="AJ133" s="1495"/>
    </row>
    <row r="134" spans="2:38" ht="14.1" customHeight="1" thickBot="1" x14ac:dyDescent="0.45">
      <c r="B134" s="692"/>
      <c r="C134" s="692"/>
      <c r="D134" s="692"/>
      <c r="E134" s="692"/>
      <c r="F134" s="692"/>
      <c r="G134" s="692"/>
      <c r="H134" s="692"/>
      <c r="I134" s="692"/>
      <c r="J134" s="692"/>
      <c r="K134" s="692"/>
      <c r="L134" s="692"/>
      <c r="M134" s="692"/>
      <c r="N134" s="692"/>
      <c r="O134" s="692"/>
      <c r="P134" s="692"/>
      <c r="Q134" s="692"/>
      <c r="R134" s="692"/>
      <c r="S134" s="692"/>
      <c r="T134" s="692"/>
      <c r="U134" s="692"/>
      <c r="V134" s="692"/>
      <c r="W134" s="692"/>
      <c r="X134" s="692"/>
      <c r="Y134" s="692"/>
      <c r="Z134" s="692"/>
      <c r="AA134" s="692"/>
      <c r="AB134" s="692"/>
      <c r="AC134" s="692"/>
      <c r="AD134" s="692"/>
      <c r="AE134" s="692"/>
      <c r="AF134" s="692"/>
      <c r="AG134" s="692"/>
      <c r="AH134" s="692"/>
      <c r="AI134" s="692"/>
      <c r="AJ134" s="692"/>
    </row>
    <row r="135" spans="2:38" ht="15" customHeight="1" thickBot="1" x14ac:dyDescent="0.45">
      <c r="C135" s="2009" t="s">
        <v>241</v>
      </c>
      <c r="D135" s="2010"/>
      <c r="E135" s="2010"/>
      <c r="F135" s="2010"/>
      <c r="G135" s="2010"/>
      <c r="H135" s="2010"/>
      <c r="I135" s="2010"/>
      <c r="J135" s="2010"/>
      <c r="K135" s="2010"/>
      <c r="L135" s="2010"/>
      <c r="M135" s="2010"/>
      <c r="N135" s="2010"/>
      <c r="O135" s="2010"/>
      <c r="P135" s="2010"/>
      <c r="Q135" s="2010"/>
      <c r="R135" s="2010"/>
      <c r="S135" s="2010"/>
      <c r="T135" s="2010"/>
      <c r="U135" s="2010"/>
      <c r="V135" s="2010"/>
      <c r="W135" s="2010"/>
      <c r="X135" s="2010"/>
      <c r="Y135" s="2010"/>
      <c r="Z135" s="2010"/>
      <c r="AA135" s="2010"/>
      <c r="AB135" s="2010"/>
      <c r="AC135" s="2010"/>
      <c r="AD135" s="2010"/>
      <c r="AE135" s="2010"/>
      <c r="AF135" s="2010"/>
      <c r="AG135" s="2010"/>
      <c r="AH135" s="2010"/>
      <c r="AI135" s="2011"/>
    </row>
    <row r="136" spans="2:38" ht="9.9499999999999993" customHeight="1" x14ac:dyDescent="0.4">
      <c r="C136" s="710"/>
      <c r="D136" s="710"/>
      <c r="E136" s="710"/>
      <c r="F136" s="710"/>
      <c r="G136" s="710"/>
      <c r="H136" s="710"/>
      <c r="I136" s="710"/>
      <c r="J136" s="710"/>
      <c r="K136" s="710"/>
      <c r="L136" s="710"/>
      <c r="M136" s="710"/>
      <c r="N136" s="710"/>
      <c r="O136" s="710"/>
      <c r="P136" s="710"/>
      <c r="Q136" s="710"/>
      <c r="R136" s="710"/>
      <c r="S136" s="710"/>
      <c r="T136" s="710"/>
      <c r="U136" s="710"/>
      <c r="V136" s="710"/>
      <c r="W136" s="710"/>
      <c r="X136" s="710"/>
      <c r="Y136" s="710"/>
      <c r="Z136" s="710"/>
      <c r="AA136" s="710"/>
      <c r="AB136" s="710"/>
      <c r="AC136" s="710"/>
      <c r="AD136" s="710"/>
      <c r="AE136" s="710"/>
      <c r="AF136" s="710"/>
      <c r="AG136" s="710"/>
      <c r="AH136" s="710"/>
      <c r="AI136" s="710"/>
    </row>
    <row r="137" spans="2:38" ht="15" customHeight="1" x14ac:dyDescent="0.4">
      <c r="C137" s="1689" t="s">
        <v>230</v>
      </c>
      <c r="D137" s="1673"/>
      <c r="E137" s="1595" t="s">
        <v>1009</v>
      </c>
      <c r="F137" s="1596"/>
      <c r="G137" s="1596"/>
      <c r="H137" s="1596"/>
      <c r="I137" s="1596"/>
      <c r="J137" s="1596"/>
      <c r="K137" s="1596"/>
      <c r="L137" s="1596"/>
      <c r="M137" s="1596"/>
      <c r="N137" s="1596"/>
      <c r="O137" s="1597"/>
      <c r="P137" s="1617"/>
      <c r="Q137" s="1598"/>
      <c r="R137" s="1598"/>
      <c r="S137" s="1598"/>
      <c r="T137" s="1599"/>
      <c r="U137" s="1673" t="s">
        <v>987</v>
      </c>
      <c r="V137" s="1673"/>
      <c r="W137" s="1673"/>
      <c r="X137" s="1673"/>
      <c r="Y137" s="1673"/>
      <c r="Z137" s="1673"/>
      <c r="AA137" s="1673"/>
      <c r="AB137" s="1673"/>
      <c r="AC137" s="1673"/>
      <c r="AD137" s="1673"/>
      <c r="AE137" s="1673"/>
      <c r="AF137" s="1673"/>
      <c r="AG137" s="1673" t="s">
        <v>231</v>
      </c>
      <c r="AH137" s="1673"/>
      <c r="AI137" s="1674"/>
      <c r="AL137" s="354"/>
    </row>
    <row r="138" spans="2:38" ht="12" customHeight="1" x14ac:dyDescent="0.4">
      <c r="C138" s="2003" t="str">
        <f>IF(入力シート!M14&lt;&gt;"",IF(入力シート!C140&lt;&gt;"",入力シート!C140,""),"")</f>
        <v/>
      </c>
      <c r="D138" s="2004"/>
      <c r="E138" s="1588" t="str">
        <f>IF(C138&lt;&gt;"",TEXT(VLOOKUP($C138,入力シート!$C$140:$AP$160,2,FALSE),"#"),"")</f>
        <v/>
      </c>
      <c r="F138" s="1576"/>
      <c r="G138" s="1576"/>
      <c r="H138" s="1576"/>
      <c r="I138" s="1576"/>
      <c r="J138" s="1576"/>
      <c r="K138" s="1576"/>
      <c r="L138" s="1576"/>
      <c r="M138" s="1576"/>
      <c r="N138" s="1576"/>
      <c r="O138" s="1486"/>
      <c r="P138" s="1683"/>
      <c r="Q138" s="1684"/>
      <c r="R138" s="1684"/>
      <c r="S138" s="1684"/>
      <c r="T138" s="1685"/>
      <c r="U138" s="1677" t="str">
        <f>IF(C138&lt;&gt;"",TEXT(VLOOKUP($C138,入力シート!$C$140:$AP$160,19,FALSE),"#"),"")</f>
        <v/>
      </c>
      <c r="V138" s="1677"/>
      <c r="W138" s="1677"/>
      <c r="X138" s="1677"/>
      <c r="Y138" s="1677"/>
      <c r="Z138" s="1677"/>
      <c r="AA138" s="1677"/>
      <c r="AB138" s="1677"/>
      <c r="AC138" s="1677"/>
      <c r="AD138" s="1677"/>
      <c r="AE138" s="1677"/>
      <c r="AF138" s="1677"/>
      <c r="AG138" s="1675" t="str">
        <f>IF(C138&lt;&gt;"",TEXT(VLOOKUP($C138,入力シート!$C$140:$AP$160,38,FALSE),"#"),"")</f>
        <v/>
      </c>
      <c r="AH138" s="1675"/>
      <c r="AI138" s="1676"/>
      <c r="AL138" s="354"/>
    </row>
    <row r="139" spans="2:38" ht="12" customHeight="1" x14ac:dyDescent="0.4">
      <c r="C139" s="2001" t="str">
        <f>IF(入力シート!M14&lt;&gt;"",IF(入力シート!C141&lt;&gt;"",入力シート!C141,""),"")</f>
        <v/>
      </c>
      <c r="D139" s="2002"/>
      <c r="E139" s="1589" t="str">
        <f>IF(C139&lt;&gt;"",TEXT(VLOOKUP($C139,入力シート!$C$140:$AP$160,2,FALSE),"#"),"")</f>
        <v/>
      </c>
      <c r="F139" s="1590"/>
      <c r="G139" s="1590"/>
      <c r="H139" s="1590"/>
      <c r="I139" s="1590"/>
      <c r="J139" s="1590"/>
      <c r="K139" s="1914"/>
      <c r="L139" s="1914"/>
      <c r="M139" s="1914"/>
      <c r="N139" s="1914"/>
      <c r="O139" s="1915"/>
      <c r="P139" s="2006"/>
      <c r="Q139" s="2007"/>
      <c r="R139" s="2007"/>
      <c r="S139" s="2007"/>
      <c r="T139" s="2008"/>
      <c r="U139" s="2005" t="str">
        <f>IF(C139&lt;&gt;"",TEXT(VLOOKUP($C139,入力シート!$C$140:$AP$160,19,FALSE),"#"),"")</f>
        <v/>
      </c>
      <c r="V139" s="2005"/>
      <c r="W139" s="2005"/>
      <c r="X139" s="2005"/>
      <c r="Y139" s="2005"/>
      <c r="Z139" s="2005"/>
      <c r="AA139" s="2005"/>
      <c r="AB139" s="2005"/>
      <c r="AC139" s="2005"/>
      <c r="AD139" s="2005"/>
      <c r="AE139" s="2005"/>
      <c r="AF139" s="2005"/>
      <c r="AG139" s="1908" t="str">
        <f>IF(C139&lt;&gt;"",TEXT(VLOOKUP($C139,入力シート!$C$140:$AP$160,38,FALSE),"#"),"")</f>
        <v/>
      </c>
      <c r="AH139" s="1908"/>
      <c r="AI139" s="1909"/>
      <c r="AL139" s="354"/>
    </row>
    <row r="140" spans="2:38" ht="12" customHeight="1" x14ac:dyDescent="0.4">
      <c r="C140" s="1906" t="str">
        <f>IF(入力シート!M14&lt;&gt;"",IF(入力シート!C142&lt;&gt;"",入力シート!C142,""),"")</f>
        <v/>
      </c>
      <c r="D140" s="1907"/>
      <c r="E140" s="1592" t="str">
        <f>IF(C140&lt;&gt;"",TEXT(VLOOKUP($C140,入力シート!$C$140:$AP$160,2,FALSE),"#"),"")</f>
        <v/>
      </c>
      <c r="F140" s="1593"/>
      <c r="G140" s="1593"/>
      <c r="H140" s="1593"/>
      <c r="I140" s="1593"/>
      <c r="J140" s="1593"/>
      <c r="K140" s="1995"/>
      <c r="L140" s="1995"/>
      <c r="M140" s="1995"/>
      <c r="N140" s="1995"/>
      <c r="O140" s="2076"/>
      <c r="P140" s="1626"/>
      <c r="Q140" s="1627"/>
      <c r="R140" s="1627"/>
      <c r="S140" s="1627"/>
      <c r="T140" s="1628"/>
      <c r="U140" s="1918" t="str">
        <f>IF(C140&lt;&gt;"",TEXT(VLOOKUP($C140,入力シート!$C$140:$AP$160,19,FALSE),"#"),"")</f>
        <v/>
      </c>
      <c r="V140" s="1918"/>
      <c r="W140" s="1918"/>
      <c r="X140" s="1918"/>
      <c r="Y140" s="1918"/>
      <c r="Z140" s="1918"/>
      <c r="AA140" s="1918"/>
      <c r="AB140" s="1918"/>
      <c r="AC140" s="1918"/>
      <c r="AD140" s="1918"/>
      <c r="AE140" s="1918"/>
      <c r="AF140" s="1918"/>
      <c r="AG140" s="1919" t="str">
        <f>IF(C140&lt;&gt;"",TEXT(VLOOKUP($C140,入力シート!$C$140:$AP$160,38,FALSE),"#"),"")</f>
        <v/>
      </c>
      <c r="AH140" s="1919"/>
      <c r="AI140" s="1920"/>
      <c r="AL140" s="354"/>
    </row>
    <row r="141" spans="2:38" ht="9.9499999999999993" customHeight="1" x14ac:dyDescent="0.4">
      <c r="C141" s="676"/>
      <c r="D141" s="676"/>
      <c r="E141" s="677"/>
      <c r="F141" s="677"/>
      <c r="G141" s="677"/>
      <c r="H141" s="677"/>
      <c r="I141" s="677"/>
      <c r="J141" s="677"/>
      <c r="K141" s="678"/>
      <c r="L141" s="678"/>
      <c r="M141" s="678"/>
      <c r="N141" s="678"/>
      <c r="O141" s="678"/>
      <c r="P141" s="678"/>
      <c r="Q141" s="678"/>
      <c r="R141" s="678"/>
      <c r="S141" s="678"/>
      <c r="T141" s="678"/>
      <c r="U141" s="679"/>
      <c r="V141" s="679"/>
      <c r="W141" s="679"/>
      <c r="X141" s="679"/>
      <c r="Y141" s="679"/>
      <c r="Z141" s="679"/>
      <c r="AA141" s="679"/>
      <c r="AB141" s="679"/>
      <c r="AC141" s="679"/>
      <c r="AD141" s="679"/>
      <c r="AE141" s="679"/>
      <c r="AF141" s="679"/>
      <c r="AG141" s="680"/>
      <c r="AH141" s="680"/>
      <c r="AI141" s="680"/>
      <c r="AL141" s="354"/>
    </row>
    <row r="142" spans="2:38" ht="15" customHeight="1" x14ac:dyDescent="0.4">
      <c r="C142" s="1678" t="s">
        <v>230</v>
      </c>
      <c r="D142" s="1679"/>
      <c r="E142" s="1617" t="s">
        <v>353</v>
      </c>
      <c r="F142" s="1598"/>
      <c r="G142" s="1598"/>
      <c r="H142" s="1598"/>
      <c r="I142" s="1598"/>
      <c r="J142" s="1598"/>
      <c r="K142" s="1598"/>
      <c r="L142" s="1598"/>
      <c r="M142" s="1598"/>
      <c r="N142" s="1598"/>
      <c r="O142" s="1599"/>
      <c r="P142" s="720"/>
      <c r="Q142" s="721"/>
      <c r="R142" s="721"/>
      <c r="S142" s="721"/>
      <c r="T142" s="722"/>
      <c r="U142" s="1679" t="s">
        <v>1001</v>
      </c>
      <c r="V142" s="1679"/>
      <c r="W142" s="1679"/>
      <c r="X142" s="1679"/>
      <c r="Y142" s="1679"/>
      <c r="Z142" s="1679"/>
      <c r="AA142" s="1679"/>
      <c r="AB142" s="1679"/>
      <c r="AC142" s="1679"/>
      <c r="AD142" s="1679"/>
      <c r="AE142" s="1679"/>
      <c r="AF142" s="1679"/>
      <c r="AG142" s="1679" t="s">
        <v>231</v>
      </c>
      <c r="AH142" s="1679"/>
      <c r="AI142" s="1682"/>
      <c r="AL142" s="354"/>
    </row>
    <row r="143" spans="2:38" ht="12" customHeight="1" x14ac:dyDescent="0.4">
      <c r="C143" s="1921" t="str">
        <f>IF(入力シート!M14&lt;&gt;"",IF(入力シート!C146&lt;&gt;"",入力シート!C146,""),"")</f>
        <v/>
      </c>
      <c r="D143" s="1922"/>
      <c r="E143" s="1588" t="str">
        <f>IF(C143&lt;&gt;"",TEXT(VLOOKUP($C143,入力シート!$C$140:$AP$160,2,FALSE),"#"),"")</f>
        <v/>
      </c>
      <c r="F143" s="1576"/>
      <c r="G143" s="1576"/>
      <c r="H143" s="1576"/>
      <c r="I143" s="1576"/>
      <c r="J143" s="1576"/>
      <c r="K143" s="1576"/>
      <c r="L143" s="1576"/>
      <c r="M143" s="1576"/>
      <c r="N143" s="1576"/>
      <c r="O143" s="1486"/>
      <c r="P143" s="1683"/>
      <c r="Q143" s="1684"/>
      <c r="R143" s="1684"/>
      <c r="S143" s="1684"/>
      <c r="T143" s="1685"/>
      <c r="U143" s="1688" t="str">
        <f>IF(C143&lt;&gt;"",TEXT(VLOOKUP($C143,入力シート!$C$140:$AP$160,19,FALSE),"#"),"")</f>
        <v/>
      </c>
      <c r="V143" s="1688"/>
      <c r="W143" s="1688"/>
      <c r="X143" s="1688"/>
      <c r="Y143" s="1688"/>
      <c r="Z143" s="1688"/>
      <c r="AA143" s="1688"/>
      <c r="AB143" s="1688"/>
      <c r="AC143" s="1688"/>
      <c r="AD143" s="1688"/>
      <c r="AE143" s="1688"/>
      <c r="AF143" s="1688"/>
      <c r="AG143" s="1629" t="str">
        <f>IF(C143&lt;&gt;"",TEXT(VLOOKUP($C143,入力シート!$C$140:$AP$160,38,FALSE),"#"),"")</f>
        <v/>
      </c>
      <c r="AH143" s="1629"/>
      <c r="AI143" s="1630"/>
      <c r="AL143" s="354"/>
    </row>
    <row r="144" spans="2:38" ht="12" customHeight="1" x14ac:dyDescent="0.4">
      <c r="C144" s="1910" t="str">
        <f>IF(入力シート!M14&lt;&gt;"",IF(入力シート!C147&lt;&gt;"",入力シート!C147,""),"")</f>
        <v/>
      </c>
      <c r="D144" s="1911"/>
      <c r="E144" s="1440" t="str">
        <f>IF(C144&lt;&gt;"",TEXT(VLOOKUP($C144,入力シート!$C$140:$AP$160,2,FALSE),"#"),"")</f>
        <v/>
      </c>
      <c r="F144" s="1441"/>
      <c r="G144" s="1441"/>
      <c r="H144" s="1441"/>
      <c r="I144" s="1441"/>
      <c r="J144" s="1441"/>
      <c r="K144" s="1916"/>
      <c r="L144" s="1916"/>
      <c r="M144" s="1916"/>
      <c r="N144" s="1916"/>
      <c r="O144" s="1917"/>
      <c r="P144" s="1618"/>
      <c r="Q144" s="1619"/>
      <c r="R144" s="1619"/>
      <c r="S144" s="1619"/>
      <c r="T144" s="1620"/>
      <c r="U144" s="1904" t="str">
        <f>IF(C144&lt;&gt;"",TEXT(VLOOKUP($C144,入力シート!$C$140:$AP$160,19,FALSE),"#"),"")</f>
        <v/>
      </c>
      <c r="V144" s="1904"/>
      <c r="W144" s="1904"/>
      <c r="X144" s="1904"/>
      <c r="Y144" s="1904"/>
      <c r="Z144" s="1904"/>
      <c r="AA144" s="1904"/>
      <c r="AB144" s="1904"/>
      <c r="AC144" s="1904"/>
      <c r="AD144" s="1904"/>
      <c r="AE144" s="1904"/>
      <c r="AF144" s="1904"/>
      <c r="AG144" s="1912" t="str">
        <f>IF(C144&lt;&gt;"",TEXT(VLOOKUP($C144,入力シート!$C$140:$AP$160,38,FALSE),"#"),"")</f>
        <v/>
      </c>
      <c r="AH144" s="1912"/>
      <c r="AI144" s="1913"/>
      <c r="AL144" s="354"/>
    </row>
    <row r="145" spans="2:38" ht="12" customHeight="1" x14ac:dyDescent="0.4">
      <c r="C145" s="1910" t="str">
        <f>IF(入力シート!M14&lt;&gt;"",IF(入力シート!C148&lt;&gt;"",入力シート!C148,""),"")</f>
        <v/>
      </c>
      <c r="D145" s="1911"/>
      <c r="E145" s="1440" t="str">
        <f>IF(C145&lt;&gt;"",TEXT(VLOOKUP($C145,入力シート!$C$140:$AP$160,2,FALSE),"#"),"")</f>
        <v/>
      </c>
      <c r="F145" s="1441"/>
      <c r="G145" s="1441"/>
      <c r="H145" s="1441"/>
      <c r="I145" s="1441"/>
      <c r="J145" s="1441"/>
      <c r="K145" s="1916"/>
      <c r="L145" s="1916"/>
      <c r="M145" s="1916"/>
      <c r="N145" s="1916"/>
      <c r="O145" s="1917"/>
      <c r="P145" s="1618"/>
      <c r="Q145" s="1619"/>
      <c r="R145" s="1619"/>
      <c r="S145" s="1619"/>
      <c r="T145" s="1620"/>
      <c r="U145" s="1904" t="str">
        <f>IF(C145&lt;&gt;"",TEXT(VLOOKUP($C145,入力シート!$C$140:$AP$160,19,FALSE),"#"),"")</f>
        <v/>
      </c>
      <c r="V145" s="1904"/>
      <c r="W145" s="1904"/>
      <c r="X145" s="1904"/>
      <c r="Y145" s="1904"/>
      <c r="Z145" s="1904"/>
      <c r="AA145" s="1904"/>
      <c r="AB145" s="1904"/>
      <c r="AC145" s="1904"/>
      <c r="AD145" s="1904"/>
      <c r="AE145" s="1904"/>
      <c r="AF145" s="1904"/>
      <c r="AG145" s="1912" t="str">
        <f>IF(C145&lt;&gt;"",TEXT(VLOOKUP($C145,入力シート!$C$140:$AP$160,38,FALSE),"#"),"")</f>
        <v/>
      </c>
      <c r="AH145" s="1912"/>
      <c r="AI145" s="1913"/>
      <c r="AL145" s="354"/>
    </row>
    <row r="146" spans="2:38" ht="12" customHeight="1" x14ac:dyDescent="0.4">
      <c r="C146" s="1910" t="str">
        <f>IF(入力シート!M14&lt;&gt;"",IF(入力シート!C149&lt;&gt;"",入力シート!C149,""),"")</f>
        <v/>
      </c>
      <c r="D146" s="1911"/>
      <c r="E146" s="1440" t="str">
        <f>IF(C146&lt;&gt;"",TEXT(VLOOKUP($C146,入力シート!$C$140:$AP$160,2,FALSE),"#"),"")</f>
        <v/>
      </c>
      <c r="F146" s="1441"/>
      <c r="G146" s="1441"/>
      <c r="H146" s="1441"/>
      <c r="I146" s="1441"/>
      <c r="J146" s="1441"/>
      <c r="K146" s="1916"/>
      <c r="L146" s="1916"/>
      <c r="M146" s="1916"/>
      <c r="N146" s="1916"/>
      <c r="O146" s="1917"/>
      <c r="P146" s="1618"/>
      <c r="Q146" s="1619"/>
      <c r="R146" s="1619"/>
      <c r="S146" s="1619"/>
      <c r="T146" s="1620"/>
      <c r="U146" s="1904" t="str">
        <f>IF(C146&lt;&gt;"",TEXT(VLOOKUP($C146,入力シート!$C$140:$AP$160,19,FALSE),"#"),"")</f>
        <v/>
      </c>
      <c r="V146" s="1904"/>
      <c r="W146" s="1904"/>
      <c r="X146" s="1904"/>
      <c r="Y146" s="1904"/>
      <c r="Z146" s="1904"/>
      <c r="AA146" s="1904"/>
      <c r="AB146" s="1904"/>
      <c r="AC146" s="1904"/>
      <c r="AD146" s="1904"/>
      <c r="AE146" s="1904"/>
      <c r="AF146" s="1904"/>
      <c r="AG146" s="1912" t="str">
        <f>IF(C146&lt;&gt;"",TEXT(VLOOKUP($C146,入力シート!$C$140:$AP$160,38,FALSE),"#"),"")</f>
        <v/>
      </c>
      <c r="AH146" s="1912"/>
      <c r="AI146" s="1913"/>
      <c r="AL146" s="354"/>
    </row>
    <row r="147" spans="2:38" ht="12" customHeight="1" x14ac:dyDescent="0.4">
      <c r="C147" s="1910" t="str">
        <f>IF(入力シート!M14&lt;&gt;"",IF(入力シート!C150&lt;&gt;"",入力シート!C150,""),"")</f>
        <v/>
      </c>
      <c r="D147" s="1911"/>
      <c r="E147" s="1440" t="str">
        <f>IF(C147&lt;&gt;"",TEXT(VLOOKUP($C147,入力シート!$C$140:$AP$160,2,FALSE),"#"),"")</f>
        <v/>
      </c>
      <c r="F147" s="1441"/>
      <c r="G147" s="1441"/>
      <c r="H147" s="1441"/>
      <c r="I147" s="1441"/>
      <c r="J147" s="1441"/>
      <c r="K147" s="1916"/>
      <c r="L147" s="1916"/>
      <c r="M147" s="1916"/>
      <c r="N147" s="1916"/>
      <c r="O147" s="1917"/>
      <c r="P147" s="1618"/>
      <c r="Q147" s="1619"/>
      <c r="R147" s="1619"/>
      <c r="S147" s="1619"/>
      <c r="T147" s="1620"/>
      <c r="U147" s="1904" t="str">
        <f>IF(C147&lt;&gt;"",TEXT(VLOOKUP($C147,入力シート!$C$140:$AP$160,19,FALSE),"#"),"")</f>
        <v/>
      </c>
      <c r="V147" s="1904"/>
      <c r="W147" s="1904"/>
      <c r="X147" s="1904"/>
      <c r="Y147" s="1904"/>
      <c r="Z147" s="1904"/>
      <c r="AA147" s="1904"/>
      <c r="AB147" s="1904"/>
      <c r="AC147" s="1904"/>
      <c r="AD147" s="1904"/>
      <c r="AE147" s="1904"/>
      <c r="AF147" s="1904"/>
      <c r="AG147" s="1912" t="str">
        <f>IF(C147&lt;&gt;"",TEXT(VLOOKUP($C147,入力シート!$C$140:$AP$160,38,FALSE),"#"),"")</f>
        <v/>
      </c>
      <c r="AH147" s="1912"/>
      <c r="AI147" s="1913"/>
      <c r="AL147" s="354"/>
    </row>
    <row r="148" spans="2:38" ht="12" customHeight="1" x14ac:dyDescent="0.4">
      <c r="C148" s="1910" t="str">
        <f>IF(入力シート!M14&lt;&gt;"",IF(入力シート!C151&lt;&gt;"",入力シート!C151,""),"")</f>
        <v/>
      </c>
      <c r="D148" s="1911"/>
      <c r="E148" s="1440" t="str">
        <f>IF(C148&lt;&gt;"",TEXT(VLOOKUP($C148,入力シート!$C$140:$AP$160,2,FALSE),"#"),"")</f>
        <v/>
      </c>
      <c r="F148" s="1441"/>
      <c r="G148" s="1441"/>
      <c r="H148" s="1441"/>
      <c r="I148" s="1441"/>
      <c r="J148" s="1441"/>
      <c r="K148" s="1916"/>
      <c r="L148" s="1916"/>
      <c r="M148" s="1916"/>
      <c r="N148" s="1916"/>
      <c r="O148" s="1917"/>
      <c r="P148" s="1618"/>
      <c r="Q148" s="1619"/>
      <c r="R148" s="1619"/>
      <c r="S148" s="1619"/>
      <c r="T148" s="1620"/>
      <c r="U148" s="1904" t="str">
        <f>IF(C148&lt;&gt;"",TEXT(VLOOKUP($C148,入力シート!$C$140:$AP$160,19,FALSE),"#"),"")</f>
        <v/>
      </c>
      <c r="V148" s="1904"/>
      <c r="W148" s="1904"/>
      <c r="X148" s="1904"/>
      <c r="Y148" s="1904"/>
      <c r="Z148" s="1904"/>
      <c r="AA148" s="1904"/>
      <c r="AB148" s="1904"/>
      <c r="AC148" s="1904"/>
      <c r="AD148" s="1904"/>
      <c r="AE148" s="1904"/>
      <c r="AF148" s="1904"/>
      <c r="AG148" s="1912" t="str">
        <f>IF(C148&lt;&gt;"",TEXT(VLOOKUP($C148,入力シート!$C$140:$AP$160,38,FALSE),"#"),"")</f>
        <v/>
      </c>
      <c r="AH148" s="1912"/>
      <c r="AI148" s="1913"/>
      <c r="AL148" s="354"/>
    </row>
    <row r="149" spans="2:38" ht="12" customHeight="1" x14ac:dyDescent="0.4">
      <c r="C149" s="1910" t="str">
        <f>IF(入力シート!M14&lt;&gt;"",IF(入力シート!C152&lt;&gt;"",入力シート!C152,""),"")</f>
        <v/>
      </c>
      <c r="D149" s="1911"/>
      <c r="E149" s="1440" t="str">
        <f>IF(C149&lt;&gt;"",TEXT(VLOOKUP($C149,入力シート!$C$140:$AP$160,2,FALSE),"#"),"")</f>
        <v/>
      </c>
      <c r="F149" s="1441"/>
      <c r="G149" s="1441"/>
      <c r="H149" s="1441"/>
      <c r="I149" s="1441"/>
      <c r="J149" s="1441"/>
      <c r="K149" s="1916"/>
      <c r="L149" s="1916"/>
      <c r="M149" s="1916"/>
      <c r="N149" s="1916"/>
      <c r="O149" s="1917"/>
      <c r="P149" s="1618"/>
      <c r="Q149" s="1619"/>
      <c r="R149" s="1619"/>
      <c r="S149" s="1619"/>
      <c r="T149" s="1620"/>
      <c r="U149" s="1904" t="str">
        <f>IF(C149&lt;&gt;"",TEXT(VLOOKUP($C149,入力シート!$C$140:$AP$160,19,FALSE),"#"),"")</f>
        <v/>
      </c>
      <c r="V149" s="1904"/>
      <c r="W149" s="1904"/>
      <c r="X149" s="1904"/>
      <c r="Y149" s="1904"/>
      <c r="Z149" s="1904"/>
      <c r="AA149" s="1904"/>
      <c r="AB149" s="1904"/>
      <c r="AC149" s="1904"/>
      <c r="AD149" s="1904"/>
      <c r="AE149" s="1904"/>
      <c r="AF149" s="1904"/>
      <c r="AG149" s="1912" t="str">
        <f>IF(C149&lt;&gt;"",TEXT(VLOOKUP($C149,入力シート!$C$140:$AP$160,38,FALSE),"#"),"")</f>
        <v/>
      </c>
      <c r="AH149" s="1912"/>
      <c r="AI149" s="1913"/>
      <c r="AL149" s="354"/>
    </row>
    <row r="150" spans="2:38" ht="12" customHeight="1" x14ac:dyDescent="0.4">
      <c r="C150" s="1910" t="str">
        <f>IF(入力シート!M14&lt;&gt;"",IF(入力シート!C153&lt;&gt;"",入力シート!C153,""),"")</f>
        <v/>
      </c>
      <c r="D150" s="1911"/>
      <c r="E150" s="1440" t="str">
        <f>IF(C150&lt;&gt;"",TEXT(VLOOKUP($C150,入力シート!$C$140:$AP$160,2,FALSE),"#"),"")</f>
        <v/>
      </c>
      <c r="F150" s="1441"/>
      <c r="G150" s="1441"/>
      <c r="H150" s="1441"/>
      <c r="I150" s="1441"/>
      <c r="J150" s="1441"/>
      <c r="K150" s="1916"/>
      <c r="L150" s="1916"/>
      <c r="M150" s="1916"/>
      <c r="N150" s="1916"/>
      <c r="O150" s="1917"/>
      <c r="P150" s="1618"/>
      <c r="Q150" s="1619"/>
      <c r="R150" s="1619"/>
      <c r="S150" s="1619"/>
      <c r="T150" s="1620"/>
      <c r="U150" s="1904" t="str">
        <f>IF(C150&lt;&gt;"",TEXT(VLOOKUP($C150,入力シート!$C$140:$AP$160,19,FALSE),"#"),"")</f>
        <v/>
      </c>
      <c r="V150" s="1904"/>
      <c r="W150" s="1904"/>
      <c r="X150" s="1904"/>
      <c r="Y150" s="1904"/>
      <c r="Z150" s="1904"/>
      <c r="AA150" s="1904"/>
      <c r="AB150" s="1904"/>
      <c r="AC150" s="1904"/>
      <c r="AD150" s="1904"/>
      <c r="AE150" s="1904"/>
      <c r="AF150" s="1904"/>
      <c r="AG150" s="1912" t="str">
        <f>IF(C150&lt;&gt;"",TEXT(VLOOKUP($C150,入力シート!$C$140:$AP$160,38,FALSE),"#"),"")</f>
        <v/>
      </c>
      <c r="AH150" s="1912"/>
      <c r="AI150" s="1913"/>
      <c r="AL150" s="354"/>
    </row>
    <row r="151" spans="2:38" ht="12" customHeight="1" x14ac:dyDescent="0.4">
      <c r="C151" s="1910" t="str">
        <f>IF(入力シート!M14&lt;&gt;"",IF(入力シート!C154&lt;&gt;"",入力シート!C154,""),"")</f>
        <v/>
      </c>
      <c r="D151" s="1911"/>
      <c r="E151" s="1440" t="str">
        <f>IF(C151&lt;&gt;"",TEXT(VLOOKUP($C151,入力シート!$C$140:$AP$160,2,FALSE),"#"),"")</f>
        <v/>
      </c>
      <c r="F151" s="1441"/>
      <c r="G151" s="1441"/>
      <c r="H151" s="1441"/>
      <c r="I151" s="1441"/>
      <c r="J151" s="1441"/>
      <c r="K151" s="1916"/>
      <c r="L151" s="1916"/>
      <c r="M151" s="1916"/>
      <c r="N151" s="1916"/>
      <c r="O151" s="1917"/>
      <c r="P151" s="1618"/>
      <c r="Q151" s="1619"/>
      <c r="R151" s="1619"/>
      <c r="S151" s="1619"/>
      <c r="T151" s="1620"/>
      <c r="U151" s="1904" t="str">
        <f>IF(C151&lt;&gt;"",TEXT(VLOOKUP($C151,入力シート!$C$140:$AP$160,19,FALSE),"#"),"")</f>
        <v/>
      </c>
      <c r="V151" s="1904"/>
      <c r="W151" s="1904"/>
      <c r="X151" s="1904"/>
      <c r="Y151" s="1904"/>
      <c r="Z151" s="1904"/>
      <c r="AA151" s="1904"/>
      <c r="AB151" s="1904"/>
      <c r="AC151" s="1904"/>
      <c r="AD151" s="1904"/>
      <c r="AE151" s="1904"/>
      <c r="AF151" s="1904"/>
      <c r="AG151" s="1912" t="str">
        <f>IF(C151&lt;&gt;"",TEXT(VLOOKUP($C151,入力シート!$C$140:$AP$160,38,FALSE),"#"),"")</f>
        <v/>
      </c>
      <c r="AH151" s="1912"/>
      <c r="AI151" s="1913"/>
      <c r="AL151" s="354"/>
    </row>
    <row r="152" spans="2:38" ht="12" customHeight="1" x14ac:dyDescent="0.4">
      <c r="C152" s="1910" t="str">
        <f>IF(入力シート!M14&lt;&gt;"",IF(入力シート!C155&lt;&gt;"",入力シート!C155,""),"")</f>
        <v/>
      </c>
      <c r="D152" s="1911"/>
      <c r="E152" s="1440" t="str">
        <f>IF(C152&lt;&gt;"",TEXT(VLOOKUP($C152,入力シート!$C$140:$AP$160,2,FALSE),"#"),"")</f>
        <v/>
      </c>
      <c r="F152" s="1441"/>
      <c r="G152" s="1441"/>
      <c r="H152" s="1441"/>
      <c r="I152" s="1441"/>
      <c r="J152" s="1441"/>
      <c r="K152" s="1916"/>
      <c r="L152" s="1916"/>
      <c r="M152" s="1916"/>
      <c r="N152" s="1916"/>
      <c r="O152" s="1917"/>
      <c r="P152" s="1618"/>
      <c r="Q152" s="1619"/>
      <c r="R152" s="1619"/>
      <c r="S152" s="1619"/>
      <c r="T152" s="1620"/>
      <c r="U152" s="1904" t="str">
        <f>IF(C152&lt;&gt;"",TEXT(VLOOKUP($C152,入力シート!$C$140:$AP$160,19,FALSE),"#"),"")</f>
        <v/>
      </c>
      <c r="V152" s="1904"/>
      <c r="W152" s="1904"/>
      <c r="X152" s="1904"/>
      <c r="Y152" s="1904"/>
      <c r="Z152" s="1904"/>
      <c r="AA152" s="1904"/>
      <c r="AB152" s="1904"/>
      <c r="AC152" s="1904"/>
      <c r="AD152" s="1904"/>
      <c r="AE152" s="1904"/>
      <c r="AF152" s="1904"/>
      <c r="AG152" s="1912" t="str">
        <f>IF(C152&lt;&gt;"",TEXT(VLOOKUP($C152,入力シート!$C$140:$AP$160,38,FALSE),"#"),"")</f>
        <v/>
      </c>
      <c r="AH152" s="1912"/>
      <c r="AI152" s="1913"/>
      <c r="AL152" s="354"/>
    </row>
    <row r="153" spans="2:38" ht="12" customHeight="1" x14ac:dyDescent="0.4">
      <c r="C153" s="1910" t="str">
        <f>IF(入力シート!M14&lt;&gt;"",IF(入力シート!C156&lt;&gt;"",入力シート!C156,""),"")</f>
        <v/>
      </c>
      <c r="D153" s="1911"/>
      <c r="E153" s="1440" t="str">
        <f>IF(C153&lt;&gt;"",TEXT(VLOOKUP($C153,入力シート!$C$140:$AP$160,2,FALSE),"#"),"")</f>
        <v/>
      </c>
      <c r="F153" s="1441"/>
      <c r="G153" s="1441"/>
      <c r="H153" s="1441"/>
      <c r="I153" s="1441"/>
      <c r="J153" s="1441"/>
      <c r="K153" s="1916"/>
      <c r="L153" s="1916"/>
      <c r="M153" s="1916"/>
      <c r="N153" s="1916"/>
      <c r="O153" s="1917"/>
      <c r="P153" s="1618"/>
      <c r="Q153" s="1619"/>
      <c r="R153" s="1619"/>
      <c r="S153" s="1619"/>
      <c r="T153" s="1620"/>
      <c r="U153" s="1904" t="str">
        <f>IF(C153&lt;&gt;"",TEXT(VLOOKUP($C153,入力シート!$C$140:$AP$160,19,FALSE),"#"),"")</f>
        <v/>
      </c>
      <c r="V153" s="1904"/>
      <c r="W153" s="1904"/>
      <c r="X153" s="1904"/>
      <c r="Y153" s="1904"/>
      <c r="Z153" s="1904"/>
      <c r="AA153" s="1904"/>
      <c r="AB153" s="1904"/>
      <c r="AC153" s="1904"/>
      <c r="AD153" s="1904"/>
      <c r="AE153" s="1904"/>
      <c r="AF153" s="1904"/>
      <c r="AG153" s="1912" t="str">
        <f>IF(C153&lt;&gt;"",TEXT(VLOOKUP($C153,入力シート!$C$140:$AP$160,38,FALSE),"#"),"")</f>
        <v/>
      </c>
      <c r="AH153" s="1912"/>
      <c r="AI153" s="1913"/>
      <c r="AL153" s="354"/>
    </row>
    <row r="154" spans="2:38" ht="12" customHeight="1" x14ac:dyDescent="0.4">
      <c r="C154" s="1910" t="str">
        <f>IF(入力シート!M14&lt;&gt;"",IF(入力シート!C157&lt;&gt;"",入力シート!C157,""),"")</f>
        <v/>
      </c>
      <c r="D154" s="1911"/>
      <c r="E154" s="1440" t="str">
        <f>IF(C154&lt;&gt;"",TEXT(VLOOKUP($C154,入力シート!$C$140:$AP$160,2,FALSE),"#"),"")</f>
        <v/>
      </c>
      <c r="F154" s="1441"/>
      <c r="G154" s="1441"/>
      <c r="H154" s="1441"/>
      <c r="I154" s="1441"/>
      <c r="J154" s="1441"/>
      <c r="K154" s="1916"/>
      <c r="L154" s="1916"/>
      <c r="M154" s="1916"/>
      <c r="N154" s="1916"/>
      <c r="O154" s="1917"/>
      <c r="P154" s="1618"/>
      <c r="Q154" s="1619"/>
      <c r="R154" s="1619"/>
      <c r="S154" s="1619"/>
      <c r="T154" s="1620"/>
      <c r="U154" s="1904" t="str">
        <f>IF(C154&lt;&gt;"",TEXT(VLOOKUP($C154,入力シート!$C$140:$AP$160,19,FALSE),"#"),"")</f>
        <v/>
      </c>
      <c r="V154" s="1904"/>
      <c r="W154" s="1904"/>
      <c r="X154" s="1904"/>
      <c r="Y154" s="1904"/>
      <c r="Z154" s="1904"/>
      <c r="AA154" s="1904"/>
      <c r="AB154" s="1904"/>
      <c r="AC154" s="1904"/>
      <c r="AD154" s="1904"/>
      <c r="AE154" s="1904"/>
      <c r="AF154" s="1904"/>
      <c r="AG154" s="1912" t="str">
        <f>IF(C154&lt;&gt;"",TEXT(VLOOKUP($C154,入力シート!$C$140:$AP$160,38,FALSE),"#"),"")</f>
        <v/>
      </c>
      <c r="AH154" s="1912"/>
      <c r="AI154" s="1913"/>
      <c r="AL154" s="354"/>
    </row>
    <row r="155" spans="2:38" ht="12" customHeight="1" x14ac:dyDescent="0.4">
      <c r="C155" s="1910" t="str">
        <f>IF(入力シート!M14&lt;&gt;"",IF(入力シート!C158&lt;&gt;"",入力シート!C158,""),"")</f>
        <v/>
      </c>
      <c r="D155" s="1911"/>
      <c r="E155" s="1440" t="str">
        <f>IF(C155&lt;&gt;"",TEXT(VLOOKUP($C155,入力シート!$C$140:$AP$160,2,FALSE),"#"),"")</f>
        <v/>
      </c>
      <c r="F155" s="1441"/>
      <c r="G155" s="1441"/>
      <c r="H155" s="1441"/>
      <c r="I155" s="1441"/>
      <c r="J155" s="1441"/>
      <c r="K155" s="1916"/>
      <c r="L155" s="1916"/>
      <c r="M155" s="1916"/>
      <c r="N155" s="1916"/>
      <c r="O155" s="1917"/>
      <c r="P155" s="1618"/>
      <c r="Q155" s="1619"/>
      <c r="R155" s="1619"/>
      <c r="S155" s="1619"/>
      <c r="T155" s="1620"/>
      <c r="U155" s="1904" t="str">
        <f>IF(C155&lt;&gt;"",TEXT(VLOOKUP($C155,入力シート!$C$140:$AP$160,19,FALSE),"#"),"")</f>
        <v/>
      </c>
      <c r="V155" s="1904"/>
      <c r="W155" s="1904"/>
      <c r="X155" s="1904"/>
      <c r="Y155" s="1904"/>
      <c r="Z155" s="1904"/>
      <c r="AA155" s="1904"/>
      <c r="AB155" s="1904"/>
      <c r="AC155" s="1904"/>
      <c r="AD155" s="1904"/>
      <c r="AE155" s="1904"/>
      <c r="AF155" s="1904"/>
      <c r="AG155" s="1912" t="str">
        <f>IF(C155&lt;&gt;"",TEXT(VLOOKUP($C155,入力シート!$C$140:$AP$160,38,FALSE),"#"),"")</f>
        <v/>
      </c>
      <c r="AH155" s="1912"/>
      <c r="AI155" s="1913"/>
      <c r="AL155" s="354"/>
    </row>
    <row r="156" spans="2:38" ht="12" customHeight="1" x14ac:dyDescent="0.4">
      <c r="C156" s="1910" t="str">
        <f>IF(入力シート!M14&lt;&gt;"",IF(入力シート!C159&lt;&gt;"",入力シート!C159,""),"")</f>
        <v/>
      </c>
      <c r="D156" s="1911"/>
      <c r="E156" s="1440" t="str">
        <f>IF(C156&lt;&gt;"",TEXT(VLOOKUP($C156,入力シート!$C$140:$AP$160,2,FALSE),"#"),"")</f>
        <v/>
      </c>
      <c r="F156" s="1441"/>
      <c r="G156" s="1441"/>
      <c r="H156" s="1441"/>
      <c r="I156" s="1441"/>
      <c r="J156" s="1441"/>
      <c r="K156" s="1916"/>
      <c r="L156" s="1916"/>
      <c r="M156" s="1916"/>
      <c r="N156" s="1916"/>
      <c r="O156" s="1917"/>
      <c r="P156" s="1618"/>
      <c r="Q156" s="1619"/>
      <c r="R156" s="1619"/>
      <c r="S156" s="1619"/>
      <c r="T156" s="1620"/>
      <c r="U156" s="1904" t="str">
        <f>IF(C156&lt;&gt;"",TEXT(VLOOKUP($C156,入力シート!$C$140:$AP$160,19,FALSE),"#"),"")</f>
        <v/>
      </c>
      <c r="V156" s="1904"/>
      <c r="W156" s="1904"/>
      <c r="X156" s="1904"/>
      <c r="Y156" s="1904"/>
      <c r="Z156" s="1904"/>
      <c r="AA156" s="1904"/>
      <c r="AB156" s="1904"/>
      <c r="AC156" s="1904"/>
      <c r="AD156" s="1904"/>
      <c r="AE156" s="1904"/>
      <c r="AF156" s="1904"/>
      <c r="AG156" s="1912" t="str">
        <f>IF(C156&lt;&gt;"",TEXT(VLOOKUP($C156,入力シート!$C$140:$AP$160,38,FALSE),"#"),"")</f>
        <v/>
      </c>
      <c r="AH156" s="1912"/>
      <c r="AI156" s="1913"/>
      <c r="AL156" s="354"/>
    </row>
    <row r="157" spans="2:38" ht="12" customHeight="1" x14ac:dyDescent="0.4">
      <c r="C157" s="2059" t="str">
        <f>IF(入力シート!M14&lt;&gt;"",IF(入力シート!C160&lt;&gt;"",入力シート!C160,""),"")</f>
        <v/>
      </c>
      <c r="D157" s="2060"/>
      <c r="E157" s="1897" t="str">
        <f>IF(C157&lt;&gt;"",TEXT(VLOOKUP($C157,入力シート!$C$140:$AP$160,2,FALSE),"#"),"")</f>
        <v/>
      </c>
      <c r="F157" s="1898"/>
      <c r="G157" s="1898"/>
      <c r="H157" s="1898"/>
      <c r="I157" s="1898"/>
      <c r="J157" s="1898"/>
      <c r="K157" s="1898"/>
      <c r="L157" s="1898"/>
      <c r="M157" s="1898"/>
      <c r="N157" s="1898"/>
      <c r="O157" s="1905"/>
      <c r="P157" s="1901"/>
      <c r="Q157" s="1902"/>
      <c r="R157" s="1902"/>
      <c r="S157" s="1902"/>
      <c r="T157" s="1903"/>
      <c r="U157" s="2061" t="str">
        <f>IF(C157&lt;&gt;"",TEXT(VLOOKUP($C157,入力シート!$C$140:$AP$160,19,FALSE),"#"),"")</f>
        <v/>
      </c>
      <c r="V157" s="2061"/>
      <c r="W157" s="2061"/>
      <c r="X157" s="2061"/>
      <c r="Y157" s="2061"/>
      <c r="Z157" s="2061"/>
      <c r="AA157" s="2061"/>
      <c r="AB157" s="2061"/>
      <c r="AC157" s="2061"/>
      <c r="AD157" s="2061"/>
      <c r="AE157" s="2061"/>
      <c r="AF157" s="2061"/>
      <c r="AG157" s="2037" t="str">
        <f>IF(C157&lt;&gt;"",TEXT(VLOOKUP($C157,入力シート!$C$140:$AP$160,38,FALSE),"#"),"")</f>
        <v/>
      </c>
      <c r="AH157" s="2037"/>
      <c r="AI157" s="2038"/>
      <c r="AL157" s="354"/>
    </row>
    <row r="158" spans="2:38" ht="14.1" customHeight="1" thickBot="1" x14ac:dyDescent="0.45"/>
    <row r="159" spans="2:38" ht="14.1" hidden="1" customHeight="1" x14ac:dyDescent="0.4">
      <c r="B159" s="1556" t="s">
        <v>235</v>
      </c>
      <c r="C159" s="1556"/>
      <c r="D159" s="1556"/>
      <c r="E159" s="1556"/>
      <c r="F159" s="1496"/>
      <c r="G159" s="1496"/>
      <c r="H159" s="1496"/>
      <c r="I159" s="1496"/>
      <c r="J159" s="1496"/>
      <c r="K159" s="1496"/>
      <c r="L159" s="1496"/>
      <c r="M159" s="1496"/>
      <c r="N159" s="1496"/>
      <c r="O159" s="1496"/>
      <c r="P159" s="1496"/>
      <c r="Q159" s="1496"/>
      <c r="R159" s="1496"/>
      <c r="S159" s="1496"/>
      <c r="T159" s="1496"/>
      <c r="U159" s="1496"/>
      <c r="V159" s="1496"/>
      <c r="W159" s="1496"/>
      <c r="X159" s="1496"/>
      <c r="Y159" s="1496"/>
      <c r="Z159" s="1496"/>
      <c r="AA159" s="1496"/>
      <c r="AB159" s="1496"/>
      <c r="AC159" s="1496"/>
      <c r="AD159" s="1496"/>
      <c r="AE159" s="1496"/>
      <c r="AF159" s="1496"/>
      <c r="AG159" s="1496"/>
      <c r="AH159" s="1496"/>
      <c r="AI159" s="1497" t="s">
        <v>820</v>
      </c>
      <c r="AJ159" s="1497"/>
    </row>
    <row r="160" spans="2:38" ht="14.1" hidden="1" customHeight="1" x14ac:dyDescent="0.4"/>
    <row r="161" spans="3:38" ht="14.1" hidden="1" customHeight="1" thickBot="1" x14ac:dyDescent="0.45"/>
    <row r="162" spans="3:38" ht="15" customHeight="1" thickBot="1" x14ac:dyDescent="0.45">
      <c r="C162" s="2009" t="s">
        <v>242</v>
      </c>
      <c r="D162" s="2010"/>
      <c r="E162" s="2010"/>
      <c r="F162" s="2010"/>
      <c r="G162" s="2010"/>
      <c r="H162" s="2010"/>
      <c r="I162" s="2010"/>
      <c r="J162" s="2010"/>
      <c r="K162" s="2010"/>
      <c r="L162" s="2010"/>
      <c r="M162" s="2010"/>
      <c r="N162" s="2010"/>
      <c r="O162" s="2010"/>
      <c r="P162" s="2010"/>
      <c r="Q162" s="2010"/>
      <c r="R162" s="2010"/>
      <c r="S162" s="2010"/>
      <c r="T162" s="2010"/>
      <c r="U162" s="2010"/>
      <c r="V162" s="2010"/>
      <c r="W162" s="2010"/>
      <c r="X162" s="2010"/>
      <c r="Y162" s="2010"/>
      <c r="Z162" s="2010"/>
      <c r="AA162" s="2010"/>
      <c r="AB162" s="2010"/>
      <c r="AC162" s="2010"/>
      <c r="AD162" s="2010"/>
      <c r="AE162" s="2010"/>
      <c r="AF162" s="2010"/>
      <c r="AG162" s="2010"/>
      <c r="AH162" s="2010"/>
      <c r="AI162" s="2011"/>
    </row>
    <row r="163" spans="3:38" ht="9.9499999999999993" customHeight="1" x14ac:dyDescent="0.4">
      <c r="C163" s="710"/>
      <c r="D163" s="710"/>
      <c r="E163" s="710"/>
      <c r="F163" s="710"/>
      <c r="G163" s="710"/>
      <c r="H163" s="710"/>
      <c r="I163" s="710"/>
      <c r="J163" s="710"/>
      <c r="K163" s="710"/>
      <c r="L163" s="710"/>
      <c r="M163" s="710"/>
      <c r="N163" s="710"/>
      <c r="O163" s="710"/>
      <c r="P163" s="710"/>
      <c r="Q163" s="710"/>
      <c r="R163" s="710"/>
      <c r="S163" s="710"/>
      <c r="T163" s="710"/>
      <c r="U163" s="710"/>
      <c r="V163" s="710"/>
      <c r="W163" s="710"/>
      <c r="X163" s="710"/>
      <c r="Y163" s="710"/>
      <c r="Z163" s="710"/>
      <c r="AA163" s="710"/>
      <c r="AB163" s="710"/>
      <c r="AC163" s="710"/>
      <c r="AD163" s="710"/>
      <c r="AE163" s="710"/>
      <c r="AF163" s="710"/>
      <c r="AG163" s="710"/>
      <c r="AH163" s="710"/>
      <c r="AI163" s="710"/>
    </row>
    <row r="164" spans="3:38" ht="15" customHeight="1" x14ac:dyDescent="0.4">
      <c r="C164" s="1689" t="s">
        <v>230</v>
      </c>
      <c r="D164" s="1673"/>
      <c r="E164" s="1595" t="s">
        <v>1009</v>
      </c>
      <c r="F164" s="1596"/>
      <c r="G164" s="1596"/>
      <c r="H164" s="1596"/>
      <c r="I164" s="1596"/>
      <c r="J164" s="1596"/>
      <c r="K164" s="1596"/>
      <c r="L164" s="1596"/>
      <c r="M164" s="1596"/>
      <c r="N164" s="1596"/>
      <c r="O164" s="1597"/>
      <c r="P164" s="1617"/>
      <c r="Q164" s="1598"/>
      <c r="R164" s="1598"/>
      <c r="S164" s="1598"/>
      <c r="T164" s="1599"/>
      <c r="U164" s="1673" t="s">
        <v>1002</v>
      </c>
      <c r="V164" s="1673"/>
      <c r="W164" s="1673"/>
      <c r="X164" s="1673"/>
      <c r="Y164" s="1673"/>
      <c r="Z164" s="1673"/>
      <c r="AA164" s="1673"/>
      <c r="AB164" s="1673"/>
      <c r="AC164" s="1673"/>
      <c r="AD164" s="1673"/>
      <c r="AE164" s="1673"/>
      <c r="AF164" s="1673"/>
      <c r="AG164" s="1673" t="s">
        <v>231</v>
      </c>
      <c r="AH164" s="1673"/>
      <c r="AI164" s="1674"/>
      <c r="AL164" s="354"/>
    </row>
    <row r="165" spans="3:38" ht="12" customHeight="1" x14ac:dyDescent="0.4">
      <c r="C165" s="2003" t="str">
        <f>IF(入力シート!M14&lt;&gt;"",IF(入力シート!C266&lt;&gt;"",入力シート!C266,""),"")</f>
        <v/>
      </c>
      <c r="D165" s="2004"/>
      <c r="E165" s="1588" t="str">
        <f>IF(C165&lt;&gt;"",TEXT(VLOOKUP($C165,入力シート!$C$266:$AP$286,2,FALSE),"#"),"")</f>
        <v/>
      </c>
      <c r="F165" s="1576"/>
      <c r="G165" s="1576"/>
      <c r="H165" s="1576"/>
      <c r="I165" s="1576"/>
      <c r="J165" s="1576"/>
      <c r="K165" s="1576"/>
      <c r="L165" s="1576"/>
      <c r="M165" s="1576"/>
      <c r="N165" s="1576"/>
      <c r="O165" s="1486"/>
      <c r="P165" s="1683"/>
      <c r="Q165" s="1684"/>
      <c r="R165" s="1684"/>
      <c r="S165" s="1684"/>
      <c r="T165" s="1685"/>
      <c r="U165" s="1677" t="str">
        <f>IF(C165&lt;&gt;"",TEXT(VLOOKUP($C165,入力シート!$C$266:$AP$286,19,FALSE),"#"),"")</f>
        <v/>
      </c>
      <c r="V165" s="1677"/>
      <c r="W165" s="1677"/>
      <c r="X165" s="1677"/>
      <c r="Y165" s="1677"/>
      <c r="Z165" s="1677"/>
      <c r="AA165" s="1677"/>
      <c r="AB165" s="1677"/>
      <c r="AC165" s="1677"/>
      <c r="AD165" s="1677"/>
      <c r="AE165" s="1677"/>
      <c r="AF165" s="1677"/>
      <c r="AG165" s="1675" t="str">
        <f>IF(C165&lt;&gt;"",TEXT(VLOOKUP($C165,入力シート!$C$266:$AP$286,38,FALSE),"#"),"")</f>
        <v/>
      </c>
      <c r="AH165" s="1675"/>
      <c r="AI165" s="1676"/>
      <c r="AL165" s="354"/>
    </row>
    <row r="166" spans="3:38" ht="12" customHeight="1" x14ac:dyDescent="0.4">
      <c r="C166" s="2001" t="str">
        <f>IF(入力シート!M14&lt;&gt;"",IF(入力シート!C267&lt;&gt;"",入力シート!C267,""),"")</f>
        <v/>
      </c>
      <c r="D166" s="2002"/>
      <c r="E166" s="1589" t="str">
        <f>IF(C166&lt;&gt;"",TEXT(VLOOKUP($C166,入力シート!$C$266:$AP$286,2,FALSE),"#"),"")</f>
        <v/>
      </c>
      <c r="F166" s="1590"/>
      <c r="G166" s="1590"/>
      <c r="H166" s="1590"/>
      <c r="I166" s="1590"/>
      <c r="J166" s="1590"/>
      <c r="K166" s="1914"/>
      <c r="L166" s="1914"/>
      <c r="M166" s="1914"/>
      <c r="N166" s="1914"/>
      <c r="O166" s="1915"/>
      <c r="P166" s="2006"/>
      <c r="Q166" s="2007"/>
      <c r="R166" s="2007"/>
      <c r="S166" s="2007"/>
      <c r="T166" s="2008"/>
      <c r="U166" s="2005" t="str">
        <f>IF(C166&lt;&gt;"",TEXT(VLOOKUP($C166,入力シート!$C$266:$AP$286,19,FALSE),"#"),"")</f>
        <v/>
      </c>
      <c r="V166" s="2005"/>
      <c r="W166" s="2005"/>
      <c r="X166" s="2005"/>
      <c r="Y166" s="2005"/>
      <c r="Z166" s="2005"/>
      <c r="AA166" s="2005"/>
      <c r="AB166" s="2005"/>
      <c r="AC166" s="2005"/>
      <c r="AD166" s="2005"/>
      <c r="AE166" s="2005"/>
      <c r="AF166" s="2005"/>
      <c r="AG166" s="1908" t="str">
        <f>IF(C166&lt;&gt;"",TEXT(VLOOKUP($C166,入力シート!$C$266:$AP$286,38,FALSE),"#"),"")</f>
        <v/>
      </c>
      <c r="AH166" s="1908"/>
      <c r="AI166" s="1909"/>
      <c r="AL166" s="354"/>
    </row>
    <row r="167" spans="3:38" ht="12" customHeight="1" x14ac:dyDescent="0.4">
      <c r="C167" s="1906" t="str">
        <f>IF(入力シート!M14&lt;&gt;"",IF(入力シート!C268&lt;&gt;"",入力シート!C268,""),"")</f>
        <v/>
      </c>
      <c r="D167" s="1907"/>
      <c r="E167" s="1592" t="str">
        <f>IF(C167&lt;&gt;"",TEXT(VLOOKUP($C167,入力シート!$C$266:$AP$286,2,FALSE),"#"),"")</f>
        <v/>
      </c>
      <c r="F167" s="1593"/>
      <c r="G167" s="1593"/>
      <c r="H167" s="1593"/>
      <c r="I167" s="1593"/>
      <c r="J167" s="1593"/>
      <c r="K167" s="1995"/>
      <c r="L167" s="1995"/>
      <c r="M167" s="1995"/>
      <c r="N167" s="1995"/>
      <c r="O167" s="2076"/>
      <c r="P167" s="1626"/>
      <c r="Q167" s="1627"/>
      <c r="R167" s="1627"/>
      <c r="S167" s="1627"/>
      <c r="T167" s="1628"/>
      <c r="U167" s="1918" t="str">
        <f>IF(C167&lt;&gt;"",TEXT(VLOOKUP($C167,入力シート!$C$266:$AP$286,19,FALSE),"#"),"")</f>
        <v/>
      </c>
      <c r="V167" s="1918"/>
      <c r="W167" s="1918"/>
      <c r="X167" s="1918"/>
      <c r="Y167" s="1918"/>
      <c r="Z167" s="1918"/>
      <c r="AA167" s="1918"/>
      <c r="AB167" s="1918"/>
      <c r="AC167" s="1918"/>
      <c r="AD167" s="1918"/>
      <c r="AE167" s="1918"/>
      <c r="AF167" s="1918"/>
      <c r="AG167" s="1919" t="str">
        <f>IF(C167&lt;&gt;"",TEXT(VLOOKUP($C167,入力シート!$C$266:$AP$286,38,FALSE),"#"),"")</f>
        <v/>
      </c>
      <c r="AH167" s="1919"/>
      <c r="AI167" s="1920"/>
      <c r="AL167" s="354"/>
    </row>
    <row r="168" spans="3:38" ht="9.9499999999999993" customHeight="1" x14ac:dyDescent="0.4">
      <c r="C168" s="676"/>
      <c r="D168" s="676"/>
      <c r="E168" s="677"/>
      <c r="F168" s="677"/>
      <c r="G168" s="677"/>
      <c r="H168" s="677"/>
      <c r="I168" s="677"/>
      <c r="J168" s="677"/>
      <c r="K168" s="678"/>
      <c r="L168" s="678"/>
      <c r="M168" s="678"/>
      <c r="N168" s="678"/>
      <c r="O168" s="678"/>
      <c r="P168" s="678"/>
      <c r="Q168" s="678"/>
      <c r="R168" s="678"/>
      <c r="S168" s="678"/>
      <c r="T168" s="678"/>
      <c r="U168" s="679"/>
      <c r="V168" s="679"/>
      <c r="W168" s="679"/>
      <c r="X168" s="679"/>
      <c r="Y168" s="679"/>
      <c r="Z168" s="679"/>
      <c r="AA168" s="679"/>
      <c r="AB168" s="679"/>
      <c r="AC168" s="679"/>
      <c r="AD168" s="679"/>
      <c r="AE168" s="679"/>
      <c r="AF168" s="679"/>
      <c r="AG168" s="680"/>
      <c r="AH168" s="680"/>
      <c r="AI168" s="680"/>
      <c r="AL168" s="354"/>
    </row>
    <row r="169" spans="3:38" ht="15" customHeight="1" x14ac:dyDescent="0.4">
      <c r="C169" s="1678" t="s">
        <v>230</v>
      </c>
      <c r="D169" s="1679"/>
      <c r="E169" s="1617" t="s">
        <v>353</v>
      </c>
      <c r="F169" s="1598"/>
      <c r="G169" s="1598"/>
      <c r="H169" s="1598"/>
      <c r="I169" s="1598"/>
      <c r="J169" s="1598"/>
      <c r="K169" s="1598"/>
      <c r="L169" s="1598"/>
      <c r="M169" s="1598"/>
      <c r="N169" s="1598"/>
      <c r="O169" s="1599"/>
      <c r="P169" s="1617"/>
      <c r="Q169" s="1598"/>
      <c r="R169" s="1598"/>
      <c r="S169" s="1598"/>
      <c r="T169" s="1599"/>
      <c r="U169" s="1679" t="s">
        <v>1001</v>
      </c>
      <c r="V169" s="1679"/>
      <c r="W169" s="1679"/>
      <c r="X169" s="1679"/>
      <c r="Y169" s="1679"/>
      <c r="Z169" s="1679"/>
      <c r="AA169" s="1679"/>
      <c r="AB169" s="1679"/>
      <c r="AC169" s="1679"/>
      <c r="AD169" s="1679"/>
      <c r="AE169" s="1679"/>
      <c r="AF169" s="1679"/>
      <c r="AG169" s="1679" t="s">
        <v>231</v>
      </c>
      <c r="AH169" s="1679"/>
      <c r="AI169" s="1682"/>
      <c r="AL169" s="354"/>
    </row>
    <row r="170" spans="3:38" ht="12" customHeight="1" x14ac:dyDescent="0.4">
      <c r="C170" s="1921" t="str">
        <f>IF(入力シート!M14&lt;&gt;"",IF(入力シート!C272&lt;&gt;"",入力シート!C272,""),"")</f>
        <v/>
      </c>
      <c r="D170" s="1922"/>
      <c r="E170" s="1588" t="str">
        <f>IF(C170&lt;&gt;"",TEXT(VLOOKUP($C170,入力シート!$C$266:$AP$286,2,FALSE),"#"),"")</f>
        <v/>
      </c>
      <c r="F170" s="1576"/>
      <c r="G170" s="1576"/>
      <c r="H170" s="1576"/>
      <c r="I170" s="1576"/>
      <c r="J170" s="1576"/>
      <c r="K170" s="1576"/>
      <c r="L170" s="1576"/>
      <c r="M170" s="1576"/>
      <c r="N170" s="1576"/>
      <c r="O170" s="1486"/>
      <c r="P170" s="1683"/>
      <c r="Q170" s="1684"/>
      <c r="R170" s="1684"/>
      <c r="S170" s="1684"/>
      <c r="T170" s="1685"/>
      <c r="U170" s="1688" t="str">
        <f>IF(C170&lt;&gt;"",TEXT(VLOOKUP($C170,入力シート!$C$266:$AP$286,19,FALSE),"#"),"")</f>
        <v/>
      </c>
      <c r="V170" s="1688"/>
      <c r="W170" s="1688"/>
      <c r="X170" s="1688"/>
      <c r="Y170" s="1688"/>
      <c r="Z170" s="1688"/>
      <c r="AA170" s="1688"/>
      <c r="AB170" s="1688"/>
      <c r="AC170" s="1688"/>
      <c r="AD170" s="1688"/>
      <c r="AE170" s="1688"/>
      <c r="AF170" s="1688"/>
      <c r="AG170" s="1629" t="str">
        <f>IF(C170&lt;&gt;"",TEXT(VLOOKUP($C170,入力シート!$C$266:$AP$286,38,FALSE),"#"),"")</f>
        <v/>
      </c>
      <c r="AH170" s="1629"/>
      <c r="AI170" s="1630"/>
      <c r="AL170" s="354"/>
    </row>
    <row r="171" spans="3:38" ht="12" customHeight="1" x14ac:dyDescent="0.4">
      <c r="C171" s="1910" t="str">
        <f>IF(入力シート!M14&lt;&gt;"",IF(入力シート!C273&lt;&gt;"",入力シート!C273,""),"")</f>
        <v/>
      </c>
      <c r="D171" s="1911"/>
      <c r="E171" s="1440" t="str">
        <f>IF(C171&lt;&gt;"",TEXT(VLOOKUP($C171,入力シート!$C$266:$AP$286,2,FALSE),"#"),"")</f>
        <v/>
      </c>
      <c r="F171" s="1441"/>
      <c r="G171" s="1441"/>
      <c r="H171" s="1441"/>
      <c r="I171" s="1441"/>
      <c r="J171" s="1441"/>
      <c r="K171" s="1441"/>
      <c r="L171" s="1441"/>
      <c r="M171" s="1441"/>
      <c r="N171" s="1441"/>
      <c r="O171" s="1442"/>
      <c r="P171" s="1618"/>
      <c r="Q171" s="1619"/>
      <c r="R171" s="1619"/>
      <c r="S171" s="1619"/>
      <c r="T171" s="1620"/>
      <c r="U171" s="1904" t="str">
        <f>IF(C171&lt;&gt;"",TEXT(VLOOKUP($C171,入力シート!$C$266:$AP$286,19,FALSE),"#"),"")</f>
        <v/>
      </c>
      <c r="V171" s="1904"/>
      <c r="W171" s="1904"/>
      <c r="X171" s="1904"/>
      <c r="Y171" s="1904"/>
      <c r="Z171" s="1904"/>
      <c r="AA171" s="1904"/>
      <c r="AB171" s="1904"/>
      <c r="AC171" s="1904"/>
      <c r="AD171" s="1904"/>
      <c r="AE171" s="1904"/>
      <c r="AF171" s="1904"/>
      <c r="AG171" s="1912" t="str">
        <f>IF(C171&lt;&gt;"",TEXT(VLOOKUP($C171,入力シート!$C$266:$AP$286,38,FALSE),"#"),"")</f>
        <v/>
      </c>
      <c r="AH171" s="1912"/>
      <c r="AI171" s="1913"/>
      <c r="AL171" s="354"/>
    </row>
    <row r="172" spans="3:38" ht="12" customHeight="1" x14ac:dyDescent="0.4">
      <c r="C172" s="1910" t="str">
        <f>IF(入力シート!M14&lt;&gt;"",IF(入力シート!C274&lt;&gt;"",入力シート!C274,""),"")</f>
        <v/>
      </c>
      <c r="D172" s="1911"/>
      <c r="E172" s="1440" t="str">
        <f>IF(C172&lt;&gt;"",TEXT(VLOOKUP($C172,入力シート!$C$266:$AP$286,2,FALSE),"#"),"")</f>
        <v/>
      </c>
      <c r="F172" s="1441"/>
      <c r="G172" s="1441"/>
      <c r="H172" s="1441"/>
      <c r="I172" s="1441"/>
      <c r="J172" s="1441"/>
      <c r="K172" s="1916"/>
      <c r="L172" s="1916"/>
      <c r="M172" s="1916"/>
      <c r="N172" s="1916"/>
      <c r="O172" s="1917"/>
      <c r="P172" s="1618"/>
      <c r="Q172" s="1619"/>
      <c r="R172" s="1619"/>
      <c r="S172" s="1619"/>
      <c r="T172" s="1620"/>
      <c r="U172" s="1904" t="str">
        <f>IF(C172&lt;&gt;"",TEXT(VLOOKUP($C172,入力シート!$C$266:$AP$286,19,FALSE),"#"),"")</f>
        <v/>
      </c>
      <c r="V172" s="1904"/>
      <c r="W172" s="1904"/>
      <c r="X172" s="1904"/>
      <c r="Y172" s="1904"/>
      <c r="Z172" s="1904"/>
      <c r="AA172" s="1904"/>
      <c r="AB172" s="1904"/>
      <c r="AC172" s="1904"/>
      <c r="AD172" s="1904"/>
      <c r="AE172" s="1904"/>
      <c r="AF172" s="1904"/>
      <c r="AG172" s="1912" t="str">
        <f>IF(C172&lt;&gt;"",TEXT(VLOOKUP($C172,入力シート!$C$266:$AP$286,38,FALSE),"#"),"")</f>
        <v/>
      </c>
      <c r="AH172" s="1912"/>
      <c r="AI172" s="1913"/>
      <c r="AL172" s="354"/>
    </row>
    <row r="173" spans="3:38" ht="12" customHeight="1" x14ac:dyDescent="0.4">
      <c r="C173" s="1910" t="str">
        <f>IF(入力シート!M14&lt;&gt;"",IF(入力シート!C275&lt;&gt;"",入力シート!C275,""),"")</f>
        <v/>
      </c>
      <c r="D173" s="1911"/>
      <c r="E173" s="1440" t="str">
        <f>IF(C173&lt;&gt;"",TEXT(VLOOKUP($C173,入力シート!$C$266:$AP$286,2,FALSE),"#"),"")</f>
        <v/>
      </c>
      <c r="F173" s="1441"/>
      <c r="G173" s="1441"/>
      <c r="H173" s="1441"/>
      <c r="I173" s="1441"/>
      <c r="J173" s="1441"/>
      <c r="K173" s="1916"/>
      <c r="L173" s="1916"/>
      <c r="M173" s="1916"/>
      <c r="N173" s="1916"/>
      <c r="O173" s="1917"/>
      <c r="P173" s="1618"/>
      <c r="Q173" s="1619"/>
      <c r="R173" s="1619"/>
      <c r="S173" s="1619"/>
      <c r="T173" s="1620"/>
      <c r="U173" s="1904" t="str">
        <f>IF(C173&lt;&gt;"",TEXT(VLOOKUP($C173,入力シート!$C$266:$AP$286,19,FALSE),"#"),"")</f>
        <v/>
      </c>
      <c r="V173" s="1904"/>
      <c r="W173" s="1904"/>
      <c r="X173" s="1904"/>
      <c r="Y173" s="1904"/>
      <c r="Z173" s="1904"/>
      <c r="AA173" s="1904"/>
      <c r="AB173" s="1904"/>
      <c r="AC173" s="1904"/>
      <c r="AD173" s="1904"/>
      <c r="AE173" s="1904"/>
      <c r="AF173" s="1904"/>
      <c r="AG173" s="1912" t="str">
        <f>IF(C173&lt;&gt;"",TEXT(VLOOKUP($C173,入力シート!$C$266:$AP$286,38,FALSE),"#"),"")</f>
        <v/>
      </c>
      <c r="AH173" s="1912"/>
      <c r="AI173" s="1913"/>
      <c r="AL173" s="354"/>
    </row>
    <row r="174" spans="3:38" ht="12" customHeight="1" x14ac:dyDescent="0.4">
      <c r="C174" s="1910" t="str">
        <f>IF(入力シート!M14&lt;&gt;"",IF(入力シート!C276&lt;&gt;"",入力シート!C276,""),"")</f>
        <v/>
      </c>
      <c r="D174" s="1911"/>
      <c r="E174" s="1440" t="str">
        <f>IF(C174&lt;&gt;"",TEXT(VLOOKUP($C174,入力シート!$C$266:$AP$286,2,FALSE),"#"),"")</f>
        <v/>
      </c>
      <c r="F174" s="1441"/>
      <c r="G174" s="1441"/>
      <c r="H174" s="1441"/>
      <c r="I174" s="1441"/>
      <c r="J174" s="1441"/>
      <c r="K174" s="1916"/>
      <c r="L174" s="1916"/>
      <c r="M174" s="1916"/>
      <c r="N174" s="1916"/>
      <c r="O174" s="1917"/>
      <c r="P174" s="1618"/>
      <c r="Q174" s="1619"/>
      <c r="R174" s="1619"/>
      <c r="S174" s="1619"/>
      <c r="T174" s="1620"/>
      <c r="U174" s="1904" t="str">
        <f>IF(C174&lt;&gt;"",TEXT(VLOOKUP($C174,入力シート!$C$266:$AP$286,19,FALSE),"#"),"")</f>
        <v/>
      </c>
      <c r="V174" s="1904"/>
      <c r="W174" s="1904"/>
      <c r="X174" s="1904"/>
      <c r="Y174" s="1904"/>
      <c r="Z174" s="1904"/>
      <c r="AA174" s="1904"/>
      <c r="AB174" s="1904"/>
      <c r="AC174" s="1904"/>
      <c r="AD174" s="1904"/>
      <c r="AE174" s="1904"/>
      <c r="AF174" s="1904"/>
      <c r="AG174" s="1912" t="str">
        <f>IF(C174&lt;&gt;"",TEXT(VLOOKUP($C174,入力シート!$C$266:$AP$286,38,FALSE),"#"),"")</f>
        <v/>
      </c>
      <c r="AH174" s="1912"/>
      <c r="AI174" s="1913"/>
      <c r="AL174" s="354"/>
    </row>
    <row r="175" spans="3:38" ht="12" customHeight="1" x14ac:dyDescent="0.4">
      <c r="C175" s="1910" t="str">
        <f>IF(入力シート!M14&lt;&gt;"",IF(入力シート!C277&lt;&gt;"",入力シート!C277,""),"")</f>
        <v/>
      </c>
      <c r="D175" s="1911"/>
      <c r="E175" s="1440" t="str">
        <f>IF(C175&lt;&gt;"",TEXT(VLOOKUP($C175,入力シート!$C$266:$AP$286,2,FALSE),"#"),"")</f>
        <v/>
      </c>
      <c r="F175" s="1441"/>
      <c r="G175" s="1441"/>
      <c r="H175" s="1441"/>
      <c r="I175" s="1441"/>
      <c r="J175" s="1441"/>
      <c r="K175" s="1916"/>
      <c r="L175" s="1916"/>
      <c r="M175" s="1916"/>
      <c r="N175" s="1916"/>
      <c r="O175" s="1917"/>
      <c r="P175" s="1618"/>
      <c r="Q175" s="1619"/>
      <c r="R175" s="1619"/>
      <c r="S175" s="1619"/>
      <c r="T175" s="1620"/>
      <c r="U175" s="1904" t="str">
        <f>IF(C175&lt;&gt;"",TEXT(VLOOKUP($C175,入力シート!$C$266:$AP$286,19,FALSE),"#"),"")</f>
        <v/>
      </c>
      <c r="V175" s="1904"/>
      <c r="W175" s="1904"/>
      <c r="X175" s="1904"/>
      <c r="Y175" s="1904"/>
      <c r="Z175" s="1904"/>
      <c r="AA175" s="1904"/>
      <c r="AB175" s="1904"/>
      <c r="AC175" s="1904"/>
      <c r="AD175" s="1904"/>
      <c r="AE175" s="1904"/>
      <c r="AF175" s="1904"/>
      <c r="AG175" s="1912" t="str">
        <f>IF(C175&lt;&gt;"",TEXT(VLOOKUP($C175,入力シート!$C$266:$AP$286,38,FALSE),"#"),"")</f>
        <v/>
      </c>
      <c r="AH175" s="1912"/>
      <c r="AI175" s="1913"/>
      <c r="AL175" s="354"/>
    </row>
    <row r="176" spans="3:38" ht="12" customHeight="1" x14ac:dyDescent="0.4">
      <c r="C176" s="1910" t="str">
        <f>IF(入力シート!M14&lt;&gt;"",IF(入力シート!C278&lt;&gt;"",入力シート!C278,""),"")</f>
        <v/>
      </c>
      <c r="D176" s="1911"/>
      <c r="E176" s="1440" t="str">
        <f>IF(C176&lt;&gt;"",TEXT(VLOOKUP($C176,入力シート!$C$266:$AP$286,2,FALSE),"#"),"")</f>
        <v/>
      </c>
      <c r="F176" s="1441"/>
      <c r="G176" s="1441"/>
      <c r="H176" s="1441"/>
      <c r="I176" s="1441"/>
      <c r="J176" s="1441"/>
      <c r="K176" s="1916"/>
      <c r="L176" s="1916"/>
      <c r="M176" s="1916"/>
      <c r="N176" s="1916"/>
      <c r="O176" s="1917"/>
      <c r="P176" s="1618"/>
      <c r="Q176" s="1619"/>
      <c r="R176" s="1619"/>
      <c r="S176" s="1619"/>
      <c r="T176" s="1620"/>
      <c r="U176" s="1904" t="str">
        <f>IF(C176&lt;&gt;"",TEXT(VLOOKUP($C176,入力シート!$C$266:$AP$286,19,FALSE),"#"),"")</f>
        <v/>
      </c>
      <c r="V176" s="1904"/>
      <c r="W176" s="1904"/>
      <c r="X176" s="1904"/>
      <c r="Y176" s="1904"/>
      <c r="Z176" s="1904"/>
      <c r="AA176" s="1904"/>
      <c r="AB176" s="1904"/>
      <c r="AC176" s="1904"/>
      <c r="AD176" s="1904"/>
      <c r="AE176" s="1904"/>
      <c r="AF176" s="1904"/>
      <c r="AG176" s="1912" t="str">
        <f>IF(C176&lt;&gt;"",TEXT(VLOOKUP($C176,入力シート!$C$266:$AP$286,38,FALSE),"#"),"")</f>
        <v/>
      </c>
      <c r="AH176" s="1912"/>
      <c r="AI176" s="1913"/>
      <c r="AL176" s="354"/>
    </row>
    <row r="177" spans="2:38" ht="12" customHeight="1" x14ac:dyDescent="0.4">
      <c r="C177" s="1910" t="str">
        <f>IF(入力シート!M14&lt;&gt;"",IF(入力シート!C279&lt;&gt;"",入力シート!C279,""),"")</f>
        <v/>
      </c>
      <c r="D177" s="1911"/>
      <c r="E177" s="1440" t="str">
        <f>IF(C177&lt;&gt;"",TEXT(VLOOKUP($C177,入力シート!$C$266:$AP$286,2,FALSE),"#"),"")</f>
        <v/>
      </c>
      <c r="F177" s="1441"/>
      <c r="G177" s="1441"/>
      <c r="H177" s="1441"/>
      <c r="I177" s="1441"/>
      <c r="J177" s="1441"/>
      <c r="K177" s="1916"/>
      <c r="L177" s="1916"/>
      <c r="M177" s="1916"/>
      <c r="N177" s="1916"/>
      <c r="O177" s="1917"/>
      <c r="P177" s="1618"/>
      <c r="Q177" s="1619"/>
      <c r="R177" s="1619"/>
      <c r="S177" s="1619"/>
      <c r="T177" s="1620"/>
      <c r="U177" s="1904" t="str">
        <f>IF(C177&lt;&gt;"",TEXT(VLOOKUP($C177,入力シート!$C$266:$AP$286,19,FALSE),"#"),"")</f>
        <v/>
      </c>
      <c r="V177" s="1904"/>
      <c r="W177" s="1904"/>
      <c r="X177" s="1904"/>
      <c r="Y177" s="1904"/>
      <c r="Z177" s="1904"/>
      <c r="AA177" s="1904"/>
      <c r="AB177" s="1904"/>
      <c r="AC177" s="1904"/>
      <c r="AD177" s="1904"/>
      <c r="AE177" s="1904"/>
      <c r="AF177" s="1904"/>
      <c r="AG177" s="1912" t="str">
        <f>IF(C177&lt;&gt;"",TEXT(VLOOKUP($C177,入力シート!$C$266:$AP$286,38,FALSE),"#"),"")</f>
        <v/>
      </c>
      <c r="AH177" s="1912"/>
      <c r="AI177" s="1913"/>
      <c r="AL177" s="354"/>
    </row>
    <row r="178" spans="2:38" ht="12" customHeight="1" x14ac:dyDescent="0.4">
      <c r="C178" s="1910" t="str">
        <f>IF(入力シート!M14&lt;&gt;"",IF(入力シート!C280&lt;&gt;"",入力シート!C280,""),"")</f>
        <v/>
      </c>
      <c r="D178" s="1911"/>
      <c r="E178" s="1440" t="str">
        <f>IF(C178&lt;&gt;"",TEXT(VLOOKUP($C178,入力シート!$C$266:$AP$286,2,FALSE),"#"),"")</f>
        <v/>
      </c>
      <c r="F178" s="1441"/>
      <c r="G178" s="1441"/>
      <c r="H178" s="1441"/>
      <c r="I178" s="1441"/>
      <c r="J178" s="1441"/>
      <c r="K178" s="1916"/>
      <c r="L178" s="1916"/>
      <c r="M178" s="1916"/>
      <c r="N178" s="1916"/>
      <c r="O178" s="1917"/>
      <c r="P178" s="1618"/>
      <c r="Q178" s="1619"/>
      <c r="R178" s="1619"/>
      <c r="S178" s="1619"/>
      <c r="T178" s="1620"/>
      <c r="U178" s="1904" t="str">
        <f>IF(C178&lt;&gt;"",TEXT(VLOOKUP($C178,入力シート!$C$266:$AP$286,19,FALSE),"#"),"")</f>
        <v/>
      </c>
      <c r="V178" s="1904"/>
      <c r="W178" s="1904"/>
      <c r="X178" s="1904"/>
      <c r="Y178" s="1904"/>
      <c r="Z178" s="1904"/>
      <c r="AA178" s="1904"/>
      <c r="AB178" s="1904"/>
      <c r="AC178" s="1904"/>
      <c r="AD178" s="1904"/>
      <c r="AE178" s="1904"/>
      <c r="AF178" s="1904"/>
      <c r="AG178" s="1912" t="str">
        <f>IF(C178&lt;&gt;"",TEXT(VLOOKUP($C178,入力シート!$C$266:$AP$286,38,FALSE),"#"),"")</f>
        <v/>
      </c>
      <c r="AH178" s="1912"/>
      <c r="AI178" s="1913"/>
      <c r="AL178" s="354"/>
    </row>
    <row r="179" spans="2:38" ht="12" customHeight="1" x14ac:dyDescent="0.4">
      <c r="C179" s="1910" t="str">
        <f>IF(入力シート!M14&lt;&gt;"",IF(入力シート!C281&lt;&gt;"",入力シート!C281,""),"")</f>
        <v/>
      </c>
      <c r="D179" s="1911"/>
      <c r="E179" s="1440" t="str">
        <f>IF(C179&lt;&gt;"",TEXT(VLOOKUP($C179,入力シート!$C$266:$AP$286,2,FALSE),"#"),"")</f>
        <v/>
      </c>
      <c r="F179" s="1441"/>
      <c r="G179" s="1441"/>
      <c r="H179" s="1441"/>
      <c r="I179" s="1441"/>
      <c r="J179" s="1441"/>
      <c r="K179" s="1916"/>
      <c r="L179" s="1916"/>
      <c r="M179" s="1916"/>
      <c r="N179" s="1916"/>
      <c r="O179" s="1917"/>
      <c r="P179" s="1618"/>
      <c r="Q179" s="1619"/>
      <c r="R179" s="1619"/>
      <c r="S179" s="1619"/>
      <c r="T179" s="1620"/>
      <c r="U179" s="1904" t="str">
        <f>IF(C179&lt;&gt;"",TEXT(VLOOKUP($C179,入力シート!$C$266:$AP$286,19,FALSE),"#"),"")</f>
        <v/>
      </c>
      <c r="V179" s="1904"/>
      <c r="W179" s="1904"/>
      <c r="X179" s="1904"/>
      <c r="Y179" s="1904"/>
      <c r="Z179" s="1904"/>
      <c r="AA179" s="1904"/>
      <c r="AB179" s="1904"/>
      <c r="AC179" s="1904"/>
      <c r="AD179" s="1904"/>
      <c r="AE179" s="1904"/>
      <c r="AF179" s="1904"/>
      <c r="AG179" s="1912" t="str">
        <f>IF(C179&lt;&gt;"",TEXT(VLOOKUP($C179,入力シート!$C$266:$AP$286,38,FALSE),"#"),"")</f>
        <v/>
      </c>
      <c r="AH179" s="1912"/>
      <c r="AI179" s="1913"/>
      <c r="AL179" s="354"/>
    </row>
    <row r="180" spans="2:38" ht="12" customHeight="1" x14ac:dyDescent="0.4">
      <c r="C180" s="1910" t="str">
        <f>IF(入力シート!M14&lt;&gt;"",IF(入力シート!C282&lt;&gt;"",入力シート!C282,""),"")</f>
        <v/>
      </c>
      <c r="D180" s="1911"/>
      <c r="E180" s="1440" t="str">
        <f>IF(C180&lt;&gt;"",TEXT(VLOOKUP($C180,入力シート!$C$266:$AP$286,2,FALSE),"#"),"")</f>
        <v/>
      </c>
      <c r="F180" s="1441"/>
      <c r="G180" s="1441"/>
      <c r="H180" s="1441"/>
      <c r="I180" s="1441"/>
      <c r="J180" s="1441"/>
      <c r="K180" s="1916"/>
      <c r="L180" s="1916"/>
      <c r="M180" s="1916"/>
      <c r="N180" s="1916"/>
      <c r="O180" s="1917"/>
      <c r="P180" s="1618"/>
      <c r="Q180" s="1619"/>
      <c r="R180" s="1619"/>
      <c r="S180" s="1619"/>
      <c r="T180" s="1620"/>
      <c r="U180" s="1904" t="str">
        <f>IF(C180&lt;&gt;"",TEXT(VLOOKUP($C180,入力シート!$C$266:$AP$286,19,FALSE),"#"),"")</f>
        <v/>
      </c>
      <c r="V180" s="1904"/>
      <c r="W180" s="1904"/>
      <c r="X180" s="1904"/>
      <c r="Y180" s="1904"/>
      <c r="Z180" s="1904"/>
      <c r="AA180" s="1904"/>
      <c r="AB180" s="1904"/>
      <c r="AC180" s="1904"/>
      <c r="AD180" s="1904"/>
      <c r="AE180" s="1904"/>
      <c r="AF180" s="1904"/>
      <c r="AG180" s="1912" t="str">
        <f>IF(C180&lt;&gt;"",TEXT(VLOOKUP($C180,入力シート!$C$266:$AP$286,38,FALSE),"#"),"")</f>
        <v/>
      </c>
      <c r="AH180" s="1912"/>
      <c r="AI180" s="1913"/>
      <c r="AL180" s="354"/>
    </row>
    <row r="181" spans="2:38" ht="12" customHeight="1" x14ac:dyDescent="0.4">
      <c r="C181" s="1910" t="str">
        <f>IF(入力シート!M14&lt;&gt;"",IF(入力シート!C283&lt;&gt;"",入力シート!C283,""),"")</f>
        <v/>
      </c>
      <c r="D181" s="1911"/>
      <c r="E181" s="1440" t="str">
        <f>IF(C181&lt;&gt;"",TEXT(VLOOKUP($C181,入力シート!$C$266:$AP$286,2,FALSE),"#"),"")</f>
        <v/>
      </c>
      <c r="F181" s="1441"/>
      <c r="G181" s="1441"/>
      <c r="H181" s="1441"/>
      <c r="I181" s="1441"/>
      <c r="J181" s="1441"/>
      <c r="K181" s="1916"/>
      <c r="L181" s="1916"/>
      <c r="M181" s="1916"/>
      <c r="N181" s="1916"/>
      <c r="O181" s="1917"/>
      <c r="P181" s="1618"/>
      <c r="Q181" s="1619"/>
      <c r="R181" s="1619"/>
      <c r="S181" s="1619"/>
      <c r="T181" s="1620"/>
      <c r="U181" s="1904" t="str">
        <f>IF(C181&lt;&gt;"",TEXT(VLOOKUP($C181,入力シート!$C$266:$AP$286,19,FALSE),"#"),"")</f>
        <v/>
      </c>
      <c r="V181" s="1904"/>
      <c r="W181" s="1904"/>
      <c r="X181" s="1904"/>
      <c r="Y181" s="1904"/>
      <c r="Z181" s="1904"/>
      <c r="AA181" s="1904"/>
      <c r="AB181" s="1904"/>
      <c r="AC181" s="1904"/>
      <c r="AD181" s="1904"/>
      <c r="AE181" s="1904"/>
      <c r="AF181" s="1904"/>
      <c r="AG181" s="1912" t="str">
        <f>IF(C181&lt;&gt;"",TEXT(VLOOKUP($C181,入力シート!$C$266:$AP$286,38,FALSE),"#"),"")</f>
        <v/>
      </c>
      <c r="AH181" s="1912"/>
      <c r="AI181" s="1913"/>
      <c r="AL181" s="354"/>
    </row>
    <row r="182" spans="2:38" ht="12" customHeight="1" x14ac:dyDescent="0.4">
      <c r="C182" s="1910" t="str">
        <f>IF(入力シート!M14&lt;&gt;"",IF(入力シート!C284&lt;&gt;"",入力シート!C284,""),"")</f>
        <v/>
      </c>
      <c r="D182" s="1911"/>
      <c r="E182" s="1440" t="str">
        <f>IF(C182&lt;&gt;"",TEXT(VLOOKUP($C182,入力シート!$C$266:$AP$286,2,FALSE),"#"),"")</f>
        <v/>
      </c>
      <c r="F182" s="1441"/>
      <c r="G182" s="1441"/>
      <c r="H182" s="1441"/>
      <c r="I182" s="1441"/>
      <c r="J182" s="1441"/>
      <c r="K182" s="1916"/>
      <c r="L182" s="1916"/>
      <c r="M182" s="1916"/>
      <c r="N182" s="1916"/>
      <c r="O182" s="1917"/>
      <c r="P182" s="1618"/>
      <c r="Q182" s="1619"/>
      <c r="R182" s="1619"/>
      <c r="S182" s="1619"/>
      <c r="T182" s="1620"/>
      <c r="U182" s="1904" t="str">
        <f>IF(C182&lt;&gt;"",TEXT(VLOOKUP($C182,入力シート!$C$266:$AP$286,19,FALSE),"#"),"")</f>
        <v/>
      </c>
      <c r="V182" s="1904"/>
      <c r="W182" s="1904"/>
      <c r="X182" s="1904"/>
      <c r="Y182" s="1904"/>
      <c r="Z182" s="1904"/>
      <c r="AA182" s="1904"/>
      <c r="AB182" s="1904"/>
      <c r="AC182" s="1904"/>
      <c r="AD182" s="1904"/>
      <c r="AE182" s="1904"/>
      <c r="AF182" s="1904"/>
      <c r="AG182" s="1912" t="str">
        <f>IF(C182&lt;&gt;"",TEXT(VLOOKUP($C182,入力シート!$C$266:$AP$286,38,FALSE),"#"),"")</f>
        <v/>
      </c>
      <c r="AH182" s="1912"/>
      <c r="AI182" s="1913"/>
      <c r="AL182" s="354"/>
    </row>
    <row r="183" spans="2:38" ht="12" customHeight="1" x14ac:dyDescent="0.4">
      <c r="C183" s="1910" t="str">
        <f>IF(入力シート!M14&lt;&gt;"",IF(入力シート!C285&lt;&gt;"",入力シート!C285,""),"")</f>
        <v/>
      </c>
      <c r="D183" s="1911"/>
      <c r="E183" s="1440" t="str">
        <f>IF(C183&lt;&gt;"",TEXT(VLOOKUP($C183,入力シート!$C$266:$AP$286,2,FALSE),"#"),"")</f>
        <v/>
      </c>
      <c r="F183" s="1441"/>
      <c r="G183" s="1441"/>
      <c r="H183" s="1441"/>
      <c r="I183" s="1441"/>
      <c r="J183" s="1441"/>
      <c r="K183" s="1916"/>
      <c r="L183" s="1916"/>
      <c r="M183" s="1916"/>
      <c r="N183" s="1916"/>
      <c r="O183" s="1917"/>
      <c r="P183" s="1618"/>
      <c r="Q183" s="1619"/>
      <c r="R183" s="1619"/>
      <c r="S183" s="1619"/>
      <c r="T183" s="1620"/>
      <c r="U183" s="1904" t="str">
        <f>IF(C183&lt;&gt;"",TEXT(VLOOKUP($C183,入力シート!$C$266:$AP$286,19,FALSE),"#"),"")</f>
        <v/>
      </c>
      <c r="V183" s="1904"/>
      <c r="W183" s="1904"/>
      <c r="X183" s="1904"/>
      <c r="Y183" s="1904"/>
      <c r="Z183" s="1904"/>
      <c r="AA183" s="1904"/>
      <c r="AB183" s="1904"/>
      <c r="AC183" s="1904"/>
      <c r="AD183" s="1904"/>
      <c r="AE183" s="1904"/>
      <c r="AF183" s="1904"/>
      <c r="AG183" s="1912" t="str">
        <f>IF(C183&lt;&gt;"",TEXT(VLOOKUP($C183,入力シート!$C$266:$AP$286,38,FALSE),"#"),"")</f>
        <v/>
      </c>
      <c r="AH183" s="1912"/>
      <c r="AI183" s="1913"/>
      <c r="AL183" s="354"/>
    </row>
    <row r="184" spans="2:38" ht="12" customHeight="1" x14ac:dyDescent="0.4">
      <c r="C184" s="2059" t="str">
        <f>IF(入力シート!M14&lt;&gt;"",IF(入力シート!C286&lt;&gt;"",入力シート!C286,""),"")</f>
        <v/>
      </c>
      <c r="D184" s="2060"/>
      <c r="E184" s="1897" t="str">
        <f>IF(C184&lt;&gt;"",TEXT(VLOOKUP($C184,入力シート!$C$266:$AP$286,2,FALSE),"#"),"")</f>
        <v/>
      </c>
      <c r="F184" s="1898"/>
      <c r="G184" s="1898"/>
      <c r="H184" s="1898"/>
      <c r="I184" s="1898"/>
      <c r="J184" s="1898"/>
      <c r="K184" s="1898"/>
      <c r="L184" s="1898"/>
      <c r="M184" s="1898"/>
      <c r="N184" s="1898"/>
      <c r="O184" s="1905"/>
      <c r="P184" s="723"/>
      <c r="Q184" s="724"/>
      <c r="R184" s="724"/>
      <c r="S184" s="724"/>
      <c r="T184" s="725"/>
      <c r="U184" s="2061" t="str">
        <f>IF(C184&lt;&gt;"",TEXT(VLOOKUP($C184,入力シート!$C$266:$AP$286,19,FALSE),"#"),"")</f>
        <v/>
      </c>
      <c r="V184" s="2061"/>
      <c r="W184" s="2061"/>
      <c r="X184" s="2061"/>
      <c r="Y184" s="2061"/>
      <c r="Z184" s="2061"/>
      <c r="AA184" s="2061"/>
      <c r="AB184" s="2061"/>
      <c r="AC184" s="2061"/>
      <c r="AD184" s="2061"/>
      <c r="AE184" s="2061"/>
      <c r="AF184" s="2061"/>
      <c r="AG184" s="2037" t="str">
        <f>IF(C184&lt;&gt;"",TEXT(VLOOKUP($C184,入力シート!$C$266:$AP$286,38,FALSE),"#"),"")</f>
        <v/>
      </c>
      <c r="AH184" s="2037"/>
      <c r="AI184" s="2038"/>
      <c r="AL184" s="354"/>
    </row>
    <row r="185" spans="2:38" ht="12" customHeight="1" x14ac:dyDescent="0.4"/>
    <row r="186" spans="2:38" ht="14.1" customHeight="1" x14ac:dyDescent="0.4">
      <c r="B186" s="1556" t="s">
        <v>235</v>
      </c>
      <c r="C186" s="1556"/>
      <c r="D186" s="1556"/>
      <c r="E186" s="1556"/>
      <c r="F186" s="1496"/>
      <c r="G186" s="1496"/>
      <c r="H186" s="1496"/>
      <c r="I186" s="1496"/>
      <c r="J186" s="1496"/>
      <c r="K186" s="1496"/>
      <c r="L186" s="1496"/>
      <c r="M186" s="1496"/>
      <c r="N186" s="1496"/>
      <c r="O186" s="1496"/>
      <c r="P186" s="1496"/>
      <c r="Q186" s="1496"/>
      <c r="R186" s="1496"/>
      <c r="S186" s="1496"/>
      <c r="T186" s="1496"/>
      <c r="U186" s="1496"/>
      <c r="V186" s="1496"/>
      <c r="W186" s="1496"/>
      <c r="X186" s="1496"/>
      <c r="Y186" s="1496"/>
      <c r="Z186" s="1496"/>
      <c r="AA186" s="1496"/>
      <c r="AB186" s="1496"/>
      <c r="AC186" s="1496"/>
      <c r="AD186" s="1496"/>
      <c r="AE186" s="1496"/>
      <c r="AF186" s="1496"/>
      <c r="AG186" s="1496"/>
      <c r="AH186" s="1496"/>
      <c r="AI186" s="1497" t="s">
        <v>849</v>
      </c>
      <c r="AJ186" s="1497"/>
    </row>
    <row r="187" spans="2:38" ht="14.1" customHeight="1" x14ac:dyDescent="0.4"/>
    <row r="188" spans="2:38" ht="14.1" hidden="1" customHeight="1" x14ac:dyDescent="0.4"/>
    <row r="189" spans="2:38" ht="14.1" customHeight="1" x14ac:dyDescent="0.4">
      <c r="C189" s="684"/>
      <c r="D189" s="1632" t="s">
        <v>999</v>
      </c>
      <c r="E189" s="1632"/>
      <c r="F189" s="1632"/>
      <c r="G189" s="1632"/>
      <c r="H189" s="1632"/>
      <c r="I189" s="1632"/>
      <c r="J189" s="1632"/>
      <c r="K189" s="1632"/>
      <c r="L189" s="1632"/>
      <c r="M189" s="1632"/>
      <c r="N189" s="1632"/>
      <c r="O189" s="1632"/>
      <c r="P189" s="1632"/>
      <c r="Q189" s="1632"/>
      <c r="R189" s="1632"/>
      <c r="S189" s="1632"/>
      <c r="T189" s="1632"/>
      <c r="U189" s="1632"/>
      <c r="V189" s="1632"/>
      <c r="W189" s="1632"/>
      <c r="X189" s="1632"/>
      <c r="Y189" s="1632"/>
      <c r="Z189" s="1632"/>
      <c r="AA189" s="1649"/>
      <c r="AB189" s="2044" t="str">
        <f>IF(項目マップ!C192&lt;&gt;"",項目マップ!C192,"")</f>
        <v/>
      </c>
      <c r="AC189" s="2045"/>
      <c r="AD189" s="2045"/>
      <c r="AE189" s="2045"/>
      <c r="AF189" s="2045"/>
      <c r="AG189" s="2045"/>
      <c r="AH189" s="2045"/>
      <c r="AI189" s="1635"/>
      <c r="AL189" s="354"/>
    </row>
    <row r="190" spans="2:38" ht="14.1" customHeight="1" thickBot="1" x14ac:dyDescent="0.45">
      <c r="C190" s="386"/>
      <c r="D190" s="626"/>
      <c r="E190" s="626"/>
      <c r="F190" s="626"/>
      <c r="G190" s="626"/>
      <c r="H190" s="626"/>
      <c r="I190" s="626"/>
      <c r="J190" s="626"/>
      <c r="K190" s="385"/>
      <c r="L190" s="385"/>
      <c r="M190" s="385"/>
      <c r="N190" s="711"/>
      <c r="O190" s="711"/>
      <c r="P190" s="711"/>
      <c r="Q190" s="711"/>
      <c r="R190" s="711"/>
      <c r="S190" s="711"/>
      <c r="T190" s="711"/>
      <c r="U190" s="711"/>
      <c r="V190" s="711"/>
      <c r="W190" s="711"/>
      <c r="X190" s="711"/>
      <c r="Y190" s="711"/>
      <c r="Z190" s="711"/>
      <c r="AA190" s="711"/>
      <c r="AB190" s="711"/>
      <c r="AC190" s="711"/>
      <c r="AD190" s="711"/>
      <c r="AE190" s="711"/>
      <c r="AF190" s="711"/>
      <c r="AG190" s="711"/>
      <c r="AH190" s="711"/>
      <c r="AI190" s="711"/>
    </row>
    <row r="191" spans="2:38" ht="23.1" customHeight="1" thickBot="1" x14ac:dyDescent="0.45">
      <c r="C191" s="1946" t="s">
        <v>243</v>
      </c>
      <c r="D191" s="1947"/>
      <c r="E191" s="1947"/>
      <c r="F191" s="1947"/>
      <c r="G191" s="1947"/>
      <c r="H191" s="1947"/>
      <c r="I191" s="1947"/>
      <c r="J191" s="1947"/>
      <c r="K191" s="1947"/>
      <c r="L191" s="1947"/>
      <c r="M191" s="1947"/>
      <c r="N191" s="1947"/>
      <c r="O191" s="1947"/>
      <c r="P191" s="1947"/>
      <c r="Q191" s="1947"/>
      <c r="R191" s="1947"/>
      <c r="S191" s="1947"/>
      <c r="T191" s="1947"/>
      <c r="U191" s="1947"/>
      <c r="V191" s="1947"/>
      <c r="W191" s="1947"/>
      <c r="X191" s="1947"/>
      <c r="Y191" s="1947"/>
      <c r="Z191" s="1947"/>
      <c r="AA191" s="1947"/>
      <c r="AB191" s="1947"/>
      <c r="AC191" s="1947"/>
      <c r="AD191" s="1947"/>
      <c r="AE191" s="1947"/>
      <c r="AF191" s="1947"/>
      <c r="AG191" s="1947"/>
      <c r="AH191" s="1947"/>
      <c r="AI191" s="1948"/>
    </row>
    <row r="192" spans="2:38" ht="14.1" customHeight="1" x14ac:dyDescent="0.4">
      <c r="C192" s="2056" t="s">
        <v>244</v>
      </c>
      <c r="D192" s="2057"/>
      <c r="E192" s="2057"/>
      <c r="F192" s="2057"/>
      <c r="G192" s="2057"/>
      <c r="H192" s="2057"/>
      <c r="I192" s="2057"/>
      <c r="J192" s="2057"/>
      <c r="K192" s="2057"/>
      <c r="L192" s="2057"/>
      <c r="M192" s="2057"/>
      <c r="N192" s="2057"/>
      <c r="O192" s="2057"/>
      <c r="P192" s="2057"/>
      <c r="Q192" s="2057"/>
      <c r="R192" s="2057"/>
      <c r="S192" s="2057"/>
      <c r="T192" s="2057"/>
      <c r="U192" s="2057"/>
      <c r="V192" s="2057"/>
      <c r="W192" s="2057"/>
      <c r="X192" s="2057"/>
      <c r="Y192" s="2057"/>
      <c r="Z192" s="2057"/>
      <c r="AA192" s="2057"/>
      <c r="AB192" s="2057"/>
      <c r="AC192" s="2057"/>
      <c r="AD192" s="2057"/>
      <c r="AE192" s="2057"/>
      <c r="AF192" s="2057"/>
      <c r="AG192" s="2057"/>
      <c r="AH192" s="2057"/>
      <c r="AI192" s="2058"/>
    </row>
    <row r="193" spans="3:38" ht="14.1" customHeight="1" x14ac:dyDescent="0.4">
      <c r="C193" s="2046"/>
      <c r="D193" s="2048" t="s">
        <v>26</v>
      </c>
      <c r="E193" s="2048"/>
      <c r="F193" s="2048"/>
      <c r="G193" s="2048"/>
      <c r="H193" s="2048"/>
      <c r="I193" s="2049" t="s">
        <v>27</v>
      </c>
      <c r="J193" s="2049"/>
      <c r="K193" s="2049"/>
      <c r="L193" s="2049"/>
      <c r="M193" s="2049"/>
      <c r="N193" s="2049"/>
      <c r="O193" s="2049"/>
      <c r="P193" s="2049"/>
      <c r="Q193" s="2049" t="s">
        <v>28</v>
      </c>
      <c r="R193" s="2049"/>
      <c r="S193" s="2049"/>
      <c r="T193" s="2049"/>
      <c r="U193" s="2049"/>
      <c r="V193" s="2049"/>
      <c r="W193" s="2049"/>
      <c r="X193" s="2049"/>
      <c r="Y193" s="2050" t="s">
        <v>29</v>
      </c>
      <c r="Z193" s="2050"/>
      <c r="AA193" s="2050"/>
      <c r="AB193" s="2049" t="s">
        <v>30</v>
      </c>
      <c r="AC193" s="2049"/>
      <c r="AD193" s="2049"/>
      <c r="AE193" s="2049"/>
      <c r="AF193" s="2049"/>
      <c r="AG193" s="2049"/>
      <c r="AH193" s="2049"/>
      <c r="AI193" s="2072"/>
    </row>
    <row r="194" spans="3:38" ht="14.1" customHeight="1" x14ac:dyDescent="0.4">
      <c r="C194" s="2046"/>
      <c r="D194" s="2048"/>
      <c r="E194" s="2048"/>
      <c r="F194" s="2048"/>
      <c r="G194" s="2048"/>
      <c r="H194" s="2048"/>
      <c r="I194" s="2039" t="s">
        <v>31</v>
      </c>
      <c r="J194" s="2039"/>
      <c r="K194" s="2039"/>
      <c r="L194" s="2039"/>
      <c r="M194" s="2039"/>
      <c r="N194" s="2039"/>
      <c r="O194" s="2039"/>
      <c r="P194" s="2039"/>
      <c r="Q194" s="2039" t="s">
        <v>31</v>
      </c>
      <c r="R194" s="2039"/>
      <c r="S194" s="2039"/>
      <c r="T194" s="2039"/>
      <c r="U194" s="2039"/>
      <c r="V194" s="2039"/>
      <c r="W194" s="2039"/>
      <c r="X194" s="2039"/>
      <c r="Y194" s="2050"/>
      <c r="Z194" s="2050"/>
      <c r="AA194" s="2050"/>
      <c r="AB194" s="2039" t="s">
        <v>31</v>
      </c>
      <c r="AC194" s="2039"/>
      <c r="AD194" s="2039"/>
      <c r="AE194" s="2039"/>
      <c r="AF194" s="2039"/>
      <c r="AG194" s="2039"/>
      <c r="AH194" s="2039"/>
      <c r="AI194" s="2040"/>
    </row>
    <row r="195" spans="3:38" ht="27" customHeight="1" x14ac:dyDescent="0.15">
      <c r="C195" s="2046"/>
      <c r="D195" s="2041" t="s">
        <v>245</v>
      </c>
      <c r="E195" s="2041"/>
      <c r="F195" s="2041"/>
      <c r="G195" s="2041"/>
      <c r="H195" s="2041"/>
      <c r="I195" s="2042" t="str">
        <f>IF(入力シート!M14&lt;&gt;"",IF(項目マップ!C206&lt;&gt;"",項目マップ!C206,""),"")</f>
        <v/>
      </c>
      <c r="J195" s="2042"/>
      <c r="K195" s="2042"/>
      <c r="L195" s="2042"/>
      <c r="M195" s="2042"/>
      <c r="N195" s="2042"/>
      <c r="O195" s="2043"/>
      <c r="P195" s="712" t="s">
        <v>34</v>
      </c>
      <c r="Q195" s="2042" t="str">
        <f>IF(入力シート!M14&lt;&gt;"",IF(項目マップ!C209&lt;&gt;"",項目マップ!C209,""),"")</f>
        <v/>
      </c>
      <c r="R195" s="2042"/>
      <c r="S195" s="2042"/>
      <c r="T195" s="2042"/>
      <c r="U195" s="2042"/>
      <c r="V195" s="2042"/>
      <c r="W195" s="2043"/>
      <c r="X195" s="712" t="s">
        <v>34</v>
      </c>
      <c r="Y195" s="2062"/>
      <c r="Z195" s="2062"/>
      <c r="AA195" s="2062"/>
      <c r="AB195" s="2063"/>
      <c r="AC195" s="2064"/>
      <c r="AD195" s="2064"/>
      <c r="AE195" s="2064"/>
      <c r="AF195" s="2064"/>
      <c r="AG195" s="2064"/>
      <c r="AH195" s="2064"/>
      <c r="AI195" s="2065"/>
      <c r="AL195" s="354"/>
    </row>
    <row r="196" spans="3:38" ht="27" customHeight="1" thickBot="1" x14ac:dyDescent="0.2">
      <c r="C196" s="2046"/>
      <c r="D196" s="2041" t="s">
        <v>246</v>
      </c>
      <c r="E196" s="2041"/>
      <c r="F196" s="2041"/>
      <c r="G196" s="2041"/>
      <c r="H196" s="2041"/>
      <c r="I196" s="2042" t="str">
        <f>IF(入力シート!M14&lt;&gt;"",IF(項目マップ!C207&lt;&gt;"",項目マップ!C207,""),"")</f>
        <v/>
      </c>
      <c r="J196" s="2042"/>
      <c r="K196" s="2042"/>
      <c r="L196" s="2042"/>
      <c r="M196" s="2042"/>
      <c r="N196" s="2042"/>
      <c r="O196" s="2043"/>
      <c r="P196" s="712" t="s">
        <v>34</v>
      </c>
      <c r="Q196" s="2042" t="str">
        <f>IF(入力シート!M14&lt;&gt;"",IF(項目マップ!C210&lt;&gt;"",項目マップ!C210,""),"")</f>
        <v/>
      </c>
      <c r="R196" s="2042"/>
      <c r="S196" s="2042"/>
      <c r="T196" s="2042"/>
      <c r="U196" s="2042"/>
      <c r="V196" s="2042"/>
      <c r="W196" s="2043"/>
      <c r="X196" s="712" t="s">
        <v>34</v>
      </c>
      <c r="Y196" s="2062"/>
      <c r="Z196" s="2062"/>
      <c r="AA196" s="2062"/>
      <c r="AB196" s="2066"/>
      <c r="AC196" s="2067"/>
      <c r="AD196" s="2067"/>
      <c r="AE196" s="2067"/>
      <c r="AF196" s="2067"/>
      <c r="AG196" s="2067"/>
      <c r="AH196" s="2067"/>
      <c r="AI196" s="2068"/>
      <c r="AL196" s="354"/>
    </row>
    <row r="197" spans="3:38" ht="27" customHeight="1" thickBot="1" x14ac:dyDescent="0.2">
      <c r="C197" s="2047"/>
      <c r="D197" s="2051" t="s">
        <v>37</v>
      </c>
      <c r="E197" s="2051"/>
      <c r="F197" s="2051"/>
      <c r="G197" s="2051"/>
      <c r="H197" s="2051"/>
      <c r="I197" s="2052" t="str">
        <f>IF(入力シート!M14&lt;&gt;"",IF(項目マップ!C208&lt;&gt;"",項目マップ!C208,""),"")</f>
        <v/>
      </c>
      <c r="J197" s="2052"/>
      <c r="K197" s="2052"/>
      <c r="L197" s="2052"/>
      <c r="M197" s="2052"/>
      <c r="N197" s="2052"/>
      <c r="O197" s="2053"/>
      <c r="P197" s="713" t="s">
        <v>34</v>
      </c>
      <c r="Q197" s="2052" t="str">
        <f>IF(入力シート!M14&lt;&gt;"",IF(項目マップ!C211&lt;&gt;"",項目マップ!C211,""),"")</f>
        <v/>
      </c>
      <c r="R197" s="2052"/>
      <c r="S197" s="2052"/>
      <c r="T197" s="2052"/>
      <c r="U197" s="2052"/>
      <c r="V197" s="2052"/>
      <c r="W197" s="2053"/>
      <c r="X197" s="713" t="s">
        <v>34</v>
      </c>
      <c r="Y197" s="2054" t="str">
        <f>IF(入力シート!M14&lt;&gt;"",IF(項目マップ!C212&lt;&gt;"",項目マップ!C212,""),"")</f>
        <v/>
      </c>
      <c r="Z197" s="2054"/>
      <c r="AA197" s="2055"/>
      <c r="AB197" s="2069" t="str">
        <f>IF(入力シート!M14&lt;&gt;"",IF(項目マップ!C213&lt;&gt;"",項目マップ!C213,""),"")</f>
        <v/>
      </c>
      <c r="AC197" s="2070"/>
      <c r="AD197" s="2070"/>
      <c r="AE197" s="2070"/>
      <c r="AF197" s="2070"/>
      <c r="AG197" s="2070"/>
      <c r="AH197" s="2071"/>
      <c r="AI197" s="688" t="s">
        <v>34</v>
      </c>
      <c r="AL197" s="354"/>
    </row>
    <row r="198" spans="3:38" ht="14.1" customHeight="1" x14ac:dyDescent="0.4">
      <c r="C198" s="714"/>
      <c r="D198" s="624"/>
      <c r="E198" s="624"/>
      <c r="F198" s="624"/>
      <c r="G198" s="624"/>
      <c r="H198" s="624"/>
      <c r="I198" s="624"/>
      <c r="J198" s="624"/>
      <c r="K198" s="624"/>
      <c r="L198" s="624"/>
      <c r="M198" s="624"/>
      <c r="N198" s="624"/>
      <c r="O198" s="624"/>
      <c r="P198" s="624"/>
      <c r="Q198" s="624"/>
      <c r="R198" s="624"/>
      <c r="S198" s="624"/>
      <c r="T198" s="624"/>
      <c r="U198" s="624"/>
      <c r="V198" s="624"/>
      <c r="W198" s="624"/>
      <c r="X198" s="624"/>
      <c r="Y198" s="624"/>
      <c r="Z198" s="624"/>
      <c r="AA198" s="624"/>
      <c r="AB198" s="624"/>
      <c r="AC198" s="624"/>
      <c r="AD198" s="624"/>
      <c r="AE198" s="624"/>
      <c r="AF198" s="624"/>
      <c r="AG198" s="624"/>
      <c r="AH198" s="624"/>
      <c r="AI198" s="624"/>
      <c r="AJ198" s="714"/>
    </row>
    <row r="199" spans="3:38" ht="14.1" customHeight="1" x14ac:dyDescent="0.4">
      <c r="C199" s="714"/>
      <c r="D199" s="624"/>
      <c r="E199" s="624"/>
      <c r="F199" s="624"/>
      <c r="G199" s="624"/>
      <c r="H199" s="624"/>
      <c r="I199" s="624"/>
      <c r="J199" s="624"/>
      <c r="K199" s="624"/>
      <c r="L199" s="624"/>
      <c r="M199" s="624"/>
      <c r="N199" s="624"/>
      <c r="O199" s="624"/>
      <c r="P199" s="624"/>
      <c r="Q199" s="624"/>
      <c r="R199" s="624"/>
      <c r="S199" s="624"/>
      <c r="T199" s="624"/>
      <c r="U199" s="624"/>
      <c r="V199" s="624"/>
      <c r="W199" s="624"/>
      <c r="X199" s="624"/>
      <c r="Y199" s="624"/>
      <c r="Z199" s="624"/>
      <c r="AA199" s="624"/>
      <c r="AB199" s="624"/>
      <c r="AC199" s="624"/>
      <c r="AD199" s="624"/>
      <c r="AE199" s="624"/>
      <c r="AF199" s="624"/>
      <c r="AG199" s="624"/>
      <c r="AH199" s="624"/>
      <c r="AI199" s="624"/>
      <c r="AJ199" s="714"/>
    </row>
    <row r="200" spans="3:38" ht="14.1" customHeight="1" thickBot="1" x14ac:dyDescent="0.45">
      <c r="C200" s="714"/>
      <c r="D200" s="624"/>
      <c r="E200" s="624"/>
      <c r="F200" s="624"/>
      <c r="G200" s="624"/>
      <c r="H200" s="624"/>
      <c r="I200" s="624"/>
      <c r="J200" s="624"/>
      <c r="K200" s="624"/>
      <c r="L200" s="624"/>
      <c r="M200" s="624"/>
      <c r="N200" s="624"/>
      <c r="O200" s="624"/>
      <c r="P200" s="624"/>
      <c r="Q200" s="624"/>
      <c r="R200" s="624"/>
      <c r="S200" s="624"/>
      <c r="T200" s="624"/>
      <c r="U200" s="624"/>
      <c r="V200" s="624"/>
      <c r="W200" s="624"/>
      <c r="X200" s="624"/>
      <c r="Y200" s="624"/>
      <c r="Z200" s="624"/>
      <c r="AA200" s="624"/>
      <c r="AB200" s="624"/>
      <c r="AC200" s="624"/>
      <c r="AD200" s="624"/>
      <c r="AE200" s="624"/>
      <c r="AF200" s="624"/>
      <c r="AG200" s="624"/>
      <c r="AH200" s="624"/>
      <c r="AI200" s="624"/>
      <c r="AJ200" s="714"/>
    </row>
    <row r="201" spans="3:38" ht="23.1" customHeight="1" thickBot="1" x14ac:dyDescent="0.45">
      <c r="C201" s="1946" t="s">
        <v>247</v>
      </c>
      <c r="D201" s="1947"/>
      <c r="E201" s="1947"/>
      <c r="F201" s="1947"/>
      <c r="G201" s="1947"/>
      <c r="H201" s="1947"/>
      <c r="I201" s="1947"/>
      <c r="J201" s="1947"/>
      <c r="K201" s="1947"/>
      <c r="L201" s="1947"/>
      <c r="M201" s="1947"/>
      <c r="N201" s="1947"/>
      <c r="O201" s="1947"/>
      <c r="P201" s="1947"/>
      <c r="Q201" s="1947"/>
      <c r="R201" s="1947"/>
      <c r="S201" s="1947"/>
      <c r="T201" s="1947"/>
      <c r="U201" s="1947"/>
      <c r="V201" s="1947"/>
      <c r="W201" s="1947"/>
      <c r="X201" s="1947"/>
      <c r="Y201" s="1947"/>
      <c r="Z201" s="1947"/>
      <c r="AA201" s="1947"/>
      <c r="AB201" s="1947"/>
      <c r="AC201" s="1947"/>
      <c r="AD201" s="1947"/>
      <c r="AE201" s="1947"/>
      <c r="AF201" s="1947"/>
      <c r="AG201" s="1947"/>
      <c r="AH201" s="1947"/>
      <c r="AI201" s="1948"/>
    </row>
    <row r="202" spans="3:38" ht="14.1" customHeight="1" x14ac:dyDescent="0.4">
      <c r="C202" s="2056" t="s">
        <v>248</v>
      </c>
      <c r="D202" s="2057"/>
      <c r="E202" s="2057"/>
      <c r="F202" s="2057"/>
      <c r="G202" s="2057"/>
      <c r="H202" s="2057"/>
      <c r="I202" s="2057"/>
      <c r="J202" s="2057"/>
      <c r="K202" s="2057"/>
      <c r="L202" s="2057"/>
      <c r="M202" s="2057"/>
      <c r="N202" s="2057"/>
      <c r="O202" s="2057"/>
      <c r="P202" s="2057"/>
      <c r="Q202" s="2057"/>
      <c r="R202" s="2057"/>
      <c r="S202" s="2057"/>
      <c r="T202" s="2057"/>
      <c r="U202" s="2057"/>
      <c r="V202" s="2057"/>
      <c r="W202" s="2057"/>
      <c r="X202" s="2057"/>
      <c r="Y202" s="2057"/>
      <c r="Z202" s="2057"/>
      <c r="AA202" s="2057"/>
      <c r="AB202" s="2057"/>
      <c r="AC202" s="2057"/>
      <c r="AD202" s="2057"/>
      <c r="AE202" s="2057"/>
      <c r="AF202" s="2057"/>
      <c r="AG202" s="2057"/>
      <c r="AH202" s="2057"/>
      <c r="AI202" s="2058"/>
    </row>
    <row r="203" spans="3:38" ht="14.1" customHeight="1" x14ac:dyDescent="0.4">
      <c r="C203" s="2046"/>
      <c r="D203" s="2048" t="s">
        <v>26</v>
      </c>
      <c r="E203" s="2048"/>
      <c r="F203" s="2048"/>
      <c r="G203" s="2048"/>
      <c r="H203" s="2048"/>
      <c r="I203" s="2049" t="s">
        <v>27</v>
      </c>
      <c r="J203" s="2049"/>
      <c r="K203" s="2049"/>
      <c r="L203" s="2049"/>
      <c r="M203" s="2049"/>
      <c r="N203" s="2049"/>
      <c r="O203" s="2049"/>
      <c r="P203" s="2049"/>
      <c r="Q203" s="2049" t="s">
        <v>28</v>
      </c>
      <c r="R203" s="2049"/>
      <c r="S203" s="2049"/>
      <c r="T203" s="2049"/>
      <c r="U203" s="2049"/>
      <c r="V203" s="2049"/>
      <c r="W203" s="2049"/>
      <c r="X203" s="2049"/>
      <c r="Y203" s="2050" t="s">
        <v>29</v>
      </c>
      <c r="Z203" s="2050"/>
      <c r="AA203" s="2050"/>
      <c r="AB203" s="2049" t="s">
        <v>30</v>
      </c>
      <c r="AC203" s="2049"/>
      <c r="AD203" s="2049"/>
      <c r="AE203" s="2049"/>
      <c r="AF203" s="2049"/>
      <c r="AG203" s="2049"/>
      <c r="AH203" s="2049"/>
      <c r="AI203" s="2072"/>
    </row>
    <row r="204" spans="3:38" ht="14.1" customHeight="1" x14ac:dyDescent="0.4">
      <c r="C204" s="2046"/>
      <c r="D204" s="2048"/>
      <c r="E204" s="2048"/>
      <c r="F204" s="2048"/>
      <c r="G204" s="2048"/>
      <c r="H204" s="2048"/>
      <c r="I204" s="2039" t="s">
        <v>31</v>
      </c>
      <c r="J204" s="2039"/>
      <c r="K204" s="2039"/>
      <c r="L204" s="2039"/>
      <c r="M204" s="2039"/>
      <c r="N204" s="2039"/>
      <c r="O204" s="2039"/>
      <c r="P204" s="2039"/>
      <c r="Q204" s="2039" t="s">
        <v>31</v>
      </c>
      <c r="R204" s="2039"/>
      <c r="S204" s="2039"/>
      <c r="T204" s="2039"/>
      <c r="U204" s="2039"/>
      <c r="V204" s="2039"/>
      <c r="W204" s="2039"/>
      <c r="X204" s="2039"/>
      <c r="Y204" s="2050"/>
      <c r="Z204" s="2050"/>
      <c r="AA204" s="2050"/>
      <c r="AB204" s="2039" t="s">
        <v>31</v>
      </c>
      <c r="AC204" s="2039"/>
      <c r="AD204" s="2039"/>
      <c r="AE204" s="2039"/>
      <c r="AF204" s="2039"/>
      <c r="AG204" s="2039"/>
      <c r="AH204" s="2039"/>
      <c r="AI204" s="2040"/>
    </row>
    <row r="205" spans="3:38" ht="27" customHeight="1" x14ac:dyDescent="0.15">
      <c r="C205" s="2046"/>
      <c r="D205" s="2041" t="s">
        <v>245</v>
      </c>
      <c r="E205" s="2041"/>
      <c r="F205" s="2041"/>
      <c r="G205" s="2041"/>
      <c r="H205" s="2041"/>
      <c r="I205" s="2042" t="str">
        <f>IF(入力シート!M14&lt;&gt;"",IF(項目マップ!C249&lt;&gt;"",項目マップ!C249,""),"")</f>
        <v/>
      </c>
      <c r="J205" s="2042"/>
      <c r="K205" s="2042"/>
      <c r="L205" s="2042"/>
      <c r="M205" s="2042"/>
      <c r="N205" s="2042"/>
      <c r="O205" s="2043"/>
      <c r="P205" s="726" t="s">
        <v>34</v>
      </c>
      <c r="Q205" s="2042" t="str">
        <f>IF(入力シート!M14&lt;&gt;"",IF(項目マップ!C252&lt;&gt;"",項目マップ!C252,""),"")</f>
        <v/>
      </c>
      <c r="R205" s="2042"/>
      <c r="S205" s="2042"/>
      <c r="T205" s="2042"/>
      <c r="U205" s="2042"/>
      <c r="V205" s="2042"/>
      <c r="W205" s="2043"/>
      <c r="X205" s="726" t="s">
        <v>34</v>
      </c>
      <c r="Y205" s="2062"/>
      <c r="Z205" s="2062"/>
      <c r="AA205" s="2062"/>
      <c r="AB205" s="2063"/>
      <c r="AC205" s="2064"/>
      <c r="AD205" s="2064"/>
      <c r="AE205" s="2064"/>
      <c r="AF205" s="2064"/>
      <c r="AG205" s="2064"/>
      <c r="AH205" s="2064"/>
      <c r="AI205" s="2065"/>
      <c r="AL205" s="354"/>
    </row>
    <row r="206" spans="3:38" ht="27" customHeight="1" thickBot="1" x14ac:dyDescent="0.2">
      <c r="C206" s="2046"/>
      <c r="D206" s="2041" t="s">
        <v>246</v>
      </c>
      <c r="E206" s="2041"/>
      <c r="F206" s="2041"/>
      <c r="G206" s="2041"/>
      <c r="H206" s="2041"/>
      <c r="I206" s="2042" t="str">
        <f>IF(入力シート!M14&lt;&gt;"",IF(項目マップ!C250&lt;&gt;"",項目マップ!C250,""),"")</f>
        <v/>
      </c>
      <c r="J206" s="2042"/>
      <c r="K206" s="2042"/>
      <c r="L206" s="2042"/>
      <c r="M206" s="2042"/>
      <c r="N206" s="2042"/>
      <c r="O206" s="2043"/>
      <c r="P206" s="726" t="s">
        <v>34</v>
      </c>
      <c r="Q206" s="2042" t="str">
        <f>IF(入力シート!M14&lt;&gt;"",IF(項目マップ!C253&lt;&gt;"",項目マップ!C253,""),"")</f>
        <v/>
      </c>
      <c r="R206" s="2042"/>
      <c r="S206" s="2042"/>
      <c r="T206" s="2042"/>
      <c r="U206" s="2042"/>
      <c r="V206" s="2042"/>
      <c r="W206" s="2043"/>
      <c r="X206" s="726" t="s">
        <v>34</v>
      </c>
      <c r="Y206" s="2062"/>
      <c r="Z206" s="2062"/>
      <c r="AA206" s="2062"/>
      <c r="AB206" s="2066"/>
      <c r="AC206" s="2067"/>
      <c r="AD206" s="2067"/>
      <c r="AE206" s="2067"/>
      <c r="AF206" s="2067"/>
      <c r="AG206" s="2067"/>
      <c r="AH206" s="2067"/>
      <c r="AI206" s="2068"/>
      <c r="AL206" s="354"/>
    </row>
    <row r="207" spans="3:38" ht="27" customHeight="1" thickBot="1" x14ac:dyDescent="0.2">
      <c r="C207" s="2047"/>
      <c r="D207" s="2051" t="s">
        <v>37</v>
      </c>
      <c r="E207" s="2051"/>
      <c r="F207" s="2051"/>
      <c r="G207" s="2051"/>
      <c r="H207" s="2051"/>
      <c r="I207" s="2052" t="str">
        <f>IF(入力シート!M14&lt;&gt;"",IF(項目マップ!C251&lt;&gt;"",項目マップ!C251,""),"")</f>
        <v/>
      </c>
      <c r="J207" s="2052"/>
      <c r="K207" s="2052"/>
      <c r="L207" s="2052"/>
      <c r="M207" s="2052"/>
      <c r="N207" s="2052"/>
      <c r="O207" s="2053"/>
      <c r="P207" s="727" t="s">
        <v>34</v>
      </c>
      <c r="Q207" s="2042" t="str">
        <f>IF(入力シート!M14&lt;&gt;"",IF(項目マップ!C254&lt;&gt;"",項目マップ!C254,""),"")</f>
        <v/>
      </c>
      <c r="R207" s="2042"/>
      <c r="S207" s="2042"/>
      <c r="T207" s="2042"/>
      <c r="U207" s="2042"/>
      <c r="V207" s="2042"/>
      <c r="W207" s="2043"/>
      <c r="X207" s="727" t="s">
        <v>34</v>
      </c>
      <c r="Y207" s="2054" t="str">
        <f>IF(入力シート!M14&lt;&gt;"",IF(項目マップ!C255&lt;&gt;"",項目マップ!C255,""),"")</f>
        <v/>
      </c>
      <c r="Z207" s="2054"/>
      <c r="AA207" s="2055"/>
      <c r="AB207" s="2069" t="str">
        <f>IF(入力シート!M14&lt;&gt;"",IF(項目マップ!C256&lt;&gt;"",項目マップ!C256,""),"")</f>
        <v/>
      </c>
      <c r="AC207" s="2070"/>
      <c r="AD207" s="2070"/>
      <c r="AE207" s="2070"/>
      <c r="AF207" s="2070"/>
      <c r="AG207" s="2070"/>
      <c r="AH207" s="2071"/>
      <c r="AI207" s="728" t="s">
        <v>34</v>
      </c>
      <c r="AL207" s="354"/>
    </row>
    <row r="208" spans="3:38" ht="14.1" customHeight="1" x14ac:dyDescent="0.4">
      <c r="C208" s="714"/>
      <c r="D208" s="1571" t="s">
        <v>1003</v>
      </c>
      <c r="E208" s="1571"/>
      <c r="F208" s="1571"/>
      <c r="G208" s="1571"/>
      <c r="H208" s="1571"/>
      <c r="I208" s="1571"/>
      <c r="J208" s="1571"/>
      <c r="K208" s="1571"/>
      <c r="L208" s="1571"/>
      <c r="M208" s="1571"/>
      <c r="N208" s="1571"/>
      <c r="O208" s="1571"/>
      <c r="P208" s="1571"/>
      <c r="Q208" s="1571"/>
      <c r="R208" s="1571"/>
      <c r="S208" s="1571"/>
      <c r="T208" s="1571"/>
      <c r="U208" s="1571"/>
      <c r="V208" s="1571"/>
      <c r="W208" s="1571"/>
      <c r="X208" s="1571"/>
      <c r="Y208" s="1571"/>
      <c r="Z208" s="1571"/>
      <c r="AA208" s="1571"/>
      <c r="AB208" s="1571"/>
      <c r="AC208" s="1571"/>
      <c r="AD208" s="1571"/>
      <c r="AE208" s="1571"/>
      <c r="AF208" s="1571"/>
      <c r="AG208" s="1571"/>
      <c r="AH208" s="1571"/>
      <c r="AI208" s="1571"/>
      <c r="AJ208" s="714"/>
    </row>
    <row r="209" spans="3:36" ht="14.1" customHeight="1" x14ac:dyDescent="0.4">
      <c r="C209" s="714"/>
      <c r="D209" s="1571"/>
      <c r="E209" s="1571"/>
      <c r="F209" s="1571"/>
      <c r="G209" s="1571"/>
      <c r="H209" s="1571"/>
      <c r="I209" s="1571"/>
      <c r="J209" s="1571"/>
      <c r="K209" s="1571"/>
      <c r="L209" s="1571"/>
      <c r="M209" s="1571"/>
      <c r="N209" s="1571"/>
      <c r="O209" s="1571"/>
      <c r="P209" s="1571"/>
      <c r="Q209" s="1571"/>
      <c r="R209" s="1571"/>
      <c r="S209" s="1571"/>
      <c r="T209" s="1571"/>
      <c r="U209" s="1571"/>
      <c r="V209" s="1571"/>
      <c r="W209" s="1571"/>
      <c r="X209" s="1571"/>
      <c r="Y209" s="1571"/>
      <c r="Z209" s="1571"/>
      <c r="AA209" s="1571"/>
      <c r="AB209" s="1571"/>
      <c r="AC209" s="1571"/>
      <c r="AD209" s="1571"/>
      <c r="AE209" s="1571"/>
      <c r="AF209" s="1571"/>
      <c r="AG209" s="1571"/>
      <c r="AH209" s="1571"/>
      <c r="AI209" s="1571"/>
      <c r="AJ209" s="714"/>
    </row>
    <row r="210" spans="3:36" ht="14.1" customHeight="1" x14ac:dyDescent="0.4">
      <c r="C210" s="714"/>
      <c r="D210" s="1571"/>
      <c r="E210" s="1571"/>
      <c r="F210" s="1571"/>
      <c r="G210" s="1571"/>
      <c r="H210" s="1571"/>
      <c r="I210" s="1571"/>
      <c r="J210" s="1571"/>
      <c r="K210" s="1571"/>
      <c r="L210" s="1571"/>
      <c r="M210" s="1571"/>
      <c r="N210" s="1571"/>
      <c r="O210" s="1571"/>
      <c r="P210" s="1571"/>
      <c r="Q210" s="1571"/>
      <c r="R210" s="1571"/>
      <c r="S210" s="1571"/>
      <c r="T210" s="1571"/>
      <c r="U210" s="1571"/>
      <c r="V210" s="1571"/>
      <c r="W210" s="1571"/>
      <c r="X210" s="1571"/>
      <c r="Y210" s="1571"/>
      <c r="Z210" s="1571"/>
      <c r="AA210" s="1571"/>
      <c r="AB210" s="1571"/>
      <c r="AC210" s="1571"/>
      <c r="AD210" s="1571"/>
      <c r="AE210" s="1571"/>
      <c r="AF210" s="1571"/>
      <c r="AG210" s="1571"/>
      <c r="AH210" s="1571"/>
      <c r="AI210" s="1571"/>
      <c r="AJ210" s="714"/>
    </row>
    <row r="211" spans="3:36" ht="14.1" customHeight="1" thickBot="1" x14ac:dyDescent="0.45">
      <c r="C211" s="714"/>
      <c r="D211" s="624"/>
      <c r="E211" s="624"/>
      <c r="F211" s="624"/>
      <c r="G211" s="624"/>
      <c r="H211" s="624"/>
      <c r="I211" s="624"/>
      <c r="J211" s="624"/>
      <c r="K211" s="624"/>
      <c r="L211" s="624"/>
      <c r="M211" s="624"/>
      <c r="N211" s="624"/>
      <c r="O211" s="624"/>
      <c r="P211" s="624"/>
      <c r="Q211" s="624"/>
      <c r="R211" s="624"/>
      <c r="S211" s="624"/>
      <c r="T211" s="624"/>
      <c r="U211" s="624"/>
      <c r="V211" s="624"/>
      <c r="W211" s="624"/>
      <c r="X211" s="624"/>
      <c r="Y211" s="624"/>
      <c r="Z211" s="624"/>
      <c r="AA211" s="624"/>
      <c r="AB211" s="624"/>
      <c r="AC211" s="624"/>
      <c r="AD211" s="624"/>
      <c r="AE211" s="624"/>
      <c r="AF211" s="624"/>
      <c r="AG211" s="624"/>
      <c r="AH211" s="624"/>
      <c r="AI211" s="624"/>
      <c r="AJ211" s="714"/>
    </row>
    <row r="212" spans="3:36" ht="12.75" thickBot="1" x14ac:dyDescent="0.45">
      <c r="C212" s="1946" t="s">
        <v>737</v>
      </c>
      <c r="D212" s="1947"/>
      <c r="E212" s="1947"/>
      <c r="F212" s="1947"/>
      <c r="G212" s="1947"/>
      <c r="H212" s="1947"/>
      <c r="I212" s="1947"/>
      <c r="J212" s="1947"/>
      <c r="K212" s="1947"/>
      <c r="L212" s="1947"/>
      <c r="M212" s="1947"/>
      <c r="N212" s="1947"/>
      <c r="O212" s="1947"/>
      <c r="P212" s="1947"/>
      <c r="Q212" s="1947"/>
      <c r="R212" s="1947"/>
      <c r="S212" s="1947"/>
      <c r="T212" s="1947"/>
      <c r="U212" s="1947"/>
      <c r="V212" s="1947"/>
      <c r="W212" s="1947"/>
      <c r="X212" s="1947"/>
      <c r="Y212" s="1947"/>
      <c r="Z212" s="1947"/>
      <c r="AA212" s="1947"/>
      <c r="AB212" s="1947"/>
      <c r="AC212" s="1947"/>
      <c r="AD212" s="1947"/>
      <c r="AE212" s="1947"/>
      <c r="AF212" s="1947"/>
      <c r="AG212" s="1947"/>
      <c r="AH212" s="1947"/>
      <c r="AI212" s="1948"/>
    </row>
    <row r="213" spans="3:36" x14ac:dyDescent="0.4">
      <c r="C213" s="684"/>
      <c r="D213" s="1632" t="s">
        <v>434</v>
      </c>
      <c r="E213" s="1632"/>
      <c r="F213" s="1632"/>
      <c r="G213" s="1632"/>
      <c r="H213" s="1632"/>
      <c r="I213" s="1632"/>
      <c r="J213" s="1649"/>
      <c r="K213" s="1657" t="str">
        <f>IF(入力シート!M14&lt;&gt;"",IF(項目マップ!C257&lt;&gt;"",TEXT(項目マップ!C257,"ggge年m月d日"),""),"")</f>
        <v/>
      </c>
      <c r="L213" s="1658"/>
      <c r="M213" s="1658"/>
      <c r="N213" s="1658"/>
      <c r="O213" s="1658"/>
      <c r="P213" s="1658"/>
      <c r="Q213" s="1658"/>
      <c r="R213" s="1658"/>
      <c r="S213" s="1658"/>
      <c r="T213" s="1658"/>
      <c r="U213" s="1658"/>
      <c r="V213" s="1658"/>
      <c r="W213" s="1658"/>
      <c r="X213" s="1658"/>
      <c r="Y213" s="1658"/>
      <c r="Z213" s="1658"/>
      <c r="AA213" s="1658"/>
      <c r="AB213" s="1658"/>
      <c r="AC213" s="1658"/>
      <c r="AD213" s="1658"/>
      <c r="AE213" s="1658"/>
      <c r="AF213" s="1658"/>
      <c r="AG213" s="1658"/>
      <c r="AH213" s="1658"/>
      <c r="AI213" s="1659"/>
    </row>
  </sheetData>
  <sheetProtection algorithmName="SHA-512" hashValue="SX2scMHR2EL8bFUfvut8cRc3lMq9qoHDgiBrGNPlxp1CZlxRoKjPHePmgdiU+u3OnGJlvEbFpCDhVz1cizS/2Q==" saltValue="JDUIu5WxT2toWWlsTiIbIQ==" spinCount="100000" sheet="1" objects="1" scenarios="1"/>
  <mergeCells count="455">
    <mergeCell ref="D128:J128"/>
    <mergeCell ref="D102:J102"/>
    <mergeCell ref="K102:AI102"/>
    <mergeCell ref="D103:J103"/>
    <mergeCell ref="K103:AI103"/>
    <mergeCell ref="D104:J104"/>
    <mergeCell ref="K104:AI104"/>
    <mergeCell ref="C105:AI106"/>
    <mergeCell ref="C110:AI110"/>
    <mergeCell ref="D111:J111"/>
    <mergeCell ref="K111:AI111"/>
    <mergeCell ref="K128:AI128"/>
    <mergeCell ref="D99:J99"/>
    <mergeCell ref="K99:S99"/>
    <mergeCell ref="T99:Z99"/>
    <mergeCell ref="AA99:AI99"/>
    <mergeCell ref="D100:J100"/>
    <mergeCell ref="K100:S100"/>
    <mergeCell ref="T100:Z100"/>
    <mergeCell ref="AA100:AI100"/>
    <mergeCell ref="D101:J101"/>
    <mergeCell ref="K101:S101"/>
    <mergeCell ref="T101:AI101"/>
    <mergeCell ref="T95:Z95"/>
    <mergeCell ref="AA95:AI95"/>
    <mergeCell ref="D96:J96"/>
    <mergeCell ref="K96:S96"/>
    <mergeCell ref="T96:Z96"/>
    <mergeCell ref="AA96:AI96"/>
    <mergeCell ref="D97:J97"/>
    <mergeCell ref="K97:AI97"/>
    <mergeCell ref="D98:AI98"/>
    <mergeCell ref="D208:AI210"/>
    <mergeCell ref="AB189:AI189"/>
    <mergeCell ref="D189:AA189"/>
    <mergeCell ref="C29:K29"/>
    <mergeCell ref="L29:W29"/>
    <mergeCell ref="X29:AI29"/>
    <mergeCell ref="C30:K30"/>
    <mergeCell ref="L30:W30"/>
    <mergeCell ref="X30:AI30"/>
    <mergeCell ref="C202:AI202"/>
    <mergeCell ref="C203:C207"/>
    <mergeCell ref="D203:H204"/>
    <mergeCell ref="I203:P203"/>
    <mergeCell ref="Q203:X203"/>
    <mergeCell ref="Y203:AA204"/>
    <mergeCell ref="AB203:AI203"/>
    <mergeCell ref="I204:P204"/>
    <mergeCell ref="Q204:X204"/>
    <mergeCell ref="AB204:AI204"/>
    <mergeCell ref="D207:H207"/>
    <mergeCell ref="I207:O207"/>
    <mergeCell ref="T121:AI121"/>
    <mergeCell ref="Q207:W207"/>
    <mergeCell ref="Y207:AA207"/>
    <mergeCell ref="AB207:AH207"/>
    <mergeCell ref="D205:H205"/>
    <mergeCell ref="I205:O205"/>
    <mergeCell ref="Q205:W205"/>
    <mergeCell ref="Y205:AA206"/>
    <mergeCell ref="AB205:AI206"/>
    <mergeCell ref="D206:H206"/>
    <mergeCell ref="I206:O206"/>
    <mergeCell ref="Q206:W206"/>
    <mergeCell ref="C26:K26"/>
    <mergeCell ref="D197:H197"/>
    <mergeCell ref="I197:O197"/>
    <mergeCell ref="Q197:W197"/>
    <mergeCell ref="Y197:AA197"/>
    <mergeCell ref="AB197:AH197"/>
    <mergeCell ref="C201:AI201"/>
    <mergeCell ref="AB194:AI194"/>
    <mergeCell ref="D195:H195"/>
    <mergeCell ref="I195:O195"/>
    <mergeCell ref="Q195:W195"/>
    <mergeCell ref="Y195:AA196"/>
    <mergeCell ref="AB195:AI196"/>
    <mergeCell ref="D196:H196"/>
    <mergeCell ref="I196:O196"/>
    <mergeCell ref="Q196:W196"/>
    <mergeCell ref="B159:E159"/>
    <mergeCell ref="F159:AH159"/>
    <mergeCell ref="AI159:AJ159"/>
    <mergeCell ref="C135:AI135"/>
    <mergeCell ref="C28:K28"/>
    <mergeCell ref="L28:W28"/>
    <mergeCell ref="X28:AI28"/>
    <mergeCell ref="C33:AI39"/>
    <mergeCell ref="C50:AI50"/>
    <mergeCell ref="D51:J51"/>
    <mergeCell ref="K51:S51"/>
    <mergeCell ref="T51:Z51"/>
    <mergeCell ref="AA51:AI51"/>
    <mergeCell ref="D52:J52"/>
    <mergeCell ref="K52:AI52"/>
    <mergeCell ref="K53:AI53"/>
    <mergeCell ref="D54:J54"/>
    <mergeCell ref="K54:S54"/>
    <mergeCell ref="T54:Z54"/>
    <mergeCell ref="AA54:AI54"/>
    <mergeCell ref="K55:S55"/>
    <mergeCell ref="T75:Z75"/>
    <mergeCell ref="AA75:AI75"/>
    <mergeCell ref="B133:AJ133"/>
    <mergeCell ref="D88:J88"/>
    <mergeCell ref="K88:AI88"/>
    <mergeCell ref="K59:S59"/>
    <mergeCell ref="T59:Z59"/>
    <mergeCell ref="AA59:AI59"/>
    <mergeCell ref="D121:J121"/>
    <mergeCell ref="K121:S121"/>
    <mergeCell ref="D77:J77"/>
    <mergeCell ref="D120:AI120"/>
    <mergeCell ref="K77:AI77"/>
    <mergeCell ref="D78:AI78"/>
    <mergeCell ref="D79:J79"/>
    <mergeCell ref="K79:S79"/>
    <mergeCell ref="T79:Z79"/>
    <mergeCell ref="C87:AI87"/>
    <mergeCell ref="C85:AI85"/>
    <mergeCell ref="D81:J81"/>
    <mergeCell ref="K81:S81"/>
    <mergeCell ref="T81:AI81"/>
    <mergeCell ref="D83:J83"/>
    <mergeCell ref="C27:K27"/>
    <mergeCell ref="L27:W27"/>
    <mergeCell ref="X27:AI27"/>
    <mergeCell ref="T76:Z76"/>
    <mergeCell ref="AA76:AI76"/>
    <mergeCell ref="K58:S58"/>
    <mergeCell ref="T58:Z58"/>
    <mergeCell ref="AA58:AI58"/>
    <mergeCell ref="D59:J59"/>
    <mergeCell ref="K63:AI63"/>
    <mergeCell ref="D56:J56"/>
    <mergeCell ref="K56:AI56"/>
    <mergeCell ref="D57:AI57"/>
    <mergeCell ref="D58:J58"/>
    <mergeCell ref="T72:Z72"/>
    <mergeCell ref="AA72:AI72"/>
    <mergeCell ref="D73:J73"/>
    <mergeCell ref="K73:AI73"/>
    <mergeCell ref="K74:AI74"/>
    <mergeCell ref="D75:J75"/>
    <mergeCell ref="K75:S75"/>
    <mergeCell ref="D76:J76"/>
    <mergeCell ref="K76:S76"/>
    <mergeCell ref="D55:J55"/>
    <mergeCell ref="X25:AI25"/>
    <mergeCell ref="D64:J64"/>
    <mergeCell ref="K64:M64"/>
    <mergeCell ref="N64:AI64"/>
    <mergeCell ref="C71:AI71"/>
    <mergeCell ref="C65:AI67"/>
    <mergeCell ref="T55:Z55"/>
    <mergeCell ref="AA55:AI55"/>
    <mergeCell ref="D60:J60"/>
    <mergeCell ref="K60:S60"/>
    <mergeCell ref="T60:AI60"/>
    <mergeCell ref="D61:J61"/>
    <mergeCell ref="K61:AI61"/>
    <mergeCell ref="D62:J62"/>
    <mergeCell ref="K62:AI62"/>
    <mergeCell ref="D63:J63"/>
    <mergeCell ref="L26:W26"/>
    <mergeCell ref="X26:AI26"/>
    <mergeCell ref="C42:AI44"/>
    <mergeCell ref="B47:E47"/>
    <mergeCell ref="F47:AH47"/>
    <mergeCell ref="AI47:AJ47"/>
    <mergeCell ref="C25:K25"/>
    <mergeCell ref="L25:W25"/>
    <mergeCell ref="B2:E2"/>
    <mergeCell ref="F2:AH2"/>
    <mergeCell ref="AI2:AJ2"/>
    <mergeCell ref="AD4:AI4"/>
    <mergeCell ref="C10:AI12"/>
    <mergeCell ref="C14:AI15"/>
    <mergeCell ref="C24:K24"/>
    <mergeCell ref="L24:W24"/>
    <mergeCell ref="X24:AI24"/>
    <mergeCell ref="B22:AJ22"/>
    <mergeCell ref="I18:S18"/>
    <mergeCell ref="C18:H18"/>
    <mergeCell ref="C19:H19"/>
    <mergeCell ref="I19:S19"/>
    <mergeCell ref="F6:H6"/>
    <mergeCell ref="I6:M6"/>
    <mergeCell ref="K83:AI83"/>
    <mergeCell ref="D125:J125"/>
    <mergeCell ref="D126:J126"/>
    <mergeCell ref="K125:S125"/>
    <mergeCell ref="K126:S126"/>
    <mergeCell ref="T125:AI125"/>
    <mergeCell ref="T126:Z127"/>
    <mergeCell ref="AA126:AI127"/>
    <mergeCell ref="K122:S122"/>
    <mergeCell ref="T122:AI122"/>
    <mergeCell ref="D123:J123"/>
    <mergeCell ref="K123:AI123"/>
    <mergeCell ref="D84:J84"/>
    <mergeCell ref="K84:AI84"/>
    <mergeCell ref="C91:AI91"/>
    <mergeCell ref="D92:J92"/>
    <mergeCell ref="K92:S92"/>
    <mergeCell ref="T92:Z92"/>
    <mergeCell ref="AA92:AI92"/>
    <mergeCell ref="D93:J93"/>
    <mergeCell ref="K93:AI93"/>
    <mergeCell ref="K94:AI94"/>
    <mergeCell ref="D95:J95"/>
    <mergeCell ref="K95:S95"/>
    <mergeCell ref="C212:AI212"/>
    <mergeCell ref="D213:J213"/>
    <mergeCell ref="K213:AI213"/>
    <mergeCell ref="B130:E130"/>
    <mergeCell ref="F130:AH130"/>
    <mergeCell ref="AI130:AJ130"/>
    <mergeCell ref="B186:E186"/>
    <mergeCell ref="F186:AH186"/>
    <mergeCell ref="AI186:AJ186"/>
    <mergeCell ref="C162:AI162"/>
    <mergeCell ref="C191:AI191"/>
    <mergeCell ref="C192:AI192"/>
    <mergeCell ref="C193:C197"/>
    <mergeCell ref="D193:H194"/>
    <mergeCell ref="I193:P193"/>
    <mergeCell ref="Q193:X193"/>
    <mergeCell ref="Y193:AA194"/>
    <mergeCell ref="C137:D137"/>
    <mergeCell ref="U137:AF137"/>
    <mergeCell ref="AG137:AI137"/>
    <mergeCell ref="C138:D138"/>
    <mergeCell ref="AB193:AI193"/>
    <mergeCell ref="I194:P194"/>
    <mergeCell ref="Q194:X194"/>
    <mergeCell ref="A1:AK1"/>
    <mergeCell ref="T118:Z118"/>
    <mergeCell ref="AA118:AI118"/>
    <mergeCell ref="D122:J122"/>
    <mergeCell ref="D124:J124"/>
    <mergeCell ref="K124:AI124"/>
    <mergeCell ref="AA79:AI79"/>
    <mergeCell ref="D80:J80"/>
    <mergeCell ref="K80:S80"/>
    <mergeCell ref="T80:Z80"/>
    <mergeCell ref="AA80:AI80"/>
    <mergeCell ref="C115:AI115"/>
    <mergeCell ref="D119:J119"/>
    <mergeCell ref="K119:AI119"/>
    <mergeCell ref="D116:J116"/>
    <mergeCell ref="K116:AI116"/>
    <mergeCell ref="D117:J117"/>
    <mergeCell ref="K117:AI117"/>
    <mergeCell ref="D118:J118"/>
    <mergeCell ref="K118:S118"/>
    <mergeCell ref="D72:J72"/>
    <mergeCell ref="K72:S72"/>
    <mergeCell ref="D82:J82"/>
    <mergeCell ref="K82:AI82"/>
    <mergeCell ref="C142:D142"/>
    <mergeCell ref="U142:AF142"/>
    <mergeCell ref="AG142:AI142"/>
    <mergeCell ref="C143:D143"/>
    <mergeCell ref="U143:AF143"/>
    <mergeCell ref="AG143:AI143"/>
    <mergeCell ref="E143:O143"/>
    <mergeCell ref="P143:T143"/>
    <mergeCell ref="U138:AF138"/>
    <mergeCell ref="AG138:AI138"/>
    <mergeCell ref="C139:D139"/>
    <mergeCell ref="U139:AF139"/>
    <mergeCell ref="AG139:AI139"/>
    <mergeCell ref="C140:D140"/>
    <mergeCell ref="U140:AF140"/>
    <mergeCell ref="AG140:AI140"/>
    <mergeCell ref="C144:D144"/>
    <mergeCell ref="U144:AF144"/>
    <mergeCell ref="AG144:AI144"/>
    <mergeCell ref="C145:D145"/>
    <mergeCell ref="U145:AF145"/>
    <mergeCell ref="AG145:AI145"/>
    <mergeCell ref="E144:O144"/>
    <mergeCell ref="E145:O145"/>
    <mergeCell ref="P144:T144"/>
    <mergeCell ref="P145:T145"/>
    <mergeCell ref="C146:D146"/>
    <mergeCell ref="U146:AF146"/>
    <mergeCell ref="AG146:AI146"/>
    <mergeCell ref="C147:D147"/>
    <mergeCell ref="U147:AF147"/>
    <mergeCell ref="AG147:AI147"/>
    <mergeCell ref="E146:O146"/>
    <mergeCell ref="E147:O147"/>
    <mergeCell ref="P146:T146"/>
    <mergeCell ref="P147:T147"/>
    <mergeCell ref="C148:D148"/>
    <mergeCell ref="U148:AF148"/>
    <mergeCell ref="AG148:AI148"/>
    <mergeCell ref="C149:D149"/>
    <mergeCell ref="U149:AF149"/>
    <mergeCell ref="AG149:AI149"/>
    <mergeCell ref="E148:O148"/>
    <mergeCell ref="E149:O149"/>
    <mergeCell ref="P148:T148"/>
    <mergeCell ref="P149:T149"/>
    <mergeCell ref="C150:D150"/>
    <mergeCell ref="U150:AF150"/>
    <mergeCell ref="AG150:AI150"/>
    <mergeCell ref="C151:D151"/>
    <mergeCell ref="U151:AF151"/>
    <mergeCell ref="AG151:AI151"/>
    <mergeCell ref="E150:O150"/>
    <mergeCell ref="E151:O151"/>
    <mergeCell ref="P150:T150"/>
    <mergeCell ref="P151:T151"/>
    <mergeCell ref="C152:D152"/>
    <mergeCell ref="U152:AF152"/>
    <mergeCell ref="AG152:AI152"/>
    <mergeCell ref="C153:D153"/>
    <mergeCell ref="U153:AF153"/>
    <mergeCell ref="AG153:AI153"/>
    <mergeCell ref="E152:O152"/>
    <mergeCell ref="E153:O153"/>
    <mergeCell ref="P152:T152"/>
    <mergeCell ref="P153:T153"/>
    <mergeCell ref="C154:D154"/>
    <mergeCell ref="U154:AF154"/>
    <mergeCell ref="AG154:AI154"/>
    <mergeCell ref="C155:D155"/>
    <mergeCell ref="U155:AF155"/>
    <mergeCell ref="AG155:AI155"/>
    <mergeCell ref="E154:O154"/>
    <mergeCell ref="E155:O155"/>
    <mergeCell ref="P154:T154"/>
    <mergeCell ref="P155:T155"/>
    <mergeCell ref="C156:D156"/>
    <mergeCell ref="U156:AF156"/>
    <mergeCell ref="AG156:AI156"/>
    <mergeCell ref="C157:D157"/>
    <mergeCell ref="U157:AF157"/>
    <mergeCell ref="AG157:AI157"/>
    <mergeCell ref="E156:O156"/>
    <mergeCell ref="E157:O157"/>
    <mergeCell ref="P156:T156"/>
    <mergeCell ref="P157:T157"/>
    <mergeCell ref="C164:D164"/>
    <mergeCell ref="U164:AF164"/>
    <mergeCell ref="AG164:AI164"/>
    <mergeCell ref="C165:D165"/>
    <mergeCell ref="U165:AF165"/>
    <mergeCell ref="AG165:AI165"/>
    <mergeCell ref="E164:O164"/>
    <mergeCell ref="P164:T164"/>
    <mergeCell ref="E165:O165"/>
    <mergeCell ref="P165:T165"/>
    <mergeCell ref="C166:D166"/>
    <mergeCell ref="U166:AF166"/>
    <mergeCell ref="AG166:AI166"/>
    <mergeCell ref="C167:D167"/>
    <mergeCell ref="U167:AF167"/>
    <mergeCell ref="AG167:AI167"/>
    <mergeCell ref="E166:O166"/>
    <mergeCell ref="E167:O167"/>
    <mergeCell ref="P166:T166"/>
    <mergeCell ref="P167:T167"/>
    <mergeCell ref="C169:D169"/>
    <mergeCell ref="U169:AF169"/>
    <mergeCell ref="AG169:AI169"/>
    <mergeCell ref="C170:D170"/>
    <mergeCell ref="U170:AF170"/>
    <mergeCell ref="AG170:AI170"/>
    <mergeCell ref="E169:O169"/>
    <mergeCell ref="E170:O170"/>
    <mergeCell ref="P169:T169"/>
    <mergeCell ref="P170:T170"/>
    <mergeCell ref="C171:D171"/>
    <mergeCell ref="U171:AF171"/>
    <mergeCell ref="AG171:AI171"/>
    <mergeCell ref="C172:D172"/>
    <mergeCell ref="U172:AF172"/>
    <mergeCell ref="AG172:AI172"/>
    <mergeCell ref="E171:O171"/>
    <mergeCell ref="E172:O172"/>
    <mergeCell ref="P171:T171"/>
    <mergeCell ref="P172:T172"/>
    <mergeCell ref="C173:D173"/>
    <mergeCell ref="U173:AF173"/>
    <mergeCell ref="AG173:AI173"/>
    <mergeCell ref="C174:D174"/>
    <mergeCell ref="U174:AF174"/>
    <mergeCell ref="AG174:AI174"/>
    <mergeCell ref="E173:O173"/>
    <mergeCell ref="E174:O174"/>
    <mergeCell ref="P173:T173"/>
    <mergeCell ref="P174:T174"/>
    <mergeCell ref="C175:D175"/>
    <mergeCell ref="U175:AF175"/>
    <mergeCell ref="AG175:AI175"/>
    <mergeCell ref="C176:D176"/>
    <mergeCell ref="U176:AF176"/>
    <mergeCell ref="AG176:AI176"/>
    <mergeCell ref="E175:O175"/>
    <mergeCell ref="E176:O176"/>
    <mergeCell ref="P175:T175"/>
    <mergeCell ref="P176:T176"/>
    <mergeCell ref="C177:D177"/>
    <mergeCell ref="U177:AF177"/>
    <mergeCell ref="AG177:AI177"/>
    <mergeCell ref="C178:D178"/>
    <mergeCell ref="U178:AF178"/>
    <mergeCell ref="AG178:AI178"/>
    <mergeCell ref="E177:O177"/>
    <mergeCell ref="E178:O178"/>
    <mergeCell ref="P177:T177"/>
    <mergeCell ref="P178:T178"/>
    <mergeCell ref="C179:D179"/>
    <mergeCell ref="U179:AF179"/>
    <mergeCell ref="AG179:AI179"/>
    <mergeCell ref="C180:D180"/>
    <mergeCell ref="U180:AF180"/>
    <mergeCell ref="AG180:AI180"/>
    <mergeCell ref="E179:O179"/>
    <mergeCell ref="E180:O180"/>
    <mergeCell ref="P179:T179"/>
    <mergeCell ref="P180:T180"/>
    <mergeCell ref="C181:D181"/>
    <mergeCell ref="U181:AF181"/>
    <mergeCell ref="AG181:AI181"/>
    <mergeCell ref="C182:D182"/>
    <mergeCell ref="U182:AF182"/>
    <mergeCell ref="AG182:AI182"/>
    <mergeCell ref="E181:O181"/>
    <mergeCell ref="E182:O182"/>
    <mergeCell ref="P181:T181"/>
    <mergeCell ref="P182:T182"/>
    <mergeCell ref="C183:D183"/>
    <mergeCell ref="U183:AF183"/>
    <mergeCell ref="AG183:AI183"/>
    <mergeCell ref="C184:D184"/>
    <mergeCell ref="U184:AF184"/>
    <mergeCell ref="AG184:AI184"/>
    <mergeCell ref="E183:O183"/>
    <mergeCell ref="E184:O184"/>
    <mergeCell ref="P183:T183"/>
    <mergeCell ref="E137:O137"/>
    <mergeCell ref="P137:T137"/>
    <mergeCell ref="E138:O138"/>
    <mergeCell ref="E139:O139"/>
    <mergeCell ref="E140:O140"/>
    <mergeCell ref="P138:T138"/>
    <mergeCell ref="P139:T139"/>
    <mergeCell ref="P140:T140"/>
    <mergeCell ref="E142:O142"/>
  </mergeCells>
  <phoneticPr fontId="21"/>
  <dataValidations disablePrompts="1" count="2">
    <dataValidation type="list" allowBlank="1" showInputMessage="1" sqref="K168:T168" xr:uid="{5F4CBBBA-A09D-6145-A422-EBA2ECB06766}">
      <formula1>INDIRECT($E168)</formula1>
    </dataValidation>
    <dataValidation type="list" allowBlank="1" showInputMessage="1" sqref="U168:AF168" xr:uid="{73635567-35E0-CA47-8002-0189E499E5B3}">
      <formula1>INDIRECT($K168)</formula1>
    </dataValidation>
  </dataValidations>
  <hyperlinks>
    <hyperlink ref="A1:AK1" location="目次!A1" tooltip="目次シートへ戻ります。" display="目次へ" xr:uid="{1F538234-CEF7-CA42-811C-6084F8EA95EC}"/>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46" max="16383" man="1"/>
    <brk id="129" max="16383" man="1"/>
    <brk id="18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E234-5298-3746-A4EB-6B34E7A895F2}">
  <sheetPr codeName="Sheet14">
    <tabColor rgb="FF92D050"/>
  </sheetPr>
  <dimension ref="A1:AN154"/>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87" customWidth="1"/>
    <col min="2" max="36" width="2.109375" style="387" customWidth="1"/>
    <col min="37" max="37" width="0.6640625" style="387" customWidth="1"/>
    <col min="38" max="46" width="10.5546875" style="387" customWidth="1"/>
    <col min="47" max="49" width="10.6640625" style="387"/>
    <col min="50" max="50" width="10.6640625" style="387" customWidth="1"/>
    <col min="51" max="16384" width="10.6640625" style="387"/>
  </cols>
  <sheetData>
    <row r="1" spans="1:40"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90"/>
      <c r="AM1" s="715"/>
    </row>
    <row r="2" spans="1:40" ht="14.1" customHeight="1" x14ac:dyDescent="0.4">
      <c r="B2" s="1556" t="s">
        <v>250</v>
      </c>
      <c r="C2" s="1556"/>
      <c r="D2" s="1556"/>
      <c r="E2" s="1556"/>
      <c r="F2" s="1556"/>
      <c r="G2" s="1556"/>
      <c r="H2" s="1556"/>
      <c r="I2" s="1556"/>
      <c r="J2" s="1556"/>
      <c r="K2" s="1556"/>
      <c r="L2" s="1556"/>
      <c r="M2" s="1556"/>
      <c r="N2" s="1556"/>
      <c r="O2" s="1556"/>
      <c r="P2" s="1556"/>
      <c r="Q2" s="1556"/>
      <c r="R2" s="1556"/>
      <c r="S2" s="1556"/>
      <c r="T2" s="1556"/>
      <c r="U2" s="1556"/>
      <c r="V2" s="1556"/>
      <c r="W2" s="1556"/>
      <c r="X2" s="1556"/>
      <c r="Y2" s="1556"/>
      <c r="Z2" s="1556"/>
      <c r="AA2" s="1556"/>
      <c r="AB2" s="1556"/>
      <c r="AC2" s="1556"/>
      <c r="AD2" s="1556"/>
      <c r="AE2" s="1556"/>
      <c r="AF2" s="1556"/>
      <c r="AG2" s="1556"/>
      <c r="AH2" s="1556"/>
      <c r="AI2" s="1497" t="s">
        <v>1165</v>
      </c>
      <c r="AJ2" s="1497"/>
    </row>
    <row r="3" spans="1:40" ht="9" customHeight="1" x14ac:dyDescent="0.4">
      <c r="B3" s="385"/>
      <c r="C3" s="385"/>
      <c r="D3" s="385"/>
      <c r="E3" s="385"/>
      <c r="Y3" s="386"/>
      <c r="Z3" s="385"/>
      <c r="AA3" s="385"/>
      <c r="AB3" s="385"/>
      <c r="AC3" s="385"/>
      <c r="AD3" s="385"/>
      <c r="AE3" s="385"/>
      <c r="AF3" s="385"/>
      <c r="AG3" s="385"/>
      <c r="AI3" s="665"/>
      <c r="AJ3" s="665"/>
    </row>
    <row r="4" spans="1:40" ht="14.1" customHeight="1" x14ac:dyDescent="0.4">
      <c r="AB4" s="729"/>
      <c r="AC4" s="729"/>
      <c r="AD4" s="2084" t="str">
        <f>IF(入力シート!M15&lt;&gt;"",TEXT(入力シート!M15,"ggge年m月d日"),"令和●年●月●日")</f>
        <v>令和●年●月●日</v>
      </c>
      <c r="AE4" s="2084"/>
      <c r="AF4" s="2084"/>
      <c r="AG4" s="2084"/>
      <c r="AH4" s="2084"/>
      <c r="AI4" s="2084"/>
      <c r="AL4" s="354"/>
    </row>
    <row r="5" spans="1:40" ht="14.1" customHeight="1" x14ac:dyDescent="0.4">
      <c r="B5" s="391" t="s">
        <v>197</v>
      </c>
      <c r="AL5" s="354"/>
    </row>
    <row r="6" spans="1:40" ht="14.1" customHeight="1" x14ac:dyDescent="0.4">
      <c r="F6" s="1560" t="s">
        <v>198</v>
      </c>
      <c r="G6" s="1560"/>
      <c r="H6" s="1560"/>
      <c r="I6" s="1560" t="str">
        <f>IF(入力シート!AH15&lt;&gt;"",入力シート!AH15,"")</f>
        <v/>
      </c>
      <c r="J6" s="1560"/>
      <c r="K6" s="1560"/>
      <c r="L6" s="1560"/>
      <c r="M6" s="1560"/>
      <c r="N6" s="549" t="s">
        <v>199</v>
      </c>
      <c r="AL6" s="354"/>
    </row>
    <row r="7" spans="1:40" ht="14.1" customHeight="1" x14ac:dyDescent="0.4">
      <c r="F7" s="390"/>
      <c r="G7" s="390"/>
      <c r="H7" s="390"/>
      <c r="I7" s="390"/>
      <c r="J7" s="390"/>
      <c r="K7" s="390"/>
      <c r="L7" s="390"/>
      <c r="M7" s="390"/>
      <c r="N7" s="549"/>
    </row>
    <row r="8" spans="1:40" ht="14.1" hidden="1" customHeight="1" x14ac:dyDescent="0.4"/>
    <row r="9" spans="1:40" ht="14.1" customHeight="1" x14ac:dyDescent="0.4">
      <c r="C9" s="1559"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実績報告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災害時に備えた社会的重要インフラへの自衛的な燃料備蓄の推進事業費補助金（災害時に備えた社会的重要インフラへの自衛的な燃料備蓄の推進事業のうち石油製品利用促進対策事業に係るもの）実績報告書</v>
      </c>
      <c r="D9" s="1559"/>
      <c r="E9" s="1559"/>
      <c r="F9" s="1559"/>
      <c r="G9" s="1559"/>
      <c r="H9" s="1559"/>
      <c r="I9" s="1559"/>
      <c r="J9" s="1559"/>
      <c r="K9" s="1559"/>
      <c r="L9" s="1559"/>
      <c r="M9" s="1559"/>
      <c r="N9" s="1559"/>
      <c r="O9" s="1559"/>
      <c r="P9" s="1559"/>
      <c r="Q9" s="1559"/>
      <c r="R9" s="1559"/>
      <c r="S9" s="1559"/>
      <c r="T9" s="1559"/>
      <c r="U9" s="1559"/>
      <c r="V9" s="1559"/>
      <c r="W9" s="1559"/>
      <c r="X9" s="1559"/>
      <c r="Y9" s="1559"/>
      <c r="Z9" s="1559"/>
      <c r="AA9" s="1559"/>
      <c r="AB9" s="1559"/>
      <c r="AC9" s="1559"/>
      <c r="AD9" s="1559"/>
      <c r="AE9" s="1559"/>
      <c r="AF9" s="1559"/>
      <c r="AG9" s="1559"/>
      <c r="AH9" s="1559"/>
      <c r="AI9" s="1559"/>
      <c r="AL9" s="354"/>
      <c r="AM9" s="354"/>
      <c r="AN9" s="626"/>
    </row>
    <row r="10" spans="1:40" ht="14.1" customHeight="1" x14ac:dyDescent="0.4">
      <c r="C10" s="1559"/>
      <c r="D10" s="1559"/>
      <c r="E10" s="1559"/>
      <c r="F10" s="1559"/>
      <c r="G10" s="1559"/>
      <c r="H10" s="1559"/>
      <c r="I10" s="1559"/>
      <c r="J10" s="1559"/>
      <c r="K10" s="1559"/>
      <c r="L10" s="1559"/>
      <c r="M10" s="1559"/>
      <c r="N10" s="1559"/>
      <c r="O10" s="1559"/>
      <c r="P10" s="1559"/>
      <c r="Q10" s="1559"/>
      <c r="R10" s="1559"/>
      <c r="S10" s="1559"/>
      <c r="T10" s="1559"/>
      <c r="U10" s="1559"/>
      <c r="V10" s="1559"/>
      <c r="W10" s="1559"/>
      <c r="X10" s="1559"/>
      <c r="Y10" s="1559"/>
      <c r="Z10" s="1559"/>
      <c r="AA10" s="1559"/>
      <c r="AB10" s="1559"/>
      <c r="AC10" s="1559"/>
      <c r="AD10" s="1559"/>
      <c r="AE10" s="1559"/>
      <c r="AF10" s="1559"/>
      <c r="AG10" s="1559"/>
      <c r="AH10" s="1559"/>
      <c r="AI10" s="1559"/>
      <c r="AL10" s="391"/>
      <c r="AM10" s="391"/>
      <c r="AN10" s="391"/>
    </row>
    <row r="11" spans="1:40" ht="14.1" customHeight="1" x14ac:dyDescent="0.4">
      <c r="C11" s="1559"/>
      <c r="D11" s="1559"/>
      <c r="E11" s="1559"/>
      <c r="F11" s="1559"/>
      <c r="G11" s="1559"/>
      <c r="H11" s="1559"/>
      <c r="I11" s="1559"/>
      <c r="J11" s="1559"/>
      <c r="K11" s="1559"/>
      <c r="L11" s="1559"/>
      <c r="M11" s="1559"/>
      <c r="N11" s="1559"/>
      <c r="O11" s="1559"/>
      <c r="P11" s="1559"/>
      <c r="Q11" s="1559"/>
      <c r="R11" s="1559"/>
      <c r="S11" s="1559"/>
      <c r="T11" s="1559"/>
      <c r="U11" s="1559"/>
      <c r="V11" s="1559"/>
      <c r="W11" s="1559"/>
      <c r="X11" s="1559"/>
      <c r="Y11" s="1559"/>
      <c r="Z11" s="1559"/>
      <c r="AA11" s="1559"/>
      <c r="AB11" s="1559"/>
      <c r="AC11" s="1559"/>
      <c r="AD11" s="1559"/>
      <c r="AE11" s="1559"/>
      <c r="AF11" s="1559"/>
      <c r="AG11" s="1559"/>
      <c r="AH11" s="1559"/>
      <c r="AI11" s="1559"/>
    </row>
    <row r="12" spans="1:40" ht="18" customHeight="1" x14ac:dyDescent="0.15">
      <c r="C12" s="730" t="s">
        <v>251</v>
      </c>
    </row>
    <row r="13" spans="1:40" ht="13.5" customHeight="1" thickBot="1" x14ac:dyDescent="0.45">
      <c r="C13" s="391"/>
    </row>
    <row r="14" spans="1:40" ht="18" customHeight="1" x14ac:dyDescent="0.4">
      <c r="C14" s="2124" t="s">
        <v>734</v>
      </c>
      <c r="D14" s="2125"/>
      <c r="E14" s="2125"/>
      <c r="F14" s="2125"/>
      <c r="G14" s="2125"/>
      <c r="H14" s="2125"/>
      <c r="I14" s="2126" t="str">
        <f>IF(入力シート!M15&lt;&gt;"",IF(項目マップ!C223&lt;&gt;"",TEXT(項目マップ!C223,"ggge年m月d日"),""),"")</f>
        <v/>
      </c>
      <c r="J14" s="2126"/>
      <c r="K14" s="2126"/>
      <c r="L14" s="2126"/>
      <c r="M14" s="2126"/>
      <c r="N14" s="2126"/>
      <c r="O14" s="2126"/>
      <c r="P14" s="2126"/>
      <c r="Q14" s="2126"/>
      <c r="R14" s="2126"/>
      <c r="S14" s="2127"/>
      <c r="T14" s="2115" t="s">
        <v>252</v>
      </c>
      <c r="U14" s="2116"/>
      <c r="V14" s="2116"/>
      <c r="W14" s="2116"/>
      <c r="X14" s="2116"/>
      <c r="Y14" s="2116"/>
      <c r="Z14" s="2116"/>
      <c r="AA14" s="2116"/>
      <c r="AB14" s="2116"/>
      <c r="AC14" s="2117" t="str">
        <f>IF(入力シート!M15&lt;&gt;"",IF(項目マップ!C259&lt;&gt;"",項目マップ!C259,""),"")</f>
        <v/>
      </c>
      <c r="AD14" s="2117"/>
      <c r="AE14" s="2117"/>
      <c r="AF14" s="2117"/>
      <c r="AG14" s="2117"/>
      <c r="AH14" s="2117"/>
      <c r="AI14" s="2118"/>
    </row>
    <row r="15" spans="1:40" ht="18" customHeight="1" thickBot="1" x14ac:dyDescent="0.45">
      <c r="C15" s="2121" t="s">
        <v>238</v>
      </c>
      <c r="D15" s="2122"/>
      <c r="E15" s="2122"/>
      <c r="F15" s="2122"/>
      <c r="G15" s="2122"/>
      <c r="H15" s="2122"/>
      <c r="I15" s="2123" t="str">
        <f>IF(入力シート!M15&lt;&gt;"",IF(項目マップ!C224&lt;&gt;"",項目マップ!C224,""),"")</f>
        <v/>
      </c>
      <c r="J15" s="2123"/>
      <c r="K15" s="2123"/>
      <c r="L15" s="2123"/>
      <c r="M15" s="2123"/>
      <c r="N15" s="2123"/>
      <c r="O15" s="2123"/>
      <c r="P15" s="2123"/>
      <c r="Q15" s="2123"/>
      <c r="R15" s="2123"/>
      <c r="S15" s="1966"/>
      <c r="T15" s="2113" t="s">
        <v>731</v>
      </c>
      <c r="U15" s="2114"/>
      <c r="V15" s="2114"/>
      <c r="W15" s="2114"/>
      <c r="X15" s="2114"/>
      <c r="Y15" s="2114"/>
      <c r="Z15" s="2114"/>
      <c r="AA15" s="2114"/>
      <c r="AB15" s="2114"/>
      <c r="AC15" s="2119" t="str">
        <f>IF(入力シート!M15&lt;&gt;"",IF(項目マップ!C260&lt;&gt;"",項目マップ!C260,""),"")</f>
        <v/>
      </c>
      <c r="AD15" s="2119"/>
      <c r="AE15" s="2119"/>
      <c r="AF15" s="2119"/>
      <c r="AG15" s="2119"/>
      <c r="AH15" s="2119"/>
      <c r="AI15" s="2120"/>
      <c r="AL15" s="354"/>
    </row>
    <row r="16" spans="1:40" ht="13.5" customHeight="1" x14ac:dyDescent="0.4">
      <c r="C16" s="626"/>
      <c r="D16" s="626"/>
      <c r="E16" s="626"/>
      <c r="F16" s="626"/>
      <c r="G16" s="626"/>
      <c r="H16" s="626"/>
      <c r="I16" s="731"/>
      <c r="J16" s="731"/>
      <c r="K16" s="731"/>
      <c r="L16" s="731"/>
      <c r="M16" s="731"/>
      <c r="N16" s="731"/>
      <c r="O16" s="731"/>
      <c r="P16" s="731"/>
      <c r="Q16" s="731"/>
      <c r="R16" s="731"/>
      <c r="S16" s="731"/>
    </row>
    <row r="17" spans="2:38" ht="17.100000000000001" hidden="1" customHeight="1" x14ac:dyDescent="0.4">
      <c r="C17" s="2133" t="s">
        <v>252</v>
      </c>
      <c r="D17" s="2131"/>
      <c r="E17" s="2131"/>
      <c r="F17" s="2131"/>
      <c r="G17" s="2131"/>
      <c r="H17" s="2131"/>
      <c r="I17" s="2131"/>
      <c r="J17" s="2131"/>
      <c r="K17" s="2131"/>
      <c r="L17" s="2131"/>
      <c r="M17" s="2128" t="str">
        <f>IF(入力シート!M15&lt;&gt;"",IF(項目マップ!C259&lt;&gt;"",項目マップ!C259,""),"")</f>
        <v/>
      </c>
      <c r="N17" s="2045"/>
      <c r="O17" s="2045"/>
      <c r="P17" s="2045"/>
      <c r="Q17" s="2045"/>
      <c r="R17" s="2045"/>
      <c r="S17" s="2129"/>
      <c r="T17" s="2130" t="s">
        <v>731</v>
      </c>
      <c r="U17" s="2131"/>
      <c r="V17" s="2131"/>
      <c r="W17" s="2131"/>
      <c r="X17" s="2131"/>
      <c r="Y17" s="2131"/>
      <c r="Z17" s="2131"/>
      <c r="AA17" s="2132"/>
      <c r="AB17" s="2128" t="str">
        <f>IF(入力シート!M15&lt;&gt;"",IF(項目マップ!C260&lt;&gt;"",項目マップ!C260,""),"")</f>
        <v/>
      </c>
      <c r="AC17" s="2045"/>
      <c r="AD17" s="2045"/>
      <c r="AE17" s="2045"/>
      <c r="AF17" s="2045"/>
      <c r="AG17" s="2045"/>
      <c r="AH17" s="2045"/>
      <c r="AI17" s="1635"/>
      <c r="AL17" s="354"/>
    </row>
    <row r="18" spans="2:38" ht="14.1" hidden="1" customHeight="1" x14ac:dyDescent="0.4">
      <c r="C18" s="626"/>
      <c r="D18" s="626"/>
      <c r="E18" s="626"/>
      <c r="F18" s="626"/>
      <c r="G18" s="626"/>
      <c r="H18" s="626"/>
      <c r="I18" s="626"/>
      <c r="J18" s="626"/>
      <c r="K18" s="626"/>
      <c r="L18" s="626"/>
      <c r="M18" s="385"/>
      <c r="N18" s="385"/>
      <c r="O18" s="385"/>
      <c r="P18" s="385"/>
      <c r="Q18" s="385"/>
      <c r="R18" s="385"/>
      <c r="S18" s="385"/>
      <c r="T18" s="626"/>
      <c r="U18" s="626"/>
      <c r="V18" s="626"/>
      <c r="W18" s="626"/>
      <c r="X18" s="626"/>
      <c r="Y18" s="626"/>
      <c r="Z18" s="626"/>
      <c r="AA18" s="626"/>
      <c r="AB18" s="385"/>
      <c r="AC18" s="385"/>
      <c r="AD18" s="385"/>
      <c r="AE18" s="385"/>
      <c r="AF18" s="385"/>
      <c r="AG18" s="385"/>
      <c r="AH18" s="385"/>
      <c r="AI18" s="385"/>
    </row>
    <row r="19" spans="2:38" ht="14.1" hidden="1" customHeight="1" x14ac:dyDescent="0.4"/>
    <row r="20" spans="2:38" ht="14.1" customHeight="1" x14ac:dyDescent="0.4">
      <c r="B20" s="1495" t="str">
        <f>"１．補助事業者（補助対象"&amp;IF(申請種別="石油製品タンク等","石油","LPガス")&amp;"設備の購入者）"</f>
        <v>１．補助事業者（補助対象LPガス設備の購入者）</v>
      </c>
      <c r="C20" s="1495"/>
      <c r="D20" s="1495"/>
      <c r="E20" s="1495"/>
      <c r="F20" s="1495"/>
      <c r="G20" s="1495"/>
      <c r="H20" s="1495"/>
      <c r="I20" s="1495"/>
      <c r="J20" s="1495"/>
      <c r="K20" s="1495"/>
      <c r="L20" s="1495"/>
      <c r="M20" s="1495"/>
      <c r="N20" s="1495"/>
      <c r="O20" s="1495"/>
      <c r="P20" s="1495"/>
      <c r="Q20" s="1495"/>
      <c r="R20" s="1495"/>
      <c r="S20" s="1495"/>
      <c r="T20" s="1495"/>
      <c r="U20" s="1495"/>
      <c r="V20" s="1495"/>
      <c r="W20" s="1495"/>
      <c r="X20" s="1495"/>
      <c r="Y20" s="1495"/>
      <c r="Z20" s="1495"/>
      <c r="AA20" s="1495"/>
      <c r="AB20" s="1495"/>
      <c r="AC20" s="1495"/>
      <c r="AD20" s="1495"/>
      <c r="AE20" s="1495"/>
      <c r="AF20" s="1495"/>
      <c r="AG20" s="1495"/>
      <c r="AH20" s="1495"/>
      <c r="AI20" s="1495"/>
      <c r="AJ20" s="1495"/>
    </row>
    <row r="21" spans="2:38" ht="13.5" customHeight="1" x14ac:dyDescent="0.4"/>
    <row r="22" spans="2:38" ht="14.1" customHeight="1" x14ac:dyDescent="0.4">
      <c r="C22" s="598" t="s">
        <v>200</v>
      </c>
      <c r="D22" s="1486" t="s">
        <v>79</v>
      </c>
      <c r="E22" s="1487"/>
      <c r="F22" s="1487"/>
      <c r="G22" s="1487"/>
      <c r="H22" s="1487"/>
      <c r="I22" s="1487"/>
      <c r="J22" s="1487"/>
      <c r="K22" s="1488" t="str">
        <f>IF(入力シート!M15&lt;&gt;"",IF(項目マップ!C20&lt;&gt;"",項目マップ!C20,""),"")</f>
        <v/>
      </c>
      <c r="L22" s="1489"/>
      <c r="M22" s="1489"/>
      <c r="N22" s="1489"/>
      <c r="O22" s="1489"/>
      <c r="P22" s="1489"/>
      <c r="Q22" s="1489"/>
      <c r="R22" s="1489"/>
      <c r="S22" s="1490"/>
      <c r="T22" s="1491"/>
      <c r="U22" s="1492"/>
      <c r="V22" s="1492"/>
      <c r="W22" s="1492"/>
      <c r="X22" s="1492"/>
      <c r="Y22" s="1492"/>
      <c r="Z22" s="1492"/>
      <c r="AA22" s="1576"/>
      <c r="AB22" s="1576"/>
      <c r="AC22" s="1576"/>
      <c r="AD22" s="1576"/>
      <c r="AE22" s="1576"/>
      <c r="AF22" s="1576"/>
      <c r="AG22" s="1576"/>
      <c r="AH22" s="1576"/>
      <c r="AI22" s="1577"/>
      <c r="AL22" s="354"/>
    </row>
    <row r="23" spans="2:38" ht="13.5" customHeight="1" x14ac:dyDescent="0.4">
      <c r="C23" s="599" t="s">
        <v>201</v>
      </c>
      <c r="D23" s="1438" t="s">
        <v>202</v>
      </c>
      <c r="E23" s="1438"/>
      <c r="F23" s="1438"/>
      <c r="G23" s="1438"/>
      <c r="H23" s="1438"/>
      <c r="I23" s="1438"/>
      <c r="J23" s="1439"/>
      <c r="K23" s="1431" t="str">
        <f>IF(入力シート!M15&lt;&gt;"",IF(項目マップ!C21&lt;&gt;"",項目マップ!C21,""),"")</f>
        <v/>
      </c>
      <c r="L23" s="1432"/>
      <c r="M23" s="1432"/>
      <c r="N23" s="1432"/>
      <c r="O23" s="1432"/>
      <c r="P23" s="1432"/>
      <c r="Q23" s="1432"/>
      <c r="R23" s="1432"/>
      <c r="S23" s="1432"/>
      <c r="T23" s="1432"/>
      <c r="U23" s="1432"/>
      <c r="V23" s="1432"/>
      <c r="W23" s="1432"/>
      <c r="X23" s="1432"/>
      <c r="Y23" s="1432"/>
      <c r="Z23" s="1432"/>
      <c r="AA23" s="1432"/>
      <c r="AB23" s="1432"/>
      <c r="AC23" s="1432"/>
      <c r="AD23" s="1432"/>
      <c r="AE23" s="1432"/>
      <c r="AF23" s="1432"/>
      <c r="AG23" s="1432"/>
      <c r="AH23" s="1432"/>
      <c r="AI23" s="1433"/>
      <c r="AL23" s="354"/>
    </row>
    <row r="24" spans="2:38" ht="13.5" customHeight="1" x14ac:dyDescent="0.4">
      <c r="C24" s="600"/>
      <c r="D24" s="601" t="s">
        <v>203</v>
      </c>
      <c r="E24" s="601"/>
      <c r="F24" s="601"/>
      <c r="G24" s="601"/>
      <c r="H24" s="601"/>
      <c r="I24" s="601"/>
      <c r="J24" s="602"/>
      <c r="K24" s="1434" t="str">
        <f>IF(入力シート!M15&lt;&gt;"",IF(項目マップ!C22&lt;&gt;"",項目マップ!C22,""),"")</f>
        <v/>
      </c>
      <c r="L24" s="1435"/>
      <c r="M24" s="1435"/>
      <c r="N24" s="1435"/>
      <c r="O24" s="1435"/>
      <c r="P24" s="1435"/>
      <c r="Q24" s="1435"/>
      <c r="R24" s="1435"/>
      <c r="S24" s="1435"/>
      <c r="T24" s="1435"/>
      <c r="U24" s="1435"/>
      <c r="V24" s="1435"/>
      <c r="W24" s="1435"/>
      <c r="X24" s="1435"/>
      <c r="Y24" s="1435"/>
      <c r="Z24" s="1435"/>
      <c r="AA24" s="1435"/>
      <c r="AB24" s="1435"/>
      <c r="AC24" s="1435"/>
      <c r="AD24" s="1435"/>
      <c r="AE24" s="1435"/>
      <c r="AF24" s="1435"/>
      <c r="AG24" s="1435"/>
      <c r="AH24" s="1435"/>
      <c r="AI24" s="1436"/>
      <c r="AL24" s="354"/>
    </row>
    <row r="25" spans="2:38" ht="13.5" customHeight="1" x14ac:dyDescent="0.4">
      <c r="C25" s="603" t="s">
        <v>204</v>
      </c>
      <c r="D25" s="1442" t="s">
        <v>205</v>
      </c>
      <c r="E25" s="1443"/>
      <c r="F25" s="1443"/>
      <c r="G25" s="1443"/>
      <c r="H25" s="1443"/>
      <c r="I25" s="1443"/>
      <c r="J25" s="1443"/>
      <c r="K25" s="1515" t="str">
        <f>IF(入力シート!M15&lt;&gt;"",IF(項目マップ!C23&lt;&gt;"",項目マップ!C23,""),"")</f>
        <v/>
      </c>
      <c r="L25" s="1516"/>
      <c r="M25" s="1516"/>
      <c r="N25" s="1516"/>
      <c r="O25" s="1516"/>
      <c r="P25" s="1516"/>
      <c r="Q25" s="1516"/>
      <c r="R25" s="1516"/>
      <c r="S25" s="1517"/>
      <c r="T25" s="1518" t="s">
        <v>206</v>
      </c>
      <c r="U25" s="1519"/>
      <c r="V25" s="1519"/>
      <c r="W25" s="1519"/>
      <c r="X25" s="1519"/>
      <c r="Y25" s="1519"/>
      <c r="Z25" s="1520"/>
      <c r="AA25" s="1521" t="str">
        <f>IF(入力シート!M15&lt;&gt;"",IF(項目マップ!C24&lt;&gt;"",項目マップ!C24,""),"")</f>
        <v/>
      </c>
      <c r="AB25" s="1521"/>
      <c r="AC25" s="1521"/>
      <c r="AD25" s="1521"/>
      <c r="AE25" s="1521"/>
      <c r="AF25" s="1521"/>
      <c r="AG25" s="1521"/>
      <c r="AH25" s="1521"/>
      <c r="AI25" s="1522"/>
      <c r="AL25" s="354"/>
    </row>
    <row r="26" spans="2:38" ht="14.1" customHeight="1" x14ac:dyDescent="0.4">
      <c r="C26" s="604" t="s">
        <v>207</v>
      </c>
      <c r="D26" s="1441" t="s">
        <v>271</v>
      </c>
      <c r="E26" s="1441"/>
      <c r="F26" s="1441"/>
      <c r="G26" s="1441"/>
      <c r="H26" s="1441"/>
      <c r="I26" s="1441"/>
      <c r="J26" s="1441"/>
      <c r="K26" s="1440" t="str">
        <f>IF(入力シート!M15&lt;&gt;"",IF(項目マップ!C25&lt;&gt;"",項目マップ!C25,""),"")</f>
        <v/>
      </c>
      <c r="L26" s="1441"/>
      <c r="M26" s="1441"/>
      <c r="N26" s="1441"/>
      <c r="O26" s="1441"/>
      <c r="P26" s="1441"/>
      <c r="Q26" s="1441"/>
      <c r="R26" s="1441"/>
      <c r="S26" s="1442"/>
      <c r="T26" s="1440" t="s">
        <v>269</v>
      </c>
      <c r="U26" s="1441"/>
      <c r="V26" s="1441"/>
      <c r="W26" s="1441"/>
      <c r="X26" s="1441"/>
      <c r="Y26" s="1441"/>
      <c r="Z26" s="1442"/>
      <c r="AA26" s="1440" t="str">
        <f>IF(入力シート!M15&lt;&gt;"",IF(項目マップ!C26&lt;&gt;"",項目マップ!C26,""),"")</f>
        <v/>
      </c>
      <c r="AB26" s="1441"/>
      <c r="AC26" s="1441"/>
      <c r="AD26" s="1441"/>
      <c r="AE26" s="1441"/>
      <c r="AF26" s="1441"/>
      <c r="AG26" s="1441"/>
      <c r="AH26" s="1441"/>
      <c r="AI26" s="1499"/>
      <c r="AJ26" s="605"/>
      <c r="AK26" s="606" t="str">
        <f>IF(AJ26="?","郵便番号○○○-○○○○を半角で入力して下さい。",IF(AJ26="!","郵便番号は'-'を含めて８文字で入力して下さい。",""))</f>
        <v/>
      </c>
      <c r="AL26" s="354"/>
    </row>
    <row r="27" spans="2:38" ht="14.1" customHeight="1" x14ac:dyDescent="0.4">
      <c r="C27" s="623"/>
      <c r="D27" s="1500" t="s">
        <v>894</v>
      </c>
      <c r="E27" s="1500"/>
      <c r="F27" s="1500"/>
      <c r="G27" s="1500"/>
      <c r="H27" s="1500"/>
      <c r="I27" s="1500"/>
      <c r="J27" s="1500"/>
      <c r="K27" s="1501" t="str">
        <f>IF(入力シート!M15&lt;&gt;"",IF(項目マップ!C27&lt;&gt;"",項目マップ!C27,""),"")</f>
        <v/>
      </c>
      <c r="L27" s="1501"/>
      <c r="M27" s="1501"/>
      <c r="N27" s="1501"/>
      <c r="O27" s="1501"/>
      <c r="P27" s="1501"/>
      <c r="Q27" s="1501"/>
      <c r="R27" s="1501"/>
      <c r="S27" s="1501"/>
      <c r="T27" s="1501"/>
      <c r="U27" s="1501"/>
      <c r="V27" s="1501"/>
      <c r="W27" s="1501"/>
      <c r="X27" s="1501"/>
      <c r="Y27" s="1501"/>
      <c r="Z27" s="1501"/>
      <c r="AA27" s="1501"/>
      <c r="AB27" s="1501"/>
      <c r="AC27" s="1501"/>
      <c r="AD27" s="1501"/>
      <c r="AE27" s="1501"/>
      <c r="AF27" s="1501"/>
      <c r="AG27" s="1501"/>
      <c r="AH27" s="1501"/>
      <c r="AI27" s="1502"/>
      <c r="AL27" s="354"/>
    </row>
    <row r="28" spans="2:38" ht="14.1" customHeight="1" x14ac:dyDescent="0.4">
      <c r="C28" s="697" t="s">
        <v>208</v>
      </c>
      <c r="D28" s="1486" t="s">
        <v>209</v>
      </c>
      <c r="E28" s="1487"/>
      <c r="F28" s="1487"/>
      <c r="G28" s="1487"/>
      <c r="H28" s="1487"/>
      <c r="I28" s="1487"/>
      <c r="J28" s="1487"/>
      <c r="K28" s="1923"/>
      <c r="L28" s="1923"/>
      <c r="M28" s="1923"/>
      <c r="N28" s="1923"/>
      <c r="O28" s="1923"/>
      <c r="P28" s="1923"/>
      <c r="Q28" s="1923"/>
      <c r="R28" s="1923"/>
      <c r="S28" s="1923"/>
      <c r="T28" s="1923"/>
      <c r="U28" s="1923"/>
      <c r="V28" s="1923"/>
      <c r="W28" s="1923"/>
      <c r="X28" s="1923"/>
      <c r="Y28" s="1923"/>
      <c r="Z28" s="1923"/>
      <c r="AA28" s="1923"/>
      <c r="AB28" s="1923"/>
      <c r="AC28" s="1923"/>
      <c r="AD28" s="1923"/>
      <c r="AE28" s="1923"/>
      <c r="AF28" s="1923"/>
      <c r="AG28" s="1923"/>
      <c r="AH28" s="1923"/>
      <c r="AI28" s="1924"/>
      <c r="AL28" s="354"/>
    </row>
    <row r="29" spans="2:38" ht="14.1" customHeight="1" x14ac:dyDescent="0.4">
      <c r="C29" s="609"/>
      <c r="D29" s="1443" t="s">
        <v>210</v>
      </c>
      <c r="E29" s="1443"/>
      <c r="F29" s="1443"/>
      <c r="G29" s="1443"/>
      <c r="H29" s="1443"/>
      <c r="I29" s="1443"/>
      <c r="J29" s="1443"/>
      <c r="K29" s="1562" t="str">
        <f>IF(入力シート!M15&lt;&gt;"",IF(項目マップ!C32&lt;&gt;"",項目マップ!C32,""),"")</f>
        <v/>
      </c>
      <c r="L29" s="1563"/>
      <c r="M29" s="1563"/>
      <c r="N29" s="1563"/>
      <c r="O29" s="1563"/>
      <c r="P29" s="1563"/>
      <c r="Q29" s="1563"/>
      <c r="R29" s="1563"/>
      <c r="S29" s="1563"/>
      <c r="T29" s="1563"/>
      <c r="U29" s="1563"/>
      <c r="V29" s="1563"/>
      <c r="W29" s="1563"/>
      <c r="X29" s="1563"/>
      <c r="Y29" s="1563"/>
      <c r="Z29" s="1563"/>
      <c r="AA29" s="1563"/>
      <c r="AB29" s="1563"/>
      <c r="AC29" s="1563"/>
      <c r="AD29" s="1563"/>
      <c r="AE29" s="1563"/>
      <c r="AF29" s="1563"/>
      <c r="AG29" s="1563"/>
      <c r="AH29" s="1563"/>
      <c r="AI29" s="1564"/>
      <c r="AL29" s="354"/>
    </row>
    <row r="30" spans="2:38" ht="14.1" customHeight="1" x14ac:dyDescent="0.4">
      <c r="C30" s="609"/>
      <c r="D30" s="1443" t="s">
        <v>211</v>
      </c>
      <c r="E30" s="1443"/>
      <c r="F30" s="1443"/>
      <c r="G30" s="1443"/>
      <c r="H30" s="1443"/>
      <c r="I30" s="1443"/>
      <c r="J30" s="1443"/>
      <c r="K30" s="1537" t="str">
        <f>IF(入力シート!M15&lt;&gt;"",IF(項目マップ!C34&lt;&gt;"",項目マップ!C34,""),"")</f>
        <v/>
      </c>
      <c r="L30" s="1538"/>
      <c r="M30" s="1538"/>
      <c r="N30" s="1538"/>
      <c r="O30" s="1538"/>
      <c r="P30" s="1538"/>
      <c r="Q30" s="1538"/>
      <c r="R30" s="1538"/>
      <c r="S30" s="1539"/>
      <c r="T30" s="1540" t="s">
        <v>212</v>
      </c>
      <c r="U30" s="1541"/>
      <c r="V30" s="1541"/>
      <c r="W30" s="1541"/>
      <c r="X30" s="1541"/>
      <c r="Y30" s="1541"/>
      <c r="Z30" s="1541"/>
      <c r="AA30" s="1542" t="str">
        <f>IF(入力シート!M15&lt;&gt;"",IF(項目マップ!C35&lt;&gt;"",項目マップ!C35,""),"")</f>
        <v/>
      </c>
      <c r="AB30" s="1543"/>
      <c r="AC30" s="1543"/>
      <c r="AD30" s="1543"/>
      <c r="AE30" s="1543"/>
      <c r="AF30" s="1543"/>
      <c r="AG30" s="1543"/>
      <c r="AH30" s="1543"/>
      <c r="AI30" s="1544"/>
      <c r="AL30" s="354"/>
    </row>
    <row r="31" spans="2:38" ht="14.1" hidden="1" customHeight="1" x14ac:dyDescent="0.4">
      <c r="C31" s="609"/>
      <c r="D31" s="1441" t="s">
        <v>271</v>
      </c>
      <c r="E31" s="1441"/>
      <c r="F31" s="1441"/>
      <c r="G31" s="1441"/>
      <c r="H31" s="1441"/>
      <c r="I31" s="1441"/>
      <c r="J31" s="1441"/>
      <c r="K31" s="1440" t="str">
        <f>IF(入力シート!M15&lt;&gt;"",IF(項目マップ!C36&lt;&gt;"",項目マップ!C36,""),"")</f>
        <v/>
      </c>
      <c r="L31" s="1441"/>
      <c r="M31" s="1441"/>
      <c r="N31" s="1441"/>
      <c r="O31" s="1441"/>
      <c r="P31" s="1441"/>
      <c r="Q31" s="1441"/>
      <c r="R31" s="1441"/>
      <c r="S31" s="1442"/>
      <c r="T31" s="1503"/>
      <c r="U31" s="1504"/>
      <c r="V31" s="1504"/>
      <c r="W31" s="1504"/>
      <c r="X31" s="1504"/>
      <c r="Y31" s="1504"/>
      <c r="Z31" s="1504"/>
      <c r="AA31" s="1504"/>
      <c r="AB31" s="1504"/>
      <c r="AC31" s="1504"/>
      <c r="AD31" s="1504"/>
      <c r="AE31" s="1504"/>
      <c r="AF31" s="1504"/>
      <c r="AG31" s="1504"/>
      <c r="AH31" s="1504"/>
      <c r="AI31" s="1505"/>
      <c r="AL31" s="354"/>
    </row>
    <row r="32" spans="2:38" ht="14.1" hidden="1" customHeight="1" x14ac:dyDescent="0.4">
      <c r="C32" s="609"/>
      <c r="D32" s="1443" t="s">
        <v>213</v>
      </c>
      <c r="E32" s="1443"/>
      <c r="F32" s="1443"/>
      <c r="G32" s="1443"/>
      <c r="H32" s="1443"/>
      <c r="I32" s="1443"/>
      <c r="J32" s="1443"/>
      <c r="K32" s="1553" t="str">
        <f>IF(入力シート!M15&lt;&gt;"",IF(項目マップ!C37&lt;&gt;"",項目マップ!C37,""),"")</f>
        <v/>
      </c>
      <c r="L32" s="1553"/>
      <c r="M32" s="1553"/>
      <c r="N32" s="1553"/>
      <c r="O32" s="1553"/>
      <c r="P32" s="1553"/>
      <c r="Q32" s="1553"/>
      <c r="R32" s="1553"/>
      <c r="S32" s="1553"/>
      <c r="T32" s="1553"/>
      <c r="U32" s="1553"/>
      <c r="V32" s="1553"/>
      <c r="W32" s="1553"/>
      <c r="X32" s="1553"/>
      <c r="Y32" s="1553"/>
      <c r="Z32" s="1553"/>
      <c r="AA32" s="1553"/>
      <c r="AB32" s="1553"/>
      <c r="AC32" s="1553"/>
      <c r="AD32" s="1553"/>
      <c r="AE32" s="1553"/>
      <c r="AF32" s="1553"/>
      <c r="AG32" s="1553"/>
      <c r="AH32" s="1553"/>
      <c r="AI32" s="1554"/>
      <c r="AL32" s="354"/>
    </row>
    <row r="33" spans="2:38" ht="14.1" customHeight="1" x14ac:dyDescent="0.4">
      <c r="C33" s="609"/>
      <c r="D33" s="1443" t="s">
        <v>964</v>
      </c>
      <c r="E33" s="1443"/>
      <c r="F33" s="1443"/>
      <c r="G33" s="1443"/>
      <c r="H33" s="1443"/>
      <c r="I33" s="1443"/>
      <c r="J33" s="1443"/>
      <c r="K33" s="1936" t="str">
        <f>IF(入力シート!M15&lt;&gt;"",IF(項目マップ!C38&lt;&gt;"",項目マップ!C38,""),"")</f>
        <v/>
      </c>
      <c r="L33" s="1936"/>
      <c r="M33" s="1936"/>
      <c r="N33" s="1936"/>
      <c r="O33" s="1936"/>
      <c r="P33" s="1936"/>
      <c r="Q33" s="1936"/>
      <c r="R33" s="1936"/>
      <c r="S33" s="1936"/>
      <c r="T33" s="1936"/>
      <c r="U33" s="1936"/>
      <c r="V33" s="1936"/>
      <c r="W33" s="1936"/>
      <c r="X33" s="1936"/>
      <c r="Y33" s="1936"/>
      <c r="Z33" s="1936"/>
      <c r="AA33" s="1936"/>
      <c r="AB33" s="1936"/>
      <c r="AC33" s="1936"/>
      <c r="AD33" s="1936"/>
      <c r="AE33" s="1936"/>
      <c r="AF33" s="1936"/>
      <c r="AG33" s="1936"/>
      <c r="AH33" s="1936"/>
      <c r="AI33" s="1937"/>
      <c r="AL33" s="354"/>
    </row>
    <row r="34" spans="2:38" ht="14.1" customHeight="1" x14ac:dyDescent="0.4">
      <c r="C34" s="609"/>
      <c r="D34" s="1443" t="s">
        <v>965</v>
      </c>
      <c r="E34" s="1443"/>
      <c r="F34" s="1443"/>
      <c r="G34" s="1443"/>
      <c r="H34" s="1443"/>
      <c r="I34" s="1443"/>
      <c r="J34" s="1443"/>
      <c r="K34" s="1732" t="str">
        <f>IF(入力シート!M15&lt;&gt;"",IF(項目マップ!C39&lt;&gt;"",項目マップ!C39,""),"")</f>
        <v/>
      </c>
      <c r="L34" s="1733"/>
      <c r="M34" s="1733"/>
      <c r="N34" s="1733"/>
      <c r="O34" s="1733"/>
      <c r="P34" s="1733"/>
      <c r="Q34" s="1733"/>
      <c r="R34" s="1733"/>
      <c r="S34" s="1733"/>
      <c r="T34" s="1733"/>
      <c r="U34" s="1733"/>
      <c r="V34" s="1733"/>
      <c r="W34" s="1733"/>
      <c r="X34" s="1733"/>
      <c r="Y34" s="1733"/>
      <c r="Z34" s="1733"/>
      <c r="AA34" s="1733"/>
      <c r="AB34" s="1733"/>
      <c r="AC34" s="1733"/>
      <c r="AD34" s="1733"/>
      <c r="AE34" s="1733"/>
      <c r="AF34" s="1733"/>
      <c r="AG34" s="1733"/>
      <c r="AH34" s="1733"/>
      <c r="AI34" s="1734"/>
      <c r="AL34" s="354"/>
    </row>
    <row r="35" spans="2:38" ht="13.5" customHeight="1" x14ac:dyDescent="0.4">
      <c r="C35" s="623"/>
      <c r="D35" s="1500" t="s">
        <v>994</v>
      </c>
      <c r="E35" s="1500"/>
      <c r="F35" s="1500"/>
      <c r="G35" s="1500"/>
      <c r="H35" s="1500"/>
      <c r="I35" s="1500"/>
      <c r="J35" s="1500"/>
      <c r="K35" s="1500" t="str">
        <f>IF(入力シート!M15&lt;&gt;"",IF(項目マップ!C40&lt;&gt;"",項目マップ!C40,""),"")</f>
        <v/>
      </c>
      <c r="L35" s="1500"/>
      <c r="M35" s="1500"/>
      <c r="N35" s="1500"/>
      <c r="O35" s="1500"/>
      <c r="P35" s="1500"/>
      <c r="Q35" s="1500"/>
      <c r="R35" s="1500"/>
      <c r="S35" s="1500"/>
      <c r="T35" s="1500"/>
      <c r="U35" s="1500"/>
      <c r="V35" s="1500"/>
      <c r="W35" s="1500"/>
      <c r="X35" s="1500"/>
      <c r="Y35" s="1500"/>
      <c r="Z35" s="1500"/>
      <c r="AA35" s="1500"/>
      <c r="AB35" s="1500"/>
      <c r="AC35" s="1500"/>
      <c r="AD35" s="1500"/>
      <c r="AE35" s="1500"/>
      <c r="AF35" s="1500"/>
      <c r="AG35" s="1500"/>
      <c r="AH35" s="1500"/>
      <c r="AI35" s="2036"/>
      <c r="AL35" s="354"/>
    </row>
    <row r="36" spans="2:38" ht="13.5" customHeight="1" x14ac:dyDescent="0.4">
      <c r="C36" s="686" t="s">
        <v>253</v>
      </c>
      <c r="D36" s="2097" t="s">
        <v>719</v>
      </c>
      <c r="E36" s="2098"/>
      <c r="F36" s="2098"/>
      <c r="G36" s="2098"/>
      <c r="H36" s="2098"/>
      <c r="I36" s="2098"/>
      <c r="J36" s="2098"/>
      <c r="K36" s="2099" t="str">
        <f>IF(入力シート!M15&lt;&gt;"",IF(項目マップ!C28&lt;&gt;"",項目マップ!C28,""),"")</f>
        <v/>
      </c>
      <c r="L36" s="2099"/>
      <c r="M36" s="2099"/>
      <c r="N36" s="2100"/>
      <c r="O36" s="2100"/>
      <c r="P36" s="2100"/>
      <c r="Q36" s="2100"/>
      <c r="R36" s="2100"/>
      <c r="S36" s="2100"/>
      <c r="T36" s="2100"/>
      <c r="U36" s="2100"/>
      <c r="V36" s="2100"/>
      <c r="W36" s="2100"/>
      <c r="X36" s="2100"/>
      <c r="Y36" s="2100"/>
      <c r="Z36" s="2100"/>
      <c r="AA36" s="2100"/>
      <c r="AB36" s="2100"/>
      <c r="AC36" s="2100"/>
      <c r="AD36" s="2100"/>
      <c r="AE36" s="2100"/>
      <c r="AF36" s="2100"/>
      <c r="AG36" s="2100"/>
      <c r="AH36" s="2100"/>
      <c r="AI36" s="2101"/>
      <c r="AL36" s="354"/>
    </row>
    <row r="37" spans="2:38" ht="13.5" customHeight="1" x14ac:dyDescent="0.4">
      <c r="C37" s="1942" t="s">
        <v>40</v>
      </c>
      <c r="D37" s="1942"/>
      <c r="E37" s="1942"/>
      <c r="F37" s="1942"/>
      <c r="G37" s="1942"/>
      <c r="H37" s="1942"/>
      <c r="I37" s="1942"/>
      <c r="J37" s="1942"/>
      <c r="K37" s="1942"/>
      <c r="L37" s="1942"/>
      <c r="M37" s="1942"/>
      <c r="N37" s="1942"/>
      <c r="O37" s="1942"/>
      <c r="P37" s="1942"/>
      <c r="Q37" s="1942"/>
      <c r="R37" s="1942"/>
      <c r="S37" s="1942"/>
      <c r="T37" s="1942"/>
      <c r="U37" s="1942"/>
      <c r="V37" s="1942"/>
      <c r="W37" s="1942"/>
      <c r="X37" s="1942"/>
      <c r="Y37" s="1942"/>
      <c r="Z37" s="1942"/>
      <c r="AA37" s="1942"/>
      <c r="AB37" s="1942"/>
      <c r="AC37" s="1942"/>
      <c r="AD37" s="1942"/>
      <c r="AE37" s="1942"/>
      <c r="AF37" s="1942"/>
      <c r="AG37" s="1942"/>
      <c r="AH37" s="1942"/>
      <c r="AI37" s="1942"/>
    </row>
    <row r="38" spans="2:38" ht="13.5" customHeight="1" x14ac:dyDescent="0.4">
      <c r="C38" s="1571"/>
      <c r="D38" s="1571"/>
      <c r="E38" s="1571"/>
      <c r="F38" s="1571"/>
      <c r="G38" s="1571"/>
      <c r="H38" s="1571"/>
      <c r="I38" s="1571"/>
      <c r="J38" s="1571"/>
      <c r="K38" s="1571"/>
      <c r="L38" s="1571"/>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row>
    <row r="39" spans="2:38" ht="13.5" customHeight="1" x14ac:dyDescent="0.4">
      <c r="C39" s="699"/>
      <c r="D39" s="699"/>
      <c r="E39" s="699"/>
      <c r="F39" s="699"/>
      <c r="G39" s="699"/>
      <c r="H39" s="699"/>
      <c r="I39" s="699"/>
      <c r="J39" s="699"/>
      <c r="K39" s="699"/>
      <c r="L39" s="699"/>
      <c r="M39" s="699"/>
      <c r="N39" s="699"/>
      <c r="O39" s="699"/>
      <c r="P39" s="699"/>
      <c r="Q39" s="699"/>
      <c r="R39" s="699"/>
      <c r="S39" s="699"/>
      <c r="T39" s="699"/>
      <c r="U39" s="699"/>
      <c r="V39" s="699"/>
      <c r="W39" s="699"/>
      <c r="X39" s="699"/>
      <c r="Y39" s="699"/>
      <c r="Z39" s="699"/>
      <c r="AA39" s="699"/>
      <c r="AB39" s="699"/>
      <c r="AC39" s="699"/>
      <c r="AD39" s="699"/>
      <c r="AE39" s="699"/>
      <c r="AF39" s="699"/>
      <c r="AG39" s="699"/>
      <c r="AH39" s="699"/>
      <c r="AI39" s="699"/>
    </row>
    <row r="40" spans="2:38" ht="13.5" customHeight="1" x14ac:dyDescent="0.4">
      <c r="C40" s="699"/>
      <c r="D40" s="699"/>
      <c r="E40" s="699"/>
      <c r="F40" s="699"/>
      <c r="G40" s="699"/>
      <c r="H40" s="699"/>
      <c r="I40" s="699"/>
      <c r="J40" s="699"/>
      <c r="K40" s="699"/>
      <c r="L40" s="699"/>
      <c r="M40" s="699"/>
      <c r="N40" s="699"/>
      <c r="O40" s="699"/>
      <c r="P40" s="699"/>
      <c r="Q40" s="699"/>
      <c r="R40" s="699"/>
      <c r="S40" s="699"/>
      <c r="T40" s="699"/>
      <c r="U40" s="699"/>
      <c r="V40" s="699"/>
      <c r="W40" s="699"/>
      <c r="X40" s="699"/>
      <c r="Y40" s="699"/>
      <c r="Z40" s="699"/>
      <c r="AA40" s="699"/>
      <c r="AB40" s="699"/>
      <c r="AC40" s="699"/>
      <c r="AD40" s="699"/>
      <c r="AE40" s="699"/>
      <c r="AF40" s="699"/>
      <c r="AG40" s="699"/>
      <c r="AH40" s="699"/>
      <c r="AI40" s="699"/>
    </row>
    <row r="41" spans="2:38" ht="30" customHeight="1" x14ac:dyDescent="0.4">
      <c r="B41" s="1735" t="s">
        <v>1162</v>
      </c>
      <c r="C41" s="1735"/>
      <c r="D41" s="1735"/>
      <c r="E41" s="1735"/>
      <c r="F41" s="1735"/>
      <c r="G41" s="1735"/>
      <c r="H41" s="1735"/>
      <c r="I41" s="1735"/>
      <c r="J41" s="2134" t="s">
        <v>1131</v>
      </c>
      <c r="K41" s="2134"/>
      <c r="L41" s="2134"/>
      <c r="M41" s="2134"/>
      <c r="N41" s="2134"/>
      <c r="O41" s="2134"/>
      <c r="P41" s="2134"/>
      <c r="Q41" s="2134"/>
      <c r="R41" s="2134"/>
      <c r="S41" s="2134"/>
      <c r="T41" s="2134"/>
      <c r="U41" s="2134"/>
      <c r="V41" s="2134"/>
      <c r="W41" s="2134"/>
      <c r="X41" s="2134"/>
      <c r="Y41" s="2134"/>
      <c r="Z41" s="2134"/>
      <c r="AA41" s="2134"/>
      <c r="AB41" s="2134"/>
      <c r="AC41" s="2134"/>
      <c r="AD41" s="2134"/>
      <c r="AE41" s="2134"/>
      <c r="AF41" s="2134"/>
      <c r="AG41" s="2134"/>
      <c r="AH41" s="2134"/>
      <c r="AI41" s="2134"/>
      <c r="AJ41" s="2134"/>
      <c r="AK41" s="2134"/>
    </row>
    <row r="42" spans="2:38" ht="13.5" customHeight="1" x14ac:dyDescent="0.4"/>
    <row r="43" spans="2:38" ht="14.1" customHeight="1" x14ac:dyDescent="0.4">
      <c r="C43" s="598" t="s">
        <v>200</v>
      </c>
      <c r="D43" s="1486" t="s">
        <v>79</v>
      </c>
      <c r="E43" s="1487"/>
      <c r="F43" s="1487"/>
      <c r="G43" s="1487"/>
      <c r="H43" s="1487"/>
      <c r="I43" s="1487"/>
      <c r="J43" s="1487"/>
      <c r="K43" s="1488" t="str">
        <f>IF(入力シート!M15&lt;&gt;"",IF(項目マップ!C43&lt;&gt;"",項目マップ!C43,""),"")</f>
        <v/>
      </c>
      <c r="L43" s="1489"/>
      <c r="M43" s="1489"/>
      <c r="N43" s="1489"/>
      <c r="O43" s="1489"/>
      <c r="P43" s="1489"/>
      <c r="Q43" s="1489"/>
      <c r="R43" s="1489"/>
      <c r="S43" s="1490"/>
      <c r="T43" s="1491"/>
      <c r="U43" s="1492"/>
      <c r="V43" s="1492"/>
      <c r="W43" s="1492"/>
      <c r="X43" s="1492"/>
      <c r="Y43" s="1492"/>
      <c r="Z43" s="1492"/>
      <c r="AA43" s="1493"/>
      <c r="AB43" s="1493"/>
      <c r="AC43" s="1493"/>
      <c r="AD43" s="1493"/>
      <c r="AE43" s="1493"/>
      <c r="AF43" s="1493"/>
      <c r="AG43" s="1493"/>
      <c r="AH43" s="1493"/>
      <c r="AI43" s="1494"/>
      <c r="AL43" s="354"/>
    </row>
    <row r="44" spans="2:38" ht="13.5" customHeight="1" x14ac:dyDescent="0.4">
      <c r="C44" s="599" t="s">
        <v>201</v>
      </c>
      <c r="D44" s="1438" t="s">
        <v>202</v>
      </c>
      <c r="E44" s="1438"/>
      <c r="F44" s="1438"/>
      <c r="G44" s="1438"/>
      <c r="H44" s="1438"/>
      <c r="I44" s="1438"/>
      <c r="J44" s="1439"/>
      <c r="K44" s="1431" t="str">
        <f>IF(入力シート!M15&lt;&gt;"",IF(項目マップ!C44&lt;&gt;"",項目マップ!C44,""),"")</f>
        <v/>
      </c>
      <c r="L44" s="1432"/>
      <c r="M44" s="1432"/>
      <c r="N44" s="1432"/>
      <c r="O44" s="1432"/>
      <c r="P44" s="1432"/>
      <c r="Q44" s="1432"/>
      <c r="R44" s="1432"/>
      <c r="S44" s="1432"/>
      <c r="T44" s="1432"/>
      <c r="U44" s="1432"/>
      <c r="V44" s="1432"/>
      <c r="W44" s="1432"/>
      <c r="X44" s="1432"/>
      <c r="Y44" s="1432"/>
      <c r="Z44" s="1432"/>
      <c r="AA44" s="1432"/>
      <c r="AB44" s="1432"/>
      <c r="AC44" s="1432"/>
      <c r="AD44" s="1432"/>
      <c r="AE44" s="1432"/>
      <c r="AF44" s="1432"/>
      <c r="AG44" s="1432"/>
      <c r="AH44" s="1432"/>
      <c r="AI44" s="1433"/>
      <c r="AL44" s="354"/>
    </row>
    <row r="45" spans="2:38" s="732" customFormat="1" ht="13.5" customHeight="1" x14ac:dyDescent="0.4">
      <c r="C45" s="733"/>
      <c r="D45" s="734" t="s">
        <v>203</v>
      </c>
      <c r="E45" s="734"/>
      <c r="F45" s="734"/>
      <c r="G45" s="734"/>
      <c r="H45" s="734"/>
      <c r="I45" s="734"/>
      <c r="J45" s="735"/>
      <c r="K45" s="1742" t="str">
        <f>IF(入力シート!M15&lt;&gt;"",IF(項目マップ!C45&lt;&gt;"",項目マップ!C45,""),"")</f>
        <v/>
      </c>
      <c r="L45" s="1743"/>
      <c r="M45" s="1743"/>
      <c r="N45" s="1743"/>
      <c r="O45" s="1743"/>
      <c r="P45" s="1743"/>
      <c r="Q45" s="1743"/>
      <c r="R45" s="1743"/>
      <c r="S45" s="1743"/>
      <c r="T45" s="1743"/>
      <c r="U45" s="1743"/>
      <c r="V45" s="1743"/>
      <c r="W45" s="1743"/>
      <c r="X45" s="1743"/>
      <c r="Y45" s="1743"/>
      <c r="Z45" s="1743"/>
      <c r="AA45" s="1743"/>
      <c r="AB45" s="1743"/>
      <c r="AC45" s="1743"/>
      <c r="AD45" s="1743"/>
      <c r="AE45" s="1743"/>
      <c r="AF45" s="1743"/>
      <c r="AG45" s="1743"/>
      <c r="AH45" s="1743"/>
      <c r="AI45" s="2095"/>
      <c r="AL45" s="736"/>
    </row>
    <row r="46" spans="2:38" ht="13.5" customHeight="1" x14ac:dyDescent="0.4">
      <c r="C46" s="603" t="s">
        <v>204</v>
      </c>
      <c r="D46" s="1442" t="s">
        <v>205</v>
      </c>
      <c r="E46" s="1443"/>
      <c r="F46" s="1443"/>
      <c r="G46" s="1443"/>
      <c r="H46" s="1443"/>
      <c r="I46" s="1443"/>
      <c r="J46" s="1443"/>
      <c r="K46" s="1515" t="str">
        <f>IF(入力シート!M15&lt;&gt;"",IF(項目マップ!C46&lt;&gt;"",項目マップ!C46,""),"")</f>
        <v/>
      </c>
      <c r="L46" s="1516"/>
      <c r="M46" s="1516"/>
      <c r="N46" s="1516"/>
      <c r="O46" s="1516"/>
      <c r="P46" s="1516"/>
      <c r="Q46" s="1516"/>
      <c r="R46" s="1516"/>
      <c r="S46" s="1517"/>
      <c r="T46" s="1518" t="s">
        <v>206</v>
      </c>
      <c r="U46" s="1519"/>
      <c r="V46" s="1519"/>
      <c r="W46" s="1519"/>
      <c r="X46" s="1519"/>
      <c r="Y46" s="1519"/>
      <c r="Z46" s="1520"/>
      <c r="AA46" s="1521" t="str">
        <f>IF(入力シート!M15&lt;&gt;"",IF(項目マップ!C47&lt;&gt;"",項目マップ!C47,""),"")</f>
        <v/>
      </c>
      <c r="AB46" s="1521"/>
      <c r="AC46" s="1521"/>
      <c r="AD46" s="1521"/>
      <c r="AE46" s="1521"/>
      <c r="AF46" s="1521"/>
      <c r="AG46" s="1521"/>
      <c r="AH46" s="1521"/>
      <c r="AI46" s="1522"/>
      <c r="AL46" s="354"/>
    </row>
    <row r="47" spans="2:38" ht="14.1" customHeight="1" x14ac:dyDescent="0.4">
      <c r="C47" s="604" t="s">
        <v>207</v>
      </c>
      <c r="D47" s="1441" t="s">
        <v>271</v>
      </c>
      <c r="E47" s="1441"/>
      <c r="F47" s="1441"/>
      <c r="G47" s="1441"/>
      <c r="H47" s="1441"/>
      <c r="I47" s="1441"/>
      <c r="J47" s="1441"/>
      <c r="K47" s="1440" t="str">
        <f>IF(入力シート!M15&lt;&gt;"",IF(項目マップ!C48&lt;&gt;"",項目マップ!C48,""),"")</f>
        <v/>
      </c>
      <c r="L47" s="1441"/>
      <c r="M47" s="1441"/>
      <c r="N47" s="1441"/>
      <c r="O47" s="1441"/>
      <c r="P47" s="1441"/>
      <c r="Q47" s="1441"/>
      <c r="R47" s="1441"/>
      <c r="S47" s="1442"/>
      <c r="T47" s="1440" t="s">
        <v>269</v>
      </c>
      <c r="U47" s="1441"/>
      <c r="V47" s="1441"/>
      <c r="W47" s="1441"/>
      <c r="X47" s="1441"/>
      <c r="Y47" s="1441"/>
      <c r="Z47" s="1442"/>
      <c r="AA47" s="1440" t="str">
        <f>IF(入力シート!M15&lt;&gt;"",IF(項目マップ!C49&lt;&gt;"",項目マップ!C49,""),"")</f>
        <v/>
      </c>
      <c r="AB47" s="1441"/>
      <c r="AC47" s="1441"/>
      <c r="AD47" s="1441"/>
      <c r="AE47" s="1441"/>
      <c r="AF47" s="1441"/>
      <c r="AG47" s="1441"/>
      <c r="AH47" s="1441"/>
      <c r="AI47" s="1499"/>
      <c r="AJ47" s="605"/>
      <c r="AK47" s="606" t="str">
        <f>IF(AJ47="?","郵便番号○○○-○○○○を半角で入力して下さい。",IF(AJ47="!","郵便番号は'-'を含めて８文字で入力して下さい。",""))</f>
        <v/>
      </c>
      <c r="AL47" s="354"/>
    </row>
    <row r="48" spans="2:38" ht="14.1" customHeight="1" x14ac:dyDescent="0.4">
      <c r="C48" s="623"/>
      <c r="D48" s="1500" t="s">
        <v>894</v>
      </c>
      <c r="E48" s="1500"/>
      <c r="F48" s="1500"/>
      <c r="G48" s="1500"/>
      <c r="H48" s="1500"/>
      <c r="I48" s="1500"/>
      <c r="J48" s="1500"/>
      <c r="K48" s="1501" t="str">
        <f>IF(入力シート!M15&lt;&gt;"",IF(項目マップ!C50&lt;&gt;"",項目マップ!C50,""),"")</f>
        <v/>
      </c>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2"/>
      <c r="AL48" s="354"/>
    </row>
    <row r="49" spans="2:38" ht="14.1" customHeight="1" x14ac:dyDescent="0.4">
      <c r="C49" s="697" t="s">
        <v>208</v>
      </c>
      <c r="D49" s="1486" t="s">
        <v>209</v>
      </c>
      <c r="E49" s="1487"/>
      <c r="F49" s="1487"/>
      <c r="G49" s="1487"/>
      <c r="H49" s="1487"/>
      <c r="I49" s="1487"/>
      <c r="J49" s="1487"/>
      <c r="K49" s="1923"/>
      <c r="L49" s="1923"/>
      <c r="M49" s="1923"/>
      <c r="N49" s="1923"/>
      <c r="O49" s="1923"/>
      <c r="P49" s="1923"/>
      <c r="Q49" s="1923"/>
      <c r="R49" s="1923"/>
      <c r="S49" s="1923"/>
      <c r="T49" s="1923"/>
      <c r="U49" s="1923"/>
      <c r="V49" s="1923"/>
      <c r="W49" s="1923"/>
      <c r="X49" s="1923"/>
      <c r="Y49" s="1923"/>
      <c r="Z49" s="1923"/>
      <c r="AA49" s="1923"/>
      <c r="AB49" s="1923"/>
      <c r="AC49" s="1923"/>
      <c r="AD49" s="1923"/>
      <c r="AE49" s="1923"/>
      <c r="AF49" s="1923"/>
      <c r="AG49" s="1923"/>
      <c r="AH49" s="1923"/>
      <c r="AI49" s="1924"/>
      <c r="AL49" s="354"/>
    </row>
    <row r="50" spans="2:38" ht="14.1" customHeight="1" x14ac:dyDescent="0.4">
      <c r="C50" s="609"/>
      <c r="D50" s="1443" t="s">
        <v>210</v>
      </c>
      <c r="E50" s="1443"/>
      <c r="F50" s="1443"/>
      <c r="G50" s="1443"/>
      <c r="H50" s="1443"/>
      <c r="I50" s="1443"/>
      <c r="J50" s="1443"/>
      <c r="K50" s="1562" t="str">
        <f>IF(入力シート!M15&lt;&gt;"",IF(項目マップ!C54&lt;&gt;"",項目マップ!C54,""),"")</f>
        <v/>
      </c>
      <c r="L50" s="1563"/>
      <c r="M50" s="1563"/>
      <c r="N50" s="1563"/>
      <c r="O50" s="1563"/>
      <c r="P50" s="1563"/>
      <c r="Q50" s="1563"/>
      <c r="R50" s="1563"/>
      <c r="S50" s="1563"/>
      <c r="T50" s="1563"/>
      <c r="U50" s="1563"/>
      <c r="V50" s="1563"/>
      <c r="W50" s="1563"/>
      <c r="X50" s="1563"/>
      <c r="Y50" s="1563"/>
      <c r="Z50" s="1563"/>
      <c r="AA50" s="1563"/>
      <c r="AB50" s="1563"/>
      <c r="AC50" s="1563"/>
      <c r="AD50" s="1563"/>
      <c r="AE50" s="1563"/>
      <c r="AF50" s="1563"/>
      <c r="AG50" s="1563"/>
      <c r="AH50" s="1563"/>
      <c r="AI50" s="1564"/>
      <c r="AL50" s="354"/>
    </row>
    <row r="51" spans="2:38" ht="14.1" customHeight="1" x14ac:dyDescent="0.4">
      <c r="C51" s="609"/>
      <c r="D51" s="1443" t="s">
        <v>211</v>
      </c>
      <c r="E51" s="1443"/>
      <c r="F51" s="1443"/>
      <c r="G51" s="1443"/>
      <c r="H51" s="1443"/>
      <c r="I51" s="1443"/>
      <c r="J51" s="1443"/>
      <c r="K51" s="1537" t="str">
        <f>IF(入力シート!M15&lt;&gt;"",IF(項目マップ!C56&lt;&gt;"",項目マップ!C56,""),"")</f>
        <v/>
      </c>
      <c r="L51" s="1538"/>
      <c r="M51" s="1538"/>
      <c r="N51" s="1538"/>
      <c r="O51" s="1538"/>
      <c r="P51" s="1538"/>
      <c r="Q51" s="1538"/>
      <c r="R51" s="1538"/>
      <c r="S51" s="1539"/>
      <c r="T51" s="1540" t="s">
        <v>212</v>
      </c>
      <c r="U51" s="1541"/>
      <c r="V51" s="1541"/>
      <c r="W51" s="1541"/>
      <c r="X51" s="1541"/>
      <c r="Y51" s="1541"/>
      <c r="Z51" s="1541"/>
      <c r="AA51" s="1542" t="str">
        <f>IF(入力シート!M15&lt;&gt;"",IF(項目マップ!C57&lt;&gt;"",項目マップ!C57,""),"")</f>
        <v/>
      </c>
      <c r="AB51" s="1543"/>
      <c r="AC51" s="1543"/>
      <c r="AD51" s="1543"/>
      <c r="AE51" s="1543"/>
      <c r="AF51" s="1543"/>
      <c r="AG51" s="1543"/>
      <c r="AH51" s="1543"/>
      <c r="AI51" s="1544"/>
      <c r="AL51" s="354"/>
    </row>
    <row r="52" spans="2:38" ht="14.1" hidden="1" customHeight="1" x14ac:dyDescent="0.4">
      <c r="C52" s="609"/>
      <c r="D52" s="1441" t="s">
        <v>271</v>
      </c>
      <c r="E52" s="1441"/>
      <c r="F52" s="1441"/>
      <c r="G52" s="1441"/>
      <c r="H52" s="1441"/>
      <c r="I52" s="1441"/>
      <c r="J52" s="1441"/>
      <c r="K52" s="1440" t="str">
        <f>IF(入力シート!M15&lt;&gt;"",IF(項目マップ!C58&lt;&gt;"",項目マップ!C58,""),"")</f>
        <v/>
      </c>
      <c r="L52" s="1441"/>
      <c r="M52" s="1441"/>
      <c r="N52" s="1441"/>
      <c r="O52" s="1441"/>
      <c r="P52" s="1441"/>
      <c r="Q52" s="1441"/>
      <c r="R52" s="1441"/>
      <c r="S52" s="1442"/>
      <c r="T52" s="1503"/>
      <c r="U52" s="1504"/>
      <c r="V52" s="1504"/>
      <c r="W52" s="1504"/>
      <c r="X52" s="1504"/>
      <c r="Y52" s="1504"/>
      <c r="Z52" s="1504"/>
      <c r="AA52" s="1504"/>
      <c r="AB52" s="1504"/>
      <c r="AC52" s="1504"/>
      <c r="AD52" s="1504"/>
      <c r="AE52" s="1504"/>
      <c r="AF52" s="1504"/>
      <c r="AG52" s="1504"/>
      <c r="AH52" s="1504"/>
      <c r="AI52" s="1505"/>
      <c r="AL52" s="354"/>
    </row>
    <row r="53" spans="2:38" ht="14.1" hidden="1" customHeight="1" x14ac:dyDescent="0.4">
      <c r="C53" s="609"/>
      <c r="D53" s="1443" t="s">
        <v>213</v>
      </c>
      <c r="E53" s="1443"/>
      <c r="F53" s="1443"/>
      <c r="G53" s="1443"/>
      <c r="H53" s="1443"/>
      <c r="I53" s="1443"/>
      <c r="J53" s="1443"/>
      <c r="K53" s="1553" t="str">
        <f>IF(入力シート!M15&lt;&gt;"",IF(項目マップ!C59&lt;&gt;"",項目マップ!C59,""),"")</f>
        <v/>
      </c>
      <c r="L53" s="1553"/>
      <c r="M53" s="1553"/>
      <c r="N53" s="1553"/>
      <c r="O53" s="1553"/>
      <c r="P53" s="1553"/>
      <c r="Q53" s="1553"/>
      <c r="R53" s="1553"/>
      <c r="S53" s="1553"/>
      <c r="T53" s="1553"/>
      <c r="U53" s="1553"/>
      <c r="V53" s="1553"/>
      <c r="W53" s="1553"/>
      <c r="X53" s="1553"/>
      <c r="Y53" s="1553"/>
      <c r="Z53" s="1553"/>
      <c r="AA53" s="1553"/>
      <c r="AB53" s="1553"/>
      <c r="AC53" s="1553"/>
      <c r="AD53" s="1553"/>
      <c r="AE53" s="1553"/>
      <c r="AF53" s="1553"/>
      <c r="AG53" s="1553"/>
      <c r="AH53" s="1553"/>
      <c r="AI53" s="1554"/>
      <c r="AL53" s="354"/>
    </row>
    <row r="54" spans="2:38" ht="14.1" customHeight="1" x14ac:dyDescent="0.4">
      <c r="C54" s="609"/>
      <c r="D54" s="1443" t="s">
        <v>964</v>
      </c>
      <c r="E54" s="1443"/>
      <c r="F54" s="1443"/>
      <c r="G54" s="1443"/>
      <c r="H54" s="1443"/>
      <c r="I54" s="1443"/>
      <c r="J54" s="1440"/>
      <c r="K54" s="2164" t="str">
        <f>IF(入力シート!M15&lt;&gt;"",IF(項目マップ!C60&lt;&gt;"",項目マップ!C60,""),"")</f>
        <v/>
      </c>
      <c r="L54" s="1432"/>
      <c r="M54" s="1432"/>
      <c r="N54" s="1432"/>
      <c r="O54" s="1432"/>
      <c r="P54" s="1432"/>
      <c r="Q54" s="1432"/>
      <c r="R54" s="1432"/>
      <c r="S54" s="1432"/>
      <c r="T54" s="1432"/>
      <c r="U54" s="1432"/>
      <c r="V54" s="1432"/>
      <c r="W54" s="1432"/>
      <c r="X54" s="1432"/>
      <c r="Y54" s="1432"/>
      <c r="Z54" s="1432"/>
      <c r="AA54" s="1432"/>
      <c r="AB54" s="1432"/>
      <c r="AC54" s="1432"/>
      <c r="AD54" s="1432"/>
      <c r="AE54" s="1432"/>
      <c r="AF54" s="1432"/>
      <c r="AG54" s="1432"/>
      <c r="AH54" s="1432"/>
      <c r="AI54" s="1433"/>
      <c r="AL54" s="354"/>
    </row>
    <row r="55" spans="2:38" ht="14.1" customHeight="1" x14ac:dyDescent="0.4">
      <c r="C55" s="609"/>
      <c r="D55" s="1443" t="s">
        <v>965</v>
      </c>
      <c r="E55" s="1443"/>
      <c r="F55" s="1443"/>
      <c r="G55" s="1443"/>
      <c r="H55" s="1443"/>
      <c r="I55" s="1443"/>
      <c r="J55" s="1443"/>
      <c r="K55" s="1732" t="str">
        <f>IF(入力シート!M15&lt;&gt;"",IF(項目マップ!C61&lt;&gt;"",項目マップ!C61,""),"")</f>
        <v/>
      </c>
      <c r="L55" s="1733"/>
      <c r="M55" s="1733"/>
      <c r="N55" s="1733"/>
      <c r="O55" s="1733"/>
      <c r="P55" s="1733"/>
      <c r="Q55" s="1733"/>
      <c r="R55" s="1733"/>
      <c r="S55" s="1733"/>
      <c r="T55" s="1733"/>
      <c r="U55" s="1733"/>
      <c r="V55" s="1733"/>
      <c r="W55" s="1733"/>
      <c r="X55" s="1733"/>
      <c r="Y55" s="1733"/>
      <c r="Z55" s="1733"/>
      <c r="AA55" s="1733"/>
      <c r="AB55" s="1733"/>
      <c r="AC55" s="1733"/>
      <c r="AD55" s="1733"/>
      <c r="AE55" s="1733"/>
      <c r="AF55" s="1733"/>
      <c r="AG55" s="1733"/>
      <c r="AH55" s="1733"/>
      <c r="AI55" s="1734"/>
      <c r="AL55" s="354"/>
    </row>
    <row r="56" spans="2:38" ht="13.5" customHeight="1" x14ac:dyDescent="0.4">
      <c r="C56" s="609"/>
      <c r="D56" s="1500" t="s">
        <v>994</v>
      </c>
      <c r="E56" s="1500"/>
      <c r="F56" s="1500"/>
      <c r="G56" s="1500"/>
      <c r="H56" s="1500"/>
      <c r="I56" s="1500"/>
      <c r="J56" s="1500"/>
      <c r="K56" s="1500" t="str">
        <f>IF(入力シート!M15&lt;&gt;"",IF(項目マップ!C62&lt;&gt;"",項目マップ!C62,""),"")</f>
        <v/>
      </c>
      <c r="L56" s="1500"/>
      <c r="M56" s="1500"/>
      <c r="N56" s="1500"/>
      <c r="O56" s="1500"/>
      <c r="P56" s="1500"/>
      <c r="Q56" s="1500"/>
      <c r="R56" s="1500"/>
      <c r="S56" s="1500"/>
      <c r="T56" s="1500"/>
      <c r="U56" s="1500"/>
      <c r="V56" s="1500"/>
      <c r="W56" s="1500"/>
      <c r="X56" s="1500"/>
      <c r="Y56" s="1500"/>
      <c r="Z56" s="1500"/>
      <c r="AA56" s="1500"/>
      <c r="AB56" s="1500"/>
      <c r="AC56" s="1500"/>
      <c r="AD56" s="1500"/>
      <c r="AE56" s="1500"/>
      <c r="AF56" s="1500"/>
      <c r="AG56" s="1500"/>
      <c r="AH56" s="1500"/>
      <c r="AI56" s="2036"/>
      <c r="AL56" s="354"/>
    </row>
    <row r="57" spans="2:38" ht="13.5" customHeight="1" x14ac:dyDescent="0.4">
      <c r="B57" s="385"/>
      <c r="C57" s="737"/>
      <c r="D57" s="738" t="s">
        <v>41</v>
      </c>
      <c r="E57" s="739"/>
      <c r="F57" s="739"/>
      <c r="G57" s="739"/>
      <c r="H57" s="739"/>
      <c r="I57" s="739"/>
      <c r="J57" s="739"/>
      <c r="K57" s="739"/>
      <c r="L57" s="739"/>
      <c r="M57" s="739"/>
      <c r="N57" s="739"/>
      <c r="O57" s="739"/>
      <c r="P57" s="739"/>
      <c r="Q57" s="739"/>
      <c r="R57" s="739"/>
      <c r="S57" s="739"/>
      <c r="T57" s="739"/>
      <c r="U57" s="739"/>
      <c r="V57" s="739"/>
      <c r="W57" s="739"/>
      <c r="X57" s="739"/>
      <c r="Y57" s="739"/>
      <c r="Z57" s="739"/>
      <c r="AA57" s="739"/>
      <c r="AB57" s="739"/>
      <c r="AC57" s="739"/>
      <c r="AD57" s="739"/>
      <c r="AE57" s="739"/>
      <c r="AF57" s="739"/>
      <c r="AG57" s="739"/>
      <c r="AH57" s="739"/>
      <c r="AI57" s="740"/>
    </row>
    <row r="58" spans="2:38" ht="13.5" customHeight="1" x14ac:dyDescent="0.4">
      <c r="B58" s="385"/>
      <c r="C58" s="699"/>
      <c r="D58" s="701"/>
      <c r="E58" s="701"/>
      <c r="F58" s="701"/>
      <c r="G58" s="701"/>
      <c r="H58" s="701"/>
      <c r="I58" s="701"/>
      <c r="J58" s="701"/>
      <c r="K58" s="701"/>
      <c r="L58" s="701"/>
      <c r="M58" s="701"/>
      <c r="N58" s="701"/>
      <c r="O58" s="701"/>
      <c r="P58" s="701"/>
      <c r="Q58" s="701"/>
      <c r="R58" s="701"/>
      <c r="S58" s="701"/>
      <c r="T58" s="701"/>
      <c r="U58" s="701"/>
      <c r="V58" s="701"/>
      <c r="W58" s="701"/>
      <c r="X58" s="701"/>
      <c r="Y58" s="701"/>
      <c r="Z58" s="701"/>
      <c r="AA58" s="701"/>
      <c r="AB58" s="701"/>
      <c r="AC58" s="701"/>
      <c r="AD58" s="701"/>
      <c r="AE58" s="701"/>
      <c r="AF58" s="701"/>
      <c r="AG58" s="701"/>
      <c r="AH58" s="701"/>
      <c r="AI58" s="701"/>
    </row>
    <row r="59" spans="2:38" ht="13.5" customHeight="1" x14ac:dyDescent="0.4">
      <c r="B59" s="1556" t="s">
        <v>250</v>
      </c>
      <c r="C59" s="1556"/>
      <c r="D59" s="1556"/>
      <c r="E59" s="1556"/>
      <c r="F59" s="1556"/>
      <c r="G59" s="1556"/>
      <c r="H59" s="1556"/>
      <c r="I59" s="1556"/>
      <c r="J59" s="1556"/>
      <c r="K59" s="1556"/>
      <c r="L59" s="1556"/>
      <c r="M59" s="1556"/>
      <c r="N59" s="1556"/>
      <c r="O59" s="1556"/>
      <c r="P59" s="1556"/>
      <c r="Q59" s="1556"/>
      <c r="R59" s="1556"/>
      <c r="S59" s="1556"/>
      <c r="T59" s="1556"/>
      <c r="U59" s="1556"/>
      <c r="V59" s="1556"/>
      <c r="W59" s="1556"/>
      <c r="X59" s="1556"/>
      <c r="Y59" s="1556"/>
      <c r="Z59" s="1556"/>
      <c r="AA59" s="1556"/>
      <c r="AB59" s="1556"/>
      <c r="AC59" s="1556"/>
      <c r="AD59" s="1556"/>
      <c r="AE59" s="1556"/>
      <c r="AF59" s="1556"/>
      <c r="AG59" s="1556"/>
      <c r="AH59" s="1556"/>
      <c r="AI59" s="1497" t="s">
        <v>254</v>
      </c>
      <c r="AJ59" s="1497"/>
    </row>
    <row r="60" spans="2:38" ht="13.5" customHeight="1" x14ac:dyDescent="0.4"/>
    <row r="61" spans="2:38" hidden="1" x14ac:dyDescent="0.4">
      <c r="B61" s="1495" t="s">
        <v>217</v>
      </c>
      <c r="C61" s="1495"/>
      <c r="D61" s="1495"/>
      <c r="E61" s="1495"/>
      <c r="F61" s="1495"/>
      <c r="G61" s="1495"/>
      <c r="H61" s="1495"/>
      <c r="I61" s="1495"/>
      <c r="J61" s="1495"/>
      <c r="K61" s="1495"/>
      <c r="L61" s="1495"/>
      <c r="M61" s="1495"/>
      <c r="N61" s="1495"/>
      <c r="O61" s="1495"/>
      <c r="P61" s="1495"/>
      <c r="Q61" s="1495"/>
      <c r="R61" s="1495"/>
      <c r="S61" s="1495"/>
      <c r="T61" s="1495"/>
      <c r="U61" s="1495"/>
      <c r="V61" s="1495"/>
      <c r="W61" s="1495"/>
      <c r="X61" s="1495"/>
      <c r="Y61" s="1495"/>
      <c r="Z61" s="1495"/>
      <c r="AA61" s="1495"/>
      <c r="AB61" s="1495"/>
      <c r="AC61" s="1495"/>
      <c r="AD61" s="1495"/>
      <c r="AE61" s="1495"/>
      <c r="AF61" s="1495"/>
      <c r="AG61" s="1495"/>
      <c r="AH61" s="1495"/>
      <c r="AI61" s="1495"/>
      <c r="AJ61" s="1495"/>
    </row>
    <row r="62" spans="2:38" hidden="1" x14ac:dyDescent="0.4"/>
    <row r="63" spans="2:38" hidden="1" x14ac:dyDescent="0.4">
      <c r="C63" s="684" t="s">
        <v>218</v>
      </c>
      <c r="D63" s="1649" t="s">
        <v>219</v>
      </c>
      <c r="E63" s="2165"/>
      <c r="F63" s="2165"/>
      <c r="G63" s="2165"/>
      <c r="H63" s="2165"/>
      <c r="I63" s="2165"/>
      <c r="J63" s="2165"/>
      <c r="K63" s="2166" t="str">
        <f>IF(入力シート!M15&lt;&gt;"",IF(項目マップ!C78&lt;&gt;"",項目マップ!C78,""),"")</f>
        <v/>
      </c>
      <c r="L63" s="2166"/>
      <c r="M63" s="2166"/>
      <c r="N63" s="2166"/>
      <c r="O63" s="2166"/>
      <c r="P63" s="2166"/>
      <c r="Q63" s="2166"/>
      <c r="R63" s="2166"/>
      <c r="S63" s="2166"/>
      <c r="T63" s="2166"/>
      <c r="U63" s="2166"/>
      <c r="V63" s="2166"/>
      <c r="W63" s="2166"/>
      <c r="X63" s="2166"/>
      <c r="Y63" s="2166"/>
      <c r="Z63" s="2166"/>
      <c r="AA63" s="2166"/>
      <c r="AB63" s="2166"/>
      <c r="AC63" s="2166"/>
      <c r="AD63" s="2166"/>
      <c r="AE63" s="2166"/>
      <c r="AF63" s="2166"/>
      <c r="AG63" s="2166"/>
      <c r="AH63" s="2166"/>
      <c r="AI63" s="2167"/>
      <c r="AL63" s="354"/>
    </row>
    <row r="64" spans="2:38" hidden="1" x14ac:dyDescent="0.4">
      <c r="C64" s="625"/>
      <c r="D64" s="626"/>
      <c r="E64" s="626"/>
      <c r="F64" s="626"/>
      <c r="G64" s="626"/>
      <c r="H64" s="626"/>
      <c r="I64" s="626"/>
      <c r="J64" s="626"/>
      <c r="K64" s="626"/>
      <c r="L64" s="626"/>
      <c r="M64" s="626"/>
      <c r="N64" s="626"/>
      <c r="O64" s="626"/>
      <c r="P64" s="626"/>
      <c r="Q64" s="626"/>
      <c r="R64" s="626"/>
      <c r="S64" s="626"/>
      <c r="T64" s="626"/>
      <c r="U64" s="626"/>
      <c r="V64" s="626"/>
      <c r="W64" s="626"/>
      <c r="X64" s="626"/>
      <c r="Y64" s="626"/>
      <c r="Z64" s="626"/>
      <c r="AA64" s="626"/>
      <c r="AB64" s="626"/>
      <c r="AC64" s="626"/>
      <c r="AD64" s="626"/>
      <c r="AE64" s="626"/>
      <c r="AF64" s="626"/>
      <c r="AG64" s="626"/>
      <c r="AH64" s="626"/>
      <c r="AI64" s="626"/>
    </row>
    <row r="65" spans="2:38" hidden="1" x14ac:dyDescent="0.4">
      <c r="C65" s="625"/>
      <c r="D65" s="626"/>
      <c r="E65" s="626"/>
      <c r="F65" s="626"/>
      <c r="G65" s="626"/>
      <c r="H65" s="626"/>
      <c r="I65" s="626"/>
      <c r="J65" s="626"/>
      <c r="K65" s="626"/>
      <c r="L65" s="626"/>
      <c r="M65" s="626"/>
      <c r="N65" s="626"/>
      <c r="O65" s="626"/>
      <c r="P65" s="626"/>
      <c r="Q65" s="626"/>
      <c r="R65" s="626"/>
      <c r="S65" s="626"/>
      <c r="T65" s="626"/>
      <c r="U65" s="626"/>
      <c r="V65" s="626"/>
      <c r="W65" s="626"/>
      <c r="X65" s="626"/>
      <c r="Y65" s="626"/>
      <c r="Z65" s="626"/>
      <c r="AA65" s="626"/>
      <c r="AB65" s="626"/>
      <c r="AC65" s="626"/>
      <c r="AD65" s="626"/>
      <c r="AE65" s="626"/>
      <c r="AF65" s="626"/>
      <c r="AG65" s="626"/>
      <c r="AH65" s="626"/>
      <c r="AI65" s="626"/>
    </row>
    <row r="66" spans="2:38" ht="30" customHeight="1" x14ac:dyDescent="0.4">
      <c r="B66" s="1498" t="s">
        <v>1163</v>
      </c>
      <c r="C66" s="1498"/>
      <c r="D66" s="1498"/>
      <c r="E66" s="1498"/>
      <c r="F66" s="1498"/>
      <c r="G66" s="1498"/>
      <c r="H66" s="1498"/>
      <c r="I66" s="1498"/>
      <c r="J66" s="2163" t="s">
        <v>1164</v>
      </c>
      <c r="K66" s="2163"/>
      <c r="L66" s="2163"/>
      <c r="M66" s="2163"/>
      <c r="N66" s="2163"/>
      <c r="O66" s="2163"/>
      <c r="P66" s="2163"/>
      <c r="Q66" s="2163"/>
      <c r="R66" s="2163"/>
      <c r="S66" s="2163"/>
      <c r="T66" s="2163"/>
      <c r="U66" s="2163"/>
      <c r="V66" s="2163"/>
      <c r="W66" s="2163"/>
      <c r="X66" s="2163"/>
      <c r="Y66" s="2163"/>
      <c r="Z66" s="2163"/>
      <c r="AA66" s="2163"/>
      <c r="AB66" s="2163"/>
      <c r="AC66" s="2163"/>
      <c r="AD66" s="2163"/>
      <c r="AE66" s="2163"/>
      <c r="AF66" s="2163"/>
      <c r="AG66" s="2163"/>
      <c r="AH66" s="2163"/>
      <c r="AI66" s="2163"/>
      <c r="AJ66" s="2163"/>
      <c r="AK66" s="2163"/>
      <c r="AL66" s="354"/>
    </row>
    <row r="67" spans="2:38" ht="14.1" customHeight="1" x14ac:dyDescent="0.4">
      <c r="AL67" s="354"/>
    </row>
    <row r="68" spans="2:38" ht="14.1" customHeight="1" x14ac:dyDescent="0.4">
      <c r="C68" s="598" t="s">
        <v>200</v>
      </c>
      <c r="D68" s="1486" t="s">
        <v>79</v>
      </c>
      <c r="E68" s="1487"/>
      <c r="F68" s="1487"/>
      <c r="G68" s="1487"/>
      <c r="H68" s="1487"/>
      <c r="I68" s="1487"/>
      <c r="J68" s="1487"/>
      <c r="K68" s="1488" t="str">
        <f>IF(入力シート!M15&lt;&gt;"",IF(項目マップ!C64&lt;&gt;"",項目マップ!C64,""),"")</f>
        <v/>
      </c>
      <c r="L68" s="1489"/>
      <c r="M68" s="1489"/>
      <c r="N68" s="1489"/>
      <c r="O68" s="1489"/>
      <c r="P68" s="1489"/>
      <c r="Q68" s="1489"/>
      <c r="R68" s="1489"/>
      <c r="S68" s="1490"/>
      <c r="T68" s="1491"/>
      <c r="U68" s="1492"/>
      <c r="V68" s="1492"/>
      <c r="W68" s="1492"/>
      <c r="X68" s="1492"/>
      <c r="Y68" s="1492"/>
      <c r="Z68" s="1492"/>
      <c r="AA68" s="1493"/>
      <c r="AB68" s="1493"/>
      <c r="AC68" s="1493"/>
      <c r="AD68" s="1493"/>
      <c r="AE68" s="1493"/>
      <c r="AF68" s="1493"/>
      <c r="AG68" s="1493"/>
      <c r="AH68" s="1493"/>
      <c r="AI68" s="1494"/>
      <c r="AL68" s="354"/>
    </row>
    <row r="69" spans="2:38" ht="14.1" customHeight="1" x14ac:dyDescent="0.4">
      <c r="C69" s="599" t="s">
        <v>201</v>
      </c>
      <c r="D69" s="1438" t="s">
        <v>1114</v>
      </c>
      <c r="E69" s="1438"/>
      <c r="F69" s="1438"/>
      <c r="G69" s="1438"/>
      <c r="H69" s="1438"/>
      <c r="I69" s="1438"/>
      <c r="J69" s="1439"/>
      <c r="K69" s="1431" t="str">
        <f>IF(入力シート!M15&lt;&gt;"",IF(項目マップ!C65&lt;&gt;"",項目マップ!C65,""),"")</f>
        <v/>
      </c>
      <c r="L69" s="1432"/>
      <c r="M69" s="1432"/>
      <c r="N69" s="1432"/>
      <c r="O69" s="1432"/>
      <c r="P69" s="1432"/>
      <c r="Q69" s="1432"/>
      <c r="R69" s="1432"/>
      <c r="S69" s="1432"/>
      <c r="T69" s="1432"/>
      <c r="U69" s="1432"/>
      <c r="V69" s="1432"/>
      <c r="W69" s="1432"/>
      <c r="X69" s="1432"/>
      <c r="Y69" s="1432"/>
      <c r="Z69" s="1432"/>
      <c r="AA69" s="1432"/>
      <c r="AB69" s="1432"/>
      <c r="AC69" s="1432"/>
      <c r="AD69" s="1432"/>
      <c r="AE69" s="1432"/>
      <c r="AF69" s="1432"/>
      <c r="AG69" s="1432"/>
      <c r="AH69" s="1432"/>
      <c r="AI69" s="1433"/>
      <c r="AL69" s="354"/>
    </row>
    <row r="70" spans="2:38" ht="14.1" customHeight="1" x14ac:dyDescent="0.4">
      <c r="C70" s="600"/>
      <c r="D70" s="601" t="s">
        <v>1115</v>
      </c>
      <c r="E70" s="601"/>
      <c r="F70" s="601"/>
      <c r="G70" s="601"/>
      <c r="H70" s="601"/>
      <c r="I70" s="601"/>
      <c r="J70" s="602"/>
      <c r="K70" s="1434" t="str">
        <f>IF(入力シート!M15&lt;&gt;"",IF(項目マップ!C66&lt;&gt;"",項目マップ!C66,""),"")</f>
        <v/>
      </c>
      <c r="L70" s="1435"/>
      <c r="M70" s="1435"/>
      <c r="N70" s="1435"/>
      <c r="O70" s="1435"/>
      <c r="P70" s="1435"/>
      <c r="Q70" s="1435"/>
      <c r="R70" s="1435"/>
      <c r="S70" s="1435"/>
      <c r="T70" s="1435"/>
      <c r="U70" s="1435"/>
      <c r="V70" s="1435"/>
      <c r="W70" s="1435"/>
      <c r="X70" s="1435"/>
      <c r="Y70" s="1435"/>
      <c r="Z70" s="1435"/>
      <c r="AA70" s="1435"/>
      <c r="AB70" s="1435"/>
      <c r="AC70" s="1435"/>
      <c r="AD70" s="1435"/>
      <c r="AE70" s="1435"/>
      <c r="AF70" s="1435"/>
      <c r="AG70" s="1435"/>
      <c r="AH70" s="1435"/>
      <c r="AI70" s="1436"/>
      <c r="AL70" s="354"/>
    </row>
    <row r="71" spans="2:38" ht="14.1" customHeight="1" x14ac:dyDescent="0.4">
      <c r="C71" s="603" t="s">
        <v>204</v>
      </c>
      <c r="D71" s="1442" t="s">
        <v>1116</v>
      </c>
      <c r="E71" s="1443"/>
      <c r="F71" s="1443"/>
      <c r="G71" s="1443"/>
      <c r="H71" s="1443"/>
      <c r="I71" s="1443"/>
      <c r="J71" s="1443"/>
      <c r="K71" s="1515" t="str">
        <f>IF(入力シート!M15&lt;&gt;"",IF(項目マップ!C67&lt;&gt;"",項目マップ!C67,""),"")</f>
        <v/>
      </c>
      <c r="L71" s="1516"/>
      <c r="M71" s="1516"/>
      <c r="N71" s="1516"/>
      <c r="O71" s="1516"/>
      <c r="P71" s="1516"/>
      <c r="Q71" s="1516"/>
      <c r="R71" s="1516"/>
      <c r="S71" s="1517"/>
      <c r="T71" s="1518" t="s">
        <v>1117</v>
      </c>
      <c r="U71" s="1519"/>
      <c r="V71" s="1519"/>
      <c r="W71" s="1519"/>
      <c r="X71" s="1519"/>
      <c r="Y71" s="1519"/>
      <c r="Z71" s="1520"/>
      <c r="AA71" s="1521" t="str">
        <f>IF(入力シート!M15&lt;&gt;"",IF(項目マップ!C68&lt;&gt;"",項目マップ!C68,""),"")</f>
        <v/>
      </c>
      <c r="AB71" s="1521"/>
      <c r="AC71" s="1521"/>
      <c r="AD71" s="1521"/>
      <c r="AE71" s="1521"/>
      <c r="AF71" s="1521"/>
      <c r="AG71" s="1521"/>
      <c r="AH71" s="1521"/>
      <c r="AI71" s="1522"/>
      <c r="AL71" s="354"/>
    </row>
    <row r="72" spans="2:38" ht="14.1" customHeight="1" x14ac:dyDescent="0.4">
      <c r="C72" s="604" t="s">
        <v>207</v>
      </c>
      <c r="D72" s="1441" t="s">
        <v>271</v>
      </c>
      <c r="E72" s="1441"/>
      <c r="F72" s="1441"/>
      <c r="G72" s="1441"/>
      <c r="H72" s="1441"/>
      <c r="I72" s="1441"/>
      <c r="J72" s="1441"/>
      <c r="K72" s="1440" t="str">
        <f>IF(入力シート!M15&lt;&gt;"",IF(項目マップ!C69&lt;&gt;"",項目マップ!C69,""),"")</f>
        <v/>
      </c>
      <c r="L72" s="1441"/>
      <c r="M72" s="1441"/>
      <c r="N72" s="1441"/>
      <c r="O72" s="1441"/>
      <c r="P72" s="1441"/>
      <c r="Q72" s="1441"/>
      <c r="R72" s="1441"/>
      <c r="S72" s="1442"/>
      <c r="T72" s="1440" t="s">
        <v>269</v>
      </c>
      <c r="U72" s="1441"/>
      <c r="V72" s="1441"/>
      <c r="W72" s="1441"/>
      <c r="X72" s="1441"/>
      <c r="Y72" s="1441"/>
      <c r="Z72" s="1442"/>
      <c r="AA72" s="1440" t="str">
        <f>IF(入力シート!M15&lt;&gt;"",IF(項目マップ!C70&lt;&gt;"",項目マップ!C70,""),"")</f>
        <v/>
      </c>
      <c r="AB72" s="1441"/>
      <c r="AC72" s="1441"/>
      <c r="AD72" s="1441"/>
      <c r="AE72" s="1441"/>
      <c r="AF72" s="1441"/>
      <c r="AG72" s="1441"/>
      <c r="AH72" s="1441"/>
      <c r="AI72" s="1499"/>
      <c r="AJ72" s="605"/>
      <c r="AK72" s="606" t="str">
        <f>IF(AJ72="?","郵便番号○○○-○○○○を半角で入力して下さい。",IF(AJ72="!","郵便番号は'-'を含めて８文字で入力して下さい。",""))</f>
        <v/>
      </c>
      <c r="AL72" s="354"/>
    </row>
    <row r="73" spans="2:38" ht="14.1" customHeight="1" x14ac:dyDescent="0.4">
      <c r="C73" s="607"/>
      <c r="D73" s="1500" t="s">
        <v>894</v>
      </c>
      <c r="E73" s="1500"/>
      <c r="F73" s="1500"/>
      <c r="G73" s="1500"/>
      <c r="H73" s="1500"/>
      <c r="I73" s="1500"/>
      <c r="J73" s="1500"/>
      <c r="K73" s="1501" t="str">
        <f>IF(入力シート!M15&lt;&gt;"",IF(項目マップ!C71&lt;&gt;"",項目マップ!C71,""),"")</f>
        <v/>
      </c>
      <c r="L73" s="1501"/>
      <c r="M73" s="1501"/>
      <c r="N73" s="1501"/>
      <c r="O73" s="1501"/>
      <c r="P73" s="1501"/>
      <c r="Q73" s="1501"/>
      <c r="R73" s="1501"/>
      <c r="S73" s="1501"/>
      <c r="T73" s="1501"/>
      <c r="U73" s="1501"/>
      <c r="V73" s="1501"/>
      <c r="W73" s="1501"/>
      <c r="X73" s="1501"/>
      <c r="Y73" s="1501"/>
      <c r="Z73" s="1501"/>
      <c r="AA73" s="1501"/>
      <c r="AB73" s="1501"/>
      <c r="AC73" s="1501"/>
      <c r="AD73" s="1501"/>
      <c r="AE73" s="1501"/>
      <c r="AF73" s="1501"/>
      <c r="AG73" s="1501"/>
      <c r="AH73" s="1501"/>
      <c r="AI73" s="1502"/>
      <c r="AL73" s="354"/>
    </row>
    <row r="74" spans="2:38" ht="14.1" customHeight="1" x14ac:dyDescent="0.4">
      <c r="C74" s="608" t="s">
        <v>208</v>
      </c>
      <c r="D74" s="1462" t="s">
        <v>209</v>
      </c>
      <c r="E74" s="1463"/>
      <c r="F74" s="1463"/>
      <c r="G74" s="1463"/>
      <c r="H74" s="1463"/>
      <c r="I74" s="1463"/>
      <c r="J74" s="1463"/>
      <c r="K74" s="1464"/>
      <c r="L74" s="1464"/>
      <c r="M74" s="1464"/>
      <c r="N74" s="1464"/>
      <c r="O74" s="1464"/>
      <c r="P74" s="1464"/>
      <c r="Q74" s="1464"/>
      <c r="R74" s="1464"/>
      <c r="S74" s="1464"/>
      <c r="T74" s="1464"/>
      <c r="U74" s="1464"/>
      <c r="V74" s="1464"/>
      <c r="W74" s="1464"/>
      <c r="X74" s="1464"/>
      <c r="Y74" s="1464"/>
      <c r="Z74" s="1464"/>
      <c r="AA74" s="1464"/>
      <c r="AB74" s="1464"/>
      <c r="AC74" s="1464"/>
      <c r="AD74" s="1464"/>
      <c r="AE74" s="1464"/>
      <c r="AF74" s="1464"/>
      <c r="AG74" s="1464"/>
      <c r="AH74" s="1464"/>
      <c r="AI74" s="1465"/>
      <c r="AL74" s="354"/>
    </row>
    <row r="75" spans="2:38" ht="13.5" customHeight="1" x14ac:dyDescent="0.4">
      <c r="C75" s="609"/>
      <c r="D75" s="1443" t="s">
        <v>210</v>
      </c>
      <c r="E75" s="1443"/>
      <c r="F75" s="1443"/>
      <c r="G75" s="1443"/>
      <c r="H75" s="1443"/>
      <c r="I75" s="1443"/>
      <c r="J75" s="1443"/>
      <c r="K75" s="1562" t="str">
        <f>IF(入力シート!M15&lt;&gt;"",IF(項目マップ!C72&lt;&gt;"",項目マップ!C72,""),"")</f>
        <v/>
      </c>
      <c r="L75" s="1563"/>
      <c r="M75" s="1563"/>
      <c r="N75" s="1563"/>
      <c r="O75" s="1563"/>
      <c r="P75" s="1563"/>
      <c r="Q75" s="1563"/>
      <c r="R75" s="1563"/>
      <c r="S75" s="1563"/>
      <c r="T75" s="1563"/>
      <c r="U75" s="1563"/>
      <c r="V75" s="1563"/>
      <c r="W75" s="1563"/>
      <c r="X75" s="1563"/>
      <c r="Y75" s="1563"/>
      <c r="Z75" s="1563"/>
      <c r="AA75" s="1563"/>
      <c r="AB75" s="1563"/>
      <c r="AC75" s="1563"/>
      <c r="AD75" s="1563"/>
      <c r="AE75" s="1563"/>
      <c r="AF75" s="1563"/>
      <c r="AG75" s="1563"/>
      <c r="AH75" s="1563"/>
      <c r="AI75" s="1564"/>
      <c r="AL75" s="354"/>
    </row>
    <row r="76" spans="2:38" x14ac:dyDescent="0.4">
      <c r="C76" s="609"/>
      <c r="D76" s="1443" t="s">
        <v>211</v>
      </c>
      <c r="E76" s="1443"/>
      <c r="F76" s="1443"/>
      <c r="G76" s="1443"/>
      <c r="H76" s="1443"/>
      <c r="I76" s="1443"/>
      <c r="J76" s="1443"/>
      <c r="K76" s="1537" t="str">
        <f>IF(入力シート!M15&lt;&gt;"",IF(項目マップ!C73&lt;&gt;"",項目マップ!C73,""),"")</f>
        <v/>
      </c>
      <c r="L76" s="1538"/>
      <c r="M76" s="1538"/>
      <c r="N76" s="1538"/>
      <c r="O76" s="1538"/>
      <c r="P76" s="1538"/>
      <c r="Q76" s="1538"/>
      <c r="R76" s="1538"/>
      <c r="S76" s="1539"/>
      <c r="T76" s="1540" t="s">
        <v>212</v>
      </c>
      <c r="U76" s="1541"/>
      <c r="V76" s="1541"/>
      <c r="W76" s="1541"/>
      <c r="X76" s="1541"/>
      <c r="Y76" s="1541"/>
      <c r="Z76" s="1541"/>
      <c r="AA76" s="1542" t="str">
        <f>IF(入力シート!M15&lt;&gt;"",IF(項目マップ!C74&lt;&gt;"",項目マップ!C74,""),"")</f>
        <v/>
      </c>
      <c r="AB76" s="1543"/>
      <c r="AC76" s="1543"/>
      <c r="AD76" s="1543"/>
      <c r="AE76" s="1543"/>
      <c r="AF76" s="1543"/>
      <c r="AG76" s="1543"/>
      <c r="AH76" s="1543"/>
      <c r="AI76" s="1544"/>
      <c r="AL76" s="354"/>
    </row>
    <row r="77" spans="2:38" s="741" customFormat="1" hidden="1" x14ac:dyDescent="0.4">
      <c r="C77" s="742"/>
      <c r="D77" s="2170" t="s">
        <v>271</v>
      </c>
      <c r="E77" s="2170"/>
      <c r="F77" s="2170"/>
      <c r="G77" s="2170"/>
      <c r="H77" s="2170"/>
      <c r="I77" s="2170"/>
      <c r="J77" s="2170"/>
      <c r="K77" s="2171" t="str">
        <f>IF(入力シート!M15&lt;&gt;"",IF(項目マップ!C70&lt;&gt;"",項目マップ!C70,""),"")</f>
        <v/>
      </c>
      <c r="L77" s="2170"/>
      <c r="M77" s="2170"/>
      <c r="N77" s="2170"/>
      <c r="O77" s="2170"/>
      <c r="P77" s="2170"/>
      <c r="Q77" s="2170"/>
      <c r="R77" s="2170"/>
      <c r="S77" s="2172"/>
      <c r="T77" s="2173"/>
      <c r="U77" s="2174"/>
      <c r="V77" s="2174"/>
      <c r="W77" s="2174"/>
      <c r="X77" s="2174"/>
      <c r="Y77" s="2174"/>
      <c r="Z77" s="2174"/>
      <c r="AA77" s="2174"/>
      <c r="AB77" s="2174"/>
      <c r="AC77" s="2174"/>
      <c r="AD77" s="2174"/>
      <c r="AE77" s="2174"/>
      <c r="AF77" s="2174"/>
      <c r="AG77" s="2174"/>
      <c r="AH77" s="2174"/>
      <c r="AI77" s="2175"/>
      <c r="AL77" s="743"/>
    </row>
    <row r="78" spans="2:38" s="741" customFormat="1" hidden="1" x14ac:dyDescent="0.4">
      <c r="C78" s="742"/>
      <c r="D78" s="2176" t="s">
        <v>213</v>
      </c>
      <c r="E78" s="2176"/>
      <c r="F78" s="2176"/>
      <c r="G78" s="2176"/>
      <c r="H78" s="2176"/>
      <c r="I78" s="2176"/>
      <c r="J78" s="2176"/>
      <c r="K78" s="2177" t="str">
        <f>IF(入力シート!M15&lt;&gt;"",IF(項目マップ!C71&lt;&gt;"",項目マップ!C71,""),"")</f>
        <v/>
      </c>
      <c r="L78" s="2177"/>
      <c r="M78" s="2177"/>
      <c r="N78" s="2177"/>
      <c r="O78" s="2177"/>
      <c r="P78" s="2177"/>
      <c r="Q78" s="2177"/>
      <c r="R78" s="2177"/>
      <c r="S78" s="2177"/>
      <c r="T78" s="2177"/>
      <c r="U78" s="2177"/>
      <c r="V78" s="2177"/>
      <c r="W78" s="2177"/>
      <c r="X78" s="2177"/>
      <c r="Y78" s="2177"/>
      <c r="Z78" s="2177"/>
      <c r="AA78" s="2177"/>
      <c r="AB78" s="2177"/>
      <c r="AC78" s="2177"/>
      <c r="AD78" s="2177"/>
      <c r="AE78" s="2177"/>
      <c r="AF78" s="2177"/>
      <c r="AG78" s="2177"/>
      <c r="AH78" s="2177"/>
      <c r="AI78" s="2178"/>
      <c r="AL78" s="743"/>
    </row>
    <row r="79" spans="2:38" x14ac:dyDescent="0.4">
      <c r="C79" s="609"/>
      <c r="D79" s="1443" t="s">
        <v>964</v>
      </c>
      <c r="E79" s="1443"/>
      <c r="F79" s="1443"/>
      <c r="G79" s="1443"/>
      <c r="H79" s="1443"/>
      <c r="I79" s="1443"/>
      <c r="J79" s="1443"/>
      <c r="K79" s="1452" t="str">
        <f>IF(入力シート!M15&lt;&gt;"",IF(項目マップ!C75&lt;&gt;"",項目マップ!C75,""),"")</f>
        <v/>
      </c>
      <c r="L79" s="1453"/>
      <c r="M79" s="1453"/>
      <c r="N79" s="1453"/>
      <c r="O79" s="1453"/>
      <c r="P79" s="1453"/>
      <c r="Q79" s="1453"/>
      <c r="R79" s="1453"/>
      <c r="S79" s="1453"/>
      <c r="T79" s="1453"/>
      <c r="U79" s="1453"/>
      <c r="V79" s="1453"/>
      <c r="W79" s="1453"/>
      <c r="X79" s="1453"/>
      <c r="Y79" s="1453"/>
      <c r="Z79" s="1453"/>
      <c r="AA79" s="1453"/>
      <c r="AB79" s="1453"/>
      <c r="AC79" s="1453"/>
      <c r="AD79" s="1453"/>
      <c r="AE79" s="1453"/>
      <c r="AF79" s="1453"/>
      <c r="AG79" s="1453"/>
      <c r="AH79" s="1453"/>
      <c r="AI79" s="1454"/>
      <c r="AL79" s="354"/>
    </row>
    <row r="80" spans="2:38" ht="14.1" customHeight="1" x14ac:dyDescent="0.4">
      <c r="C80" s="609"/>
      <c r="D80" s="1443" t="s">
        <v>965</v>
      </c>
      <c r="E80" s="1443"/>
      <c r="F80" s="1443"/>
      <c r="G80" s="1443"/>
      <c r="H80" s="1443"/>
      <c r="I80" s="1443"/>
      <c r="J80" s="1443"/>
      <c r="K80" s="1452" t="str">
        <f>IF(入力シート!M15&lt;&gt;"",IF(項目マップ!C76&lt;&gt;"",項目マップ!C76,""),"")</f>
        <v/>
      </c>
      <c r="L80" s="1453"/>
      <c r="M80" s="1453"/>
      <c r="N80" s="1453"/>
      <c r="O80" s="1453"/>
      <c r="P80" s="1453"/>
      <c r="Q80" s="1453"/>
      <c r="R80" s="1453"/>
      <c r="S80" s="1453"/>
      <c r="T80" s="1453"/>
      <c r="U80" s="1453"/>
      <c r="V80" s="1453"/>
      <c r="W80" s="1453"/>
      <c r="X80" s="1453"/>
      <c r="Y80" s="1453"/>
      <c r="Z80" s="1453"/>
      <c r="AA80" s="1453"/>
      <c r="AB80" s="1453"/>
      <c r="AC80" s="1453"/>
      <c r="AD80" s="1453"/>
      <c r="AE80" s="1453"/>
      <c r="AF80" s="1453"/>
      <c r="AG80" s="1453"/>
      <c r="AH80" s="1453"/>
      <c r="AI80" s="1454"/>
      <c r="AL80" s="354"/>
    </row>
    <row r="81" spans="2:38" ht="14.1" customHeight="1" x14ac:dyDescent="0.4">
      <c r="C81" s="609"/>
      <c r="D81" s="1466" t="s">
        <v>994</v>
      </c>
      <c r="E81" s="1466"/>
      <c r="F81" s="1466"/>
      <c r="G81" s="1466"/>
      <c r="H81" s="1466"/>
      <c r="I81" s="1466"/>
      <c r="J81" s="1466"/>
      <c r="K81" s="1466" t="str">
        <f>IF(入力シート!M15&lt;&gt;"",IF(項目マップ!C77&lt;&gt;"",項目マップ!C77,""),"")</f>
        <v/>
      </c>
      <c r="L81" s="1466"/>
      <c r="M81" s="1466"/>
      <c r="N81" s="1466"/>
      <c r="O81" s="1466"/>
      <c r="P81" s="1466"/>
      <c r="Q81" s="1466"/>
      <c r="R81" s="1466"/>
      <c r="S81" s="1466"/>
      <c r="T81" s="1466"/>
      <c r="U81" s="1466"/>
      <c r="V81" s="1466"/>
      <c r="W81" s="1466"/>
      <c r="X81" s="1466"/>
      <c r="Y81" s="1466"/>
      <c r="Z81" s="1466"/>
      <c r="AA81" s="1466"/>
      <c r="AB81" s="1466"/>
      <c r="AC81" s="1466"/>
      <c r="AD81" s="1466"/>
      <c r="AE81" s="1466"/>
      <c r="AF81" s="1466"/>
      <c r="AG81" s="1466"/>
      <c r="AH81" s="1466"/>
      <c r="AI81" s="1467"/>
      <c r="AL81" s="354"/>
    </row>
    <row r="82" spans="2:38" ht="14.1" customHeight="1" x14ac:dyDescent="0.4">
      <c r="B82" s="610"/>
      <c r="C82" s="617"/>
      <c r="D82" s="618" t="s">
        <v>41</v>
      </c>
      <c r="E82" s="619"/>
      <c r="F82" s="619"/>
      <c r="G82" s="619"/>
      <c r="H82" s="619"/>
      <c r="I82" s="619"/>
      <c r="J82" s="619"/>
      <c r="K82" s="619"/>
      <c r="L82" s="619"/>
      <c r="M82" s="619"/>
      <c r="N82" s="619"/>
      <c r="O82" s="619"/>
      <c r="P82" s="619"/>
      <c r="Q82" s="619"/>
      <c r="R82" s="619"/>
      <c r="S82" s="619"/>
      <c r="T82" s="619"/>
      <c r="U82" s="619"/>
      <c r="V82" s="619"/>
      <c r="W82" s="619"/>
      <c r="X82" s="619"/>
      <c r="Y82" s="619"/>
      <c r="Z82" s="619"/>
      <c r="AA82" s="619"/>
      <c r="AB82" s="619"/>
      <c r="AC82" s="619"/>
      <c r="AD82" s="619"/>
      <c r="AE82" s="619"/>
      <c r="AF82" s="619"/>
      <c r="AG82" s="619"/>
      <c r="AH82" s="619"/>
      <c r="AI82" s="620"/>
      <c r="AJ82" s="621"/>
      <c r="AL82" s="354"/>
    </row>
    <row r="83" spans="2:38" ht="14.1" customHeight="1" x14ac:dyDescent="0.4">
      <c r="C83" s="625"/>
      <c r="D83" s="626"/>
      <c r="E83" s="626"/>
      <c r="F83" s="626"/>
      <c r="G83" s="626"/>
      <c r="H83" s="626"/>
      <c r="I83" s="626"/>
      <c r="J83" s="626"/>
      <c r="K83" s="626"/>
      <c r="L83" s="626"/>
      <c r="M83" s="626"/>
      <c r="N83" s="626"/>
      <c r="O83" s="626"/>
      <c r="P83" s="626"/>
      <c r="Q83" s="626"/>
      <c r="R83" s="626"/>
      <c r="S83" s="626"/>
      <c r="T83" s="626"/>
      <c r="U83" s="626"/>
      <c r="V83" s="626"/>
      <c r="W83" s="626"/>
      <c r="X83" s="626"/>
      <c r="Y83" s="626"/>
      <c r="Z83" s="626"/>
      <c r="AA83" s="626"/>
      <c r="AB83" s="626"/>
      <c r="AC83" s="626"/>
      <c r="AD83" s="626"/>
      <c r="AE83" s="626"/>
      <c r="AF83" s="626"/>
      <c r="AG83" s="626"/>
      <c r="AH83" s="626"/>
      <c r="AI83" s="626"/>
    </row>
    <row r="84" spans="2:38" ht="13.5" customHeight="1" x14ac:dyDescent="0.4">
      <c r="B84" s="1495" t="str">
        <f>"３．補助対象"&amp;IF(申請種別="石油製品タンク等","石油","LPガス")&amp;"設備の設置先"</f>
        <v>３．補助対象LPガス設備の設置先</v>
      </c>
      <c r="C84" s="1495"/>
      <c r="D84" s="1495"/>
      <c r="E84" s="1495"/>
      <c r="F84" s="1495"/>
      <c r="G84" s="1495"/>
      <c r="H84" s="1495"/>
      <c r="I84" s="1495"/>
      <c r="J84" s="1495"/>
      <c r="K84" s="1495"/>
      <c r="L84" s="1495"/>
      <c r="M84" s="1495"/>
      <c r="N84" s="1495"/>
      <c r="O84" s="1495"/>
      <c r="P84" s="1495"/>
      <c r="Q84" s="1495"/>
      <c r="R84" s="1495"/>
      <c r="S84" s="1495"/>
      <c r="T84" s="1495"/>
      <c r="U84" s="1495"/>
      <c r="V84" s="1495"/>
      <c r="W84" s="1495"/>
      <c r="X84" s="1495"/>
      <c r="Y84" s="1495"/>
      <c r="Z84" s="1495"/>
      <c r="AA84" s="1495"/>
      <c r="AB84" s="1495"/>
      <c r="AC84" s="1495"/>
      <c r="AD84" s="1495"/>
      <c r="AE84" s="1495"/>
      <c r="AF84" s="1495"/>
      <c r="AG84" s="1495"/>
      <c r="AH84" s="1495"/>
      <c r="AI84" s="1495"/>
      <c r="AJ84" s="1495"/>
    </row>
    <row r="85" spans="2:38" ht="13.5" customHeight="1" x14ac:dyDescent="0.4"/>
    <row r="86" spans="2:38" ht="14.1" customHeight="1" x14ac:dyDescent="0.4">
      <c r="C86" s="627" t="s">
        <v>218</v>
      </c>
      <c r="D86" s="2030" t="s">
        <v>220</v>
      </c>
      <c r="E86" s="2030"/>
      <c r="F86" s="2030"/>
      <c r="G86" s="2030"/>
      <c r="H86" s="2030"/>
      <c r="I86" s="2030"/>
      <c r="J86" s="2031"/>
      <c r="K86" s="2032" t="str">
        <f>IF(入力シート!M15&lt;&gt;"",IF(項目マップ!C87&lt;&gt;"",項目マップ!C87,""),"")</f>
        <v/>
      </c>
      <c r="L86" s="2033"/>
      <c r="M86" s="2033"/>
      <c r="N86" s="2033"/>
      <c r="O86" s="2033"/>
      <c r="P86" s="2033"/>
      <c r="Q86" s="2033"/>
      <c r="R86" s="2033"/>
      <c r="S86" s="2033"/>
      <c r="T86" s="2033"/>
      <c r="U86" s="2033"/>
      <c r="V86" s="2033"/>
      <c r="W86" s="2033"/>
      <c r="X86" s="2033"/>
      <c r="Y86" s="2033"/>
      <c r="Z86" s="2033"/>
      <c r="AA86" s="2033"/>
      <c r="AB86" s="2033"/>
      <c r="AC86" s="2033"/>
      <c r="AD86" s="2033"/>
      <c r="AE86" s="2033"/>
      <c r="AF86" s="2033"/>
      <c r="AG86" s="2033"/>
      <c r="AH86" s="2033"/>
      <c r="AI86" s="2034"/>
      <c r="AL86" s="354"/>
    </row>
    <row r="87" spans="2:38" ht="14.1" hidden="1" customHeight="1" x14ac:dyDescent="0.4">
      <c r="C87" s="628"/>
      <c r="D87" s="1440" t="s">
        <v>221</v>
      </c>
      <c r="E87" s="1441"/>
      <c r="F87" s="1441"/>
      <c r="G87" s="1441"/>
      <c r="H87" s="1441"/>
      <c r="I87" s="1441"/>
      <c r="J87" s="1442"/>
      <c r="K87" s="1434" t="str">
        <f>IF(入力シート!M15&lt;&gt;"",IF(項目マップ!C88&lt;&gt;"",項目マップ!C88,""),"")</f>
        <v/>
      </c>
      <c r="L87" s="1435"/>
      <c r="M87" s="1435"/>
      <c r="N87" s="1435"/>
      <c r="O87" s="1435"/>
      <c r="P87" s="1435"/>
      <c r="Q87" s="1435"/>
      <c r="R87" s="1435"/>
      <c r="S87" s="1435"/>
      <c r="T87" s="1435"/>
      <c r="U87" s="1435"/>
      <c r="V87" s="1435"/>
      <c r="W87" s="1435"/>
      <c r="X87" s="1435"/>
      <c r="Y87" s="1435"/>
      <c r="Z87" s="1435"/>
      <c r="AA87" s="1435"/>
      <c r="AB87" s="1435"/>
      <c r="AC87" s="1435"/>
      <c r="AD87" s="1435"/>
      <c r="AE87" s="1435"/>
      <c r="AF87" s="1435"/>
      <c r="AG87" s="1435"/>
      <c r="AH87" s="1435"/>
      <c r="AI87" s="1436"/>
      <c r="AL87" s="354"/>
    </row>
    <row r="88" spans="2:38" ht="14.1" customHeight="1" x14ac:dyDescent="0.4">
      <c r="C88" s="604" t="s">
        <v>201</v>
      </c>
      <c r="D88" s="1441" t="s">
        <v>271</v>
      </c>
      <c r="E88" s="1441"/>
      <c r="F88" s="1441"/>
      <c r="G88" s="1441"/>
      <c r="H88" s="1441"/>
      <c r="I88" s="1441"/>
      <c r="J88" s="1442"/>
      <c r="K88" s="1440" t="str">
        <f>IF(入力シート!M15&lt;&gt;"",IF(項目マップ!C89&lt;&gt;"",項目マップ!C89,""),"")</f>
        <v/>
      </c>
      <c r="L88" s="1441"/>
      <c r="M88" s="1441"/>
      <c r="N88" s="1441"/>
      <c r="O88" s="1441"/>
      <c r="P88" s="1441"/>
      <c r="Q88" s="1441"/>
      <c r="R88" s="1441"/>
      <c r="S88" s="1442"/>
      <c r="T88" s="1440" t="s">
        <v>269</v>
      </c>
      <c r="U88" s="1441"/>
      <c r="V88" s="1441"/>
      <c r="W88" s="1441"/>
      <c r="X88" s="1441"/>
      <c r="Y88" s="1441"/>
      <c r="Z88" s="1442"/>
      <c r="AA88" s="1440" t="str">
        <f>IF(入力シート!M15&lt;&gt;"",IF(項目マップ!C90&lt;&gt;"",項目マップ!C90,""),"")</f>
        <v/>
      </c>
      <c r="AB88" s="1441"/>
      <c r="AC88" s="1441"/>
      <c r="AD88" s="1441"/>
      <c r="AE88" s="1441"/>
      <c r="AF88" s="1441"/>
      <c r="AG88" s="1441"/>
      <c r="AH88" s="1441"/>
      <c r="AI88" s="1499"/>
      <c r="AL88" s="354"/>
    </row>
    <row r="89" spans="2:38" ht="14.1" customHeight="1" x14ac:dyDescent="0.4">
      <c r="C89" s="629"/>
      <c r="D89" s="1466" t="s">
        <v>894</v>
      </c>
      <c r="E89" s="1466"/>
      <c r="F89" s="1466"/>
      <c r="G89" s="1466"/>
      <c r="H89" s="1466"/>
      <c r="I89" s="1466"/>
      <c r="J89" s="1466"/>
      <c r="K89" s="2012" t="str">
        <f>IF(入力シート!M15&lt;&gt;"",IF(項目マップ!C91&lt;&gt;"",項目マップ!C91,""),"")</f>
        <v/>
      </c>
      <c r="L89" s="2012"/>
      <c r="M89" s="2012"/>
      <c r="N89" s="2012"/>
      <c r="O89" s="2012"/>
      <c r="P89" s="2012"/>
      <c r="Q89" s="2012"/>
      <c r="R89" s="2012"/>
      <c r="S89" s="2012"/>
      <c r="T89" s="2012"/>
      <c r="U89" s="2012"/>
      <c r="V89" s="2012"/>
      <c r="W89" s="2012"/>
      <c r="X89" s="2012"/>
      <c r="Y89" s="2012"/>
      <c r="Z89" s="2012"/>
      <c r="AA89" s="2012"/>
      <c r="AB89" s="2012"/>
      <c r="AC89" s="2012"/>
      <c r="AD89" s="2012"/>
      <c r="AE89" s="2012"/>
      <c r="AF89" s="2012"/>
      <c r="AG89" s="2012"/>
      <c r="AH89" s="2012"/>
      <c r="AI89" s="2179"/>
      <c r="AL89" s="354"/>
    </row>
    <row r="90" spans="2:38" ht="14.1" customHeight="1" x14ac:dyDescent="0.4">
      <c r="C90" s="608" t="s">
        <v>204</v>
      </c>
      <c r="D90" s="1462" t="s">
        <v>222</v>
      </c>
      <c r="E90" s="1463"/>
      <c r="F90" s="1463"/>
      <c r="G90" s="1463"/>
      <c r="H90" s="1463"/>
      <c r="I90" s="1463"/>
      <c r="J90" s="1463"/>
      <c r="K90" s="1464"/>
      <c r="L90" s="1464"/>
      <c r="M90" s="1464"/>
      <c r="N90" s="1464"/>
      <c r="O90" s="1464"/>
      <c r="P90" s="1464"/>
      <c r="Q90" s="1464"/>
      <c r="R90" s="1464"/>
      <c r="S90" s="1464"/>
      <c r="T90" s="1464"/>
      <c r="U90" s="1464"/>
      <c r="V90" s="1464"/>
      <c r="W90" s="1464"/>
      <c r="X90" s="1464"/>
      <c r="Y90" s="1464"/>
      <c r="Z90" s="1464"/>
      <c r="AA90" s="1464"/>
      <c r="AB90" s="1464"/>
      <c r="AC90" s="1464"/>
      <c r="AD90" s="1464"/>
      <c r="AE90" s="1464"/>
      <c r="AF90" s="1464"/>
      <c r="AG90" s="1464"/>
      <c r="AH90" s="1464"/>
      <c r="AI90" s="1465"/>
      <c r="AL90" s="354"/>
    </row>
    <row r="91" spans="2:38" ht="14.1" customHeight="1" x14ac:dyDescent="0.4">
      <c r="C91" s="609"/>
      <c r="D91" s="1443" t="s">
        <v>210</v>
      </c>
      <c r="E91" s="1443"/>
      <c r="F91" s="1443"/>
      <c r="G91" s="1443"/>
      <c r="H91" s="1443"/>
      <c r="I91" s="1443"/>
      <c r="J91" s="1443"/>
      <c r="K91" s="1515" t="str">
        <f>IF(入力シート!M15&lt;&gt;"",IF(項目マップ!C92&lt;&gt;"",項目マップ!C92,""),"")</f>
        <v/>
      </c>
      <c r="L91" s="1516"/>
      <c r="M91" s="1516"/>
      <c r="N91" s="1516"/>
      <c r="O91" s="1516"/>
      <c r="P91" s="1516"/>
      <c r="Q91" s="1516"/>
      <c r="R91" s="1516"/>
      <c r="S91" s="1517"/>
      <c r="T91" s="2018"/>
      <c r="U91" s="2019"/>
      <c r="V91" s="2019"/>
      <c r="W91" s="2019"/>
      <c r="X91" s="2019"/>
      <c r="Y91" s="2019"/>
      <c r="Z91" s="2019"/>
      <c r="AA91" s="2019"/>
      <c r="AB91" s="2019"/>
      <c r="AC91" s="2019"/>
      <c r="AD91" s="2019"/>
      <c r="AE91" s="2019"/>
      <c r="AF91" s="2019"/>
      <c r="AG91" s="2019"/>
      <c r="AH91" s="2019"/>
      <c r="AI91" s="2020"/>
      <c r="AL91" s="354"/>
    </row>
    <row r="92" spans="2:38" ht="14.1" customHeight="1" x14ac:dyDescent="0.4">
      <c r="C92" s="609"/>
      <c r="D92" s="1443" t="s">
        <v>211</v>
      </c>
      <c r="E92" s="1443"/>
      <c r="F92" s="1443"/>
      <c r="G92" s="1443"/>
      <c r="H92" s="1443"/>
      <c r="I92" s="1443"/>
      <c r="J92" s="1443"/>
      <c r="K92" s="1515" t="str">
        <f>IF(入力シート!M15&lt;&gt;"",IF(項目マップ!C94&lt;&gt;"",項目マップ!C94,""),"")</f>
        <v/>
      </c>
      <c r="L92" s="1516"/>
      <c r="M92" s="1516"/>
      <c r="N92" s="1516"/>
      <c r="O92" s="1516"/>
      <c r="P92" s="1516"/>
      <c r="Q92" s="1516"/>
      <c r="R92" s="1516"/>
      <c r="S92" s="1517"/>
      <c r="T92" s="1440"/>
      <c r="U92" s="1441"/>
      <c r="V92" s="1441"/>
      <c r="W92" s="1441"/>
      <c r="X92" s="1441"/>
      <c r="Y92" s="1441"/>
      <c r="Z92" s="1441"/>
      <c r="AA92" s="1441"/>
      <c r="AB92" s="1441"/>
      <c r="AC92" s="1441"/>
      <c r="AD92" s="1441"/>
      <c r="AE92" s="1441"/>
      <c r="AF92" s="1441"/>
      <c r="AG92" s="1441"/>
      <c r="AH92" s="1441"/>
      <c r="AI92" s="1499"/>
      <c r="AL92" s="354"/>
    </row>
    <row r="93" spans="2:38" ht="14.1" customHeight="1" x14ac:dyDescent="0.4">
      <c r="C93" s="609"/>
      <c r="D93" s="1443" t="s">
        <v>964</v>
      </c>
      <c r="E93" s="1443"/>
      <c r="F93" s="1443"/>
      <c r="G93" s="1443"/>
      <c r="H93" s="1443"/>
      <c r="I93" s="1443"/>
      <c r="J93" s="1443"/>
      <c r="K93" s="1452" t="str">
        <f>IF(入力シート!M15&lt;&gt;"",IF(項目マップ!C95&lt;&gt;"",項目マップ!C95,""),"")</f>
        <v/>
      </c>
      <c r="L93" s="1453"/>
      <c r="M93" s="1453"/>
      <c r="N93" s="1453"/>
      <c r="O93" s="1453"/>
      <c r="P93" s="1453"/>
      <c r="Q93" s="1453"/>
      <c r="R93" s="1453"/>
      <c r="S93" s="1453"/>
      <c r="T93" s="1453"/>
      <c r="U93" s="1453"/>
      <c r="V93" s="1453"/>
      <c r="W93" s="1453"/>
      <c r="X93" s="1453"/>
      <c r="Y93" s="1453"/>
      <c r="Z93" s="1453"/>
      <c r="AA93" s="1453"/>
      <c r="AB93" s="1453"/>
      <c r="AC93" s="1453"/>
      <c r="AD93" s="1453"/>
      <c r="AE93" s="1453"/>
      <c r="AF93" s="1453"/>
      <c r="AG93" s="1453"/>
      <c r="AH93" s="1453"/>
      <c r="AI93" s="1454"/>
      <c r="AL93" s="354"/>
    </row>
    <row r="94" spans="2:38" x14ac:dyDescent="0.4">
      <c r="C94" s="630"/>
      <c r="D94" s="1466" t="s">
        <v>994</v>
      </c>
      <c r="E94" s="1466"/>
      <c r="F94" s="1466"/>
      <c r="G94" s="1466"/>
      <c r="H94" s="1466"/>
      <c r="I94" s="1466"/>
      <c r="J94" s="1466"/>
      <c r="K94" s="1466" t="str">
        <f>IF(入力シート!M15&lt;&gt;"",IF(項目マップ!C96&lt;&gt;"",項目マップ!C96,""),"")</f>
        <v/>
      </c>
      <c r="L94" s="1466"/>
      <c r="M94" s="1466"/>
      <c r="N94" s="1466"/>
      <c r="O94" s="1466"/>
      <c r="P94" s="1466"/>
      <c r="Q94" s="1466"/>
      <c r="R94" s="1466"/>
      <c r="S94" s="1466"/>
      <c r="T94" s="1466"/>
      <c r="U94" s="1466"/>
      <c r="V94" s="1466"/>
      <c r="W94" s="1466"/>
      <c r="X94" s="1466"/>
      <c r="Y94" s="1466"/>
      <c r="Z94" s="1466"/>
      <c r="AA94" s="1466"/>
      <c r="AB94" s="1466"/>
      <c r="AC94" s="1466"/>
      <c r="AD94" s="1466"/>
      <c r="AE94" s="1466"/>
      <c r="AF94" s="1466"/>
      <c r="AG94" s="1466"/>
      <c r="AH94" s="1466"/>
      <c r="AI94" s="1467"/>
      <c r="AL94" s="354"/>
    </row>
    <row r="95" spans="2:38" ht="14.1" customHeight="1" x14ac:dyDescent="0.4">
      <c r="C95" s="704" t="s">
        <v>207</v>
      </c>
      <c r="D95" s="1949" t="s">
        <v>270</v>
      </c>
      <c r="E95" s="1949"/>
      <c r="F95" s="1949"/>
      <c r="G95" s="1949"/>
      <c r="H95" s="1949"/>
      <c r="I95" s="1949"/>
      <c r="J95" s="1950"/>
      <c r="K95" s="2021" t="str">
        <f>IF(入力シート!M15&lt;&gt;"",IF(項目マップ!C97&lt;&gt;"",項目マップ!C97,""),"")</f>
        <v/>
      </c>
      <c r="L95" s="2022"/>
      <c r="M95" s="2022"/>
      <c r="N95" s="2022"/>
      <c r="O95" s="2022"/>
      <c r="P95" s="2022"/>
      <c r="Q95" s="2022"/>
      <c r="R95" s="2022"/>
      <c r="S95" s="2022"/>
      <c r="T95" s="2102"/>
      <c r="U95" s="744"/>
      <c r="V95" s="745"/>
      <c r="W95" s="745"/>
      <c r="X95" s="745"/>
      <c r="Y95" s="745"/>
      <c r="Z95" s="745"/>
      <c r="AA95" s="745"/>
      <c r="AB95" s="745"/>
      <c r="AC95" s="745"/>
      <c r="AD95" s="745"/>
      <c r="AE95" s="745"/>
      <c r="AF95" s="745"/>
      <c r="AG95" s="745"/>
      <c r="AH95" s="745"/>
      <c r="AI95" s="746"/>
      <c r="AL95" s="354"/>
    </row>
    <row r="96" spans="2:38" ht="14.1" customHeight="1" x14ac:dyDescent="0.4">
      <c r="C96" s="599" t="s">
        <v>234</v>
      </c>
      <c r="D96" s="1951" t="s">
        <v>335</v>
      </c>
      <c r="E96" s="1952"/>
      <c r="F96" s="1952"/>
      <c r="G96" s="1952"/>
      <c r="H96" s="1952"/>
      <c r="I96" s="1952"/>
      <c r="J96" s="1952"/>
      <c r="K96" s="2103" t="str">
        <f>IF(入力シート!M15&lt;&gt;"",IF(項目マップ!C99&lt;&gt;"",項目マップ!C99,""),"")</f>
        <v/>
      </c>
      <c r="L96" s="2104"/>
      <c r="M96" s="2104"/>
      <c r="N96" s="2104"/>
      <c r="O96" s="2104"/>
      <c r="P96" s="2104"/>
      <c r="Q96" s="2104"/>
      <c r="R96" s="2104"/>
      <c r="S96" s="2104"/>
      <c r="T96" s="2104"/>
      <c r="U96" s="1431" t="str">
        <f>IF(入力シート!M15&lt;&gt;"",IF(項目マップ!C100&lt;&gt;"",項目マップ!C100,""),"")</f>
        <v/>
      </c>
      <c r="V96" s="1432"/>
      <c r="W96" s="1432"/>
      <c r="X96" s="1432"/>
      <c r="Y96" s="1432"/>
      <c r="Z96" s="2105"/>
      <c r="AA96" s="1431" t="str">
        <f>IF(入力シート!M15&lt;&gt;"",IF(項目マップ!C102&lt;&gt;"",項目マップ!C102,""),"")</f>
        <v/>
      </c>
      <c r="AB96" s="1432"/>
      <c r="AC96" s="1432"/>
      <c r="AD96" s="1432"/>
      <c r="AE96" s="1432"/>
      <c r="AF96" s="1432"/>
      <c r="AG96" s="1432"/>
      <c r="AH96" s="1432"/>
      <c r="AI96" s="1433"/>
      <c r="AL96" s="354"/>
    </row>
    <row r="97" spans="2:38" ht="14.1" customHeight="1" x14ac:dyDescent="0.4">
      <c r="C97" s="747"/>
      <c r="D97" s="748"/>
      <c r="E97" s="748"/>
      <c r="F97" s="748"/>
      <c r="G97" s="748"/>
      <c r="H97" s="748"/>
      <c r="I97" s="748"/>
      <c r="J97" s="707" t="s">
        <v>867</v>
      </c>
      <c r="K97" s="708"/>
      <c r="L97" s="708"/>
      <c r="M97" s="708"/>
      <c r="N97" s="708"/>
      <c r="O97" s="708"/>
      <c r="P97" s="708"/>
      <c r="Q97" s="708"/>
      <c r="R97" s="708"/>
      <c r="S97" s="708"/>
      <c r="T97" s="708"/>
      <c r="U97" s="2106"/>
      <c r="V97" s="2107"/>
      <c r="W97" s="2107"/>
      <c r="X97" s="2107"/>
      <c r="Y97" s="2107"/>
      <c r="Z97" s="2108"/>
      <c r="AA97" s="2106"/>
      <c r="AB97" s="2107"/>
      <c r="AC97" s="2107"/>
      <c r="AD97" s="2107"/>
      <c r="AE97" s="2107"/>
      <c r="AF97" s="2107"/>
      <c r="AG97" s="2107"/>
      <c r="AH97" s="2107"/>
      <c r="AI97" s="2109"/>
    </row>
    <row r="98" spans="2:38" ht="14.1" hidden="1" customHeight="1" x14ac:dyDescent="0.4">
      <c r="C98" s="628" t="s">
        <v>253</v>
      </c>
      <c r="D98" s="387" t="s">
        <v>803</v>
      </c>
      <c r="K98" s="749"/>
      <c r="L98" s="749"/>
      <c r="M98" s="749"/>
      <c r="N98" s="749"/>
      <c r="O98" s="749"/>
      <c r="P98" s="749"/>
      <c r="Q98" s="749"/>
      <c r="R98" s="749"/>
      <c r="S98" s="749"/>
      <c r="T98" s="749"/>
      <c r="U98" s="749"/>
      <c r="V98" s="749"/>
      <c r="W98" s="749"/>
      <c r="X98" s="749"/>
      <c r="Y98" s="749"/>
      <c r="Z98" s="749"/>
      <c r="AA98" s="749"/>
      <c r="AB98" s="749"/>
      <c r="AC98" s="749"/>
      <c r="AD98" s="749"/>
      <c r="AE98" s="749"/>
      <c r="AF98" s="749"/>
      <c r="AG98" s="749"/>
      <c r="AH98" s="749"/>
      <c r="AI98" s="750"/>
    </row>
    <row r="99" spans="2:38" ht="14.1" customHeight="1" x14ac:dyDescent="0.4">
      <c r="C99" s="668" t="s">
        <v>253</v>
      </c>
      <c r="D99" s="2168" t="s">
        <v>1133</v>
      </c>
      <c r="E99" s="2168"/>
      <c r="F99" s="2168"/>
      <c r="G99" s="2168"/>
      <c r="H99" s="2168"/>
      <c r="I99" s="2168"/>
      <c r="J99" s="2169"/>
      <c r="K99" s="2091" t="str">
        <f>IF(入力シート!M15&lt;&gt;"",IF(項目マップ!C101&lt;&gt;"",項目マップ!C101,""),"")</f>
        <v/>
      </c>
      <c r="L99" s="2092"/>
      <c r="M99" s="2092"/>
      <c r="N99" s="2092"/>
      <c r="O99" s="2092"/>
      <c r="P99" s="2092"/>
      <c r="Q99" s="2092"/>
      <c r="R99" s="2092"/>
      <c r="S99" s="2092"/>
      <c r="T99" s="2092"/>
      <c r="U99" s="2092"/>
      <c r="V99" s="2092"/>
      <c r="W99" s="2092"/>
      <c r="X99" s="2092"/>
      <c r="Y99" s="2092"/>
      <c r="Z99" s="2092"/>
      <c r="AA99" s="2092"/>
      <c r="AB99" s="2092"/>
      <c r="AC99" s="2092"/>
      <c r="AD99" s="2092"/>
      <c r="AE99" s="2092"/>
      <c r="AF99" s="2092"/>
      <c r="AG99" s="2092"/>
      <c r="AH99" s="2092"/>
      <c r="AI99" s="2093"/>
      <c r="AL99" s="354"/>
    </row>
    <row r="100" spans="2:38" ht="14.1" customHeight="1" x14ac:dyDescent="0.4">
      <c r="C100" s="686" t="s">
        <v>1134</v>
      </c>
      <c r="D100" s="1593" t="s">
        <v>969</v>
      </c>
      <c r="E100" s="1593"/>
      <c r="F100" s="1593"/>
      <c r="G100" s="1593"/>
      <c r="H100" s="1593"/>
      <c r="I100" s="1593"/>
      <c r="J100" s="1593"/>
      <c r="K100" s="1593"/>
      <c r="L100" s="1593"/>
      <c r="M100" s="1593"/>
      <c r="N100" s="1593"/>
      <c r="O100" s="2090"/>
      <c r="P100" s="2139" t="str">
        <f>IF(入力シート!M15&lt;&gt;"",IF(項目マップ!C217&lt;&gt;"",項目マップ!C217,""),"")</f>
        <v/>
      </c>
      <c r="Q100" s="1593"/>
      <c r="R100" s="1593"/>
      <c r="S100" s="1593"/>
      <c r="T100" s="1593"/>
      <c r="U100" s="1593"/>
      <c r="V100" s="1593"/>
      <c r="W100" s="1593"/>
      <c r="X100" s="1593"/>
      <c r="Y100" s="1593"/>
      <c r="Z100" s="1593"/>
      <c r="AA100" s="1593"/>
      <c r="AB100" s="1593"/>
      <c r="AC100" s="1593"/>
      <c r="AD100" s="1593"/>
      <c r="AE100" s="1593"/>
      <c r="AF100" s="1593"/>
      <c r="AG100" s="1593"/>
      <c r="AH100" s="1593"/>
      <c r="AI100" s="2140"/>
    </row>
    <row r="101" spans="2:38" ht="14.1" hidden="1" customHeight="1" x14ac:dyDescent="0.4">
      <c r="C101" s="649"/>
      <c r="D101" s="2094" t="s">
        <v>859</v>
      </c>
      <c r="E101" s="1578"/>
      <c r="F101" s="1578"/>
      <c r="G101" s="1578"/>
      <c r="H101" s="1578"/>
      <c r="I101" s="1578"/>
      <c r="J101" s="1578"/>
      <c r="K101" s="1578"/>
      <c r="L101" s="1578"/>
      <c r="M101" s="1578"/>
      <c r="N101" s="1578"/>
      <c r="O101" s="1608"/>
      <c r="P101" s="2094" t="str">
        <f>IF(項目マップ!C218&lt;&gt;"",項目マップ!C218,"")</f>
        <v/>
      </c>
      <c r="Q101" s="1578"/>
      <c r="R101" s="1578"/>
      <c r="S101" s="1578"/>
      <c r="T101" s="1578"/>
      <c r="U101" s="1578"/>
      <c r="V101" s="1578"/>
      <c r="W101" s="1578"/>
      <c r="X101" s="1578"/>
      <c r="Y101" s="1578"/>
      <c r="Z101" s="1578"/>
      <c r="AA101" s="1578"/>
      <c r="AB101" s="1578"/>
      <c r="AC101" s="1578"/>
      <c r="AD101" s="1578"/>
      <c r="AE101" s="1578"/>
      <c r="AF101" s="1578"/>
      <c r="AG101" s="1578"/>
      <c r="AH101" s="1578"/>
      <c r="AI101" s="1579"/>
    </row>
    <row r="102" spans="2:38" ht="13.5" customHeight="1" x14ac:dyDescent="0.4">
      <c r="C102" s="616"/>
      <c r="D102" s="616"/>
      <c r="E102" s="616"/>
      <c r="F102" s="616"/>
      <c r="G102" s="616"/>
      <c r="H102" s="616"/>
      <c r="I102" s="616"/>
      <c r="J102" s="616"/>
      <c r="K102" s="638"/>
      <c r="L102" s="638"/>
      <c r="M102" s="638"/>
      <c r="N102" s="638"/>
      <c r="O102" s="638"/>
      <c r="P102" s="749"/>
      <c r="W102" s="749"/>
      <c r="X102" s="749"/>
      <c r="Y102" s="749"/>
      <c r="Z102" s="638"/>
      <c r="AA102" s="638"/>
      <c r="AB102" s="638"/>
      <c r="AC102" s="638"/>
      <c r="AD102" s="638"/>
      <c r="AE102" s="638"/>
      <c r="AF102" s="638"/>
      <c r="AG102" s="638"/>
      <c r="AH102" s="638"/>
      <c r="AI102" s="638"/>
    </row>
    <row r="103" spans="2:38" ht="14.1" customHeight="1" x14ac:dyDescent="0.4">
      <c r="B103" s="1556" t="s">
        <v>250</v>
      </c>
      <c r="C103" s="1556"/>
      <c r="D103" s="1556"/>
      <c r="E103" s="1556"/>
      <c r="F103" s="1556"/>
      <c r="G103" s="1556"/>
      <c r="H103" s="1556"/>
      <c r="I103" s="1556"/>
      <c r="J103" s="1556"/>
      <c r="K103" s="1556"/>
      <c r="L103" s="1556"/>
      <c r="M103" s="1556"/>
      <c r="N103" s="1556"/>
      <c r="O103" s="1556"/>
      <c r="P103" s="1556"/>
      <c r="Q103" s="1556"/>
      <c r="R103" s="1556"/>
      <c r="S103" s="1556"/>
      <c r="T103" s="1556"/>
      <c r="U103" s="1556"/>
      <c r="V103" s="1556"/>
      <c r="W103" s="1556"/>
      <c r="X103" s="1556"/>
      <c r="Y103" s="1556"/>
      <c r="Z103" s="1556"/>
      <c r="AA103" s="1556"/>
      <c r="AB103" s="1556"/>
      <c r="AC103" s="1556"/>
      <c r="AD103" s="1556"/>
      <c r="AE103" s="1556"/>
      <c r="AF103" s="1556"/>
      <c r="AG103" s="1556"/>
      <c r="AH103" s="1556"/>
      <c r="AI103" s="1497" t="s">
        <v>255</v>
      </c>
      <c r="AJ103" s="1497"/>
    </row>
    <row r="104" spans="2:38" ht="14.1" customHeight="1" x14ac:dyDescent="0.4"/>
    <row r="105" spans="2:38" ht="14.1" customHeight="1" x14ac:dyDescent="0.4">
      <c r="B105" s="1495" t="str">
        <f>"４．補助対象"&amp;IF(申請種別="石油製品タンク等","石油","LPガス")&amp;"設備の明細"</f>
        <v>４．補助対象LPガス設備の明細</v>
      </c>
      <c r="C105" s="1495"/>
      <c r="D105" s="1495"/>
      <c r="E105" s="1495"/>
      <c r="F105" s="1495"/>
      <c r="G105" s="1495"/>
      <c r="H105" s="1495"/>
      <c r="I105" s="1495"/>
      <c r="J105" s="1495"/>
      <c r="K105" s="1495"/>
      <c r="L105" s="1495"/>
      <c r="M105" s="1495"/>
      <c r="N105" s="1495"/>
      <c r="O105" s="1495"/>
      <c r="P105" s="1495"/>
      <c r="Q105" s="1495"/>
      <c r="R105" s="1495"/>
      <c r="S105" s="1495"/>
      <c r="T105" s="1495"/>
      <c r="U105" s="1495"/>
      <c r="V105" s="1495"/>
      <c r="W105" s="1495"/>
      <c r="X105" s="1495"/>
      <c r="Y105" s="1495"/>
      <c r="Z105" s="1495"/>
      <c r="AA105" s="1495"/>
      <c r="AB105" s="1495"/>
      <c r="AC105" s="1495"/>
      <c r="AD105" s="1495"/>
      <c r="AE105" s="1495"/>
      <c r="AF105" s="1495"/>
      <c r="AG105" s="1495"/>
      <c r="AH105" s="1495"/>
      <c r="AI105" s="1495"/>
      <c r="AJ105" s="1495"/>
    </row>
    <row r="106" spans="2:38" ht="14.1" customHeight="1" x14ac:dyDescent="0.4"/>
    <row r="107" spans="2:38" ht="15" customHeight="1" x14ac:dyDescent="0.4">
      <c r="C107" s="1689" t="s">
        <v>230</v>
      </c>
      <c r="D107" s="1673"/>
      <c r="E107" s="1595" t="s">
        <v>1009</v>
      </c>
      <c r="F107" s="1596"/>
      <c r="G107" s="1596"/>
      <c r="H107" s="1596"/>
      <c r="I107" s="1596"/>
      <c r="J107" s="1596"/>
      <c r="K107" s="1596"/>
      <c r="L107" s="1596"/>
      <c r="M107" s="1596"/>
      <c r="N107" s="1596"/>
      <c r="O107" s="1597"/>
      <c r="P107" s="1617"/>
      <c r="Q107" s="1598"/>
      <c r="R107" s="1598"/>
      <c r="S107" s="1598"/>
      <c r="T107" s="1599"/>
      <c r="U107" s="1673" t="s">
        <v>1004</v>
      </c>
      <c r="V107" s="1673"/>
      <c r="W107" s="1673"/>
      <c r="X107" s="1673"/>
      <c r="Y107" s="1673"/>
      <c r="Z107" s="1673"/>
      <c r="AA107" s="1673"/>
      <c r="AB107" s="1673"/>
      <c r="AC107" s="1673"/>
      <c r="AD107" s="1673"/>
      <c r="AE107" s="1673"/>
      <c r="AF107" s="1673"/>
      <c r="AG107" s="1673" t="s">
        <v>231</v>
      </c>
      <c r="AH107" s="1673"/>
      <c r="AI107" s="1674"/>
    </row>
    <row r="108" spans="2:38" ht="12" customHeight="1" x14ac:dyDescent="0.4">
      <c r="C108" s="2003" t="str">
        <f>IF(入力シート!M15&lt;&gt;"",IF(入力シート!C319&lt;&gt;"",入力シート!C319,""),"")</f>
        <v/>
      </c>
      <c r="D108" s="2004"/>
      <c r="E108" s="1588" t="str">
        <f>IF(C108&lt;&gt;"",TEXT(VLOOKUP($C108,入力シート!$C$319:$AP$339,2,FALSE),"#"),"")</f>
        <v/>
      </c>
      <c r="F108" s="1576"/>
      <c r="G108" s="1576"/>
      <c r="H108" s="1576"/>
      <c r="I108" s="1576"/>
      <c r="J108" s="1576"/>
      <c r="K108" s="1576"/>
      <c r="L108" s="1576"/>
      <c r="M108" s="1576"/>
      <c r="N108" s="1576"/>
      <c r="O108" s="1486"/>
      <c r="P108" s="2135"/>
      <c r="Q108" s="2136"/>
      <c r="R108" s="2136"/>
      <c r="S108" s="2136"/>
      <c r="T108" s="2137"/>
      <c r="U108" s="1677" t="str">
        <f>IF(C108&lt;&gt;"",TEXT(VLOOKUP($C108,入力シート!$C$319:$AP$339,19,FALSE),"#"),"")</f>
        <v/>
      </c>
      <c r="V108" s="1677"/>
      <c r="W108" s="1677"/>
      <c r="X108" s="1677"/>
      <c r="Y108" s="1677"/>
      <c r="Z108" s="1677"/>
      <c r="AA108" s="1677"/>
      <c r="AB108" s="1677"/>
      <c r="AC108" s="1677"/>
      <c r="AD108" s="1677"/>
      <c r="AE108" s="1677"/>
      <c r="AF108" s="1677"/>
      <c r="AG108" s="2004" t="str">
        <f>IF(C108&lt;&gt;"",TEXT(VLOOKUP($C108,入力シート!$C$319:$AP$339,38,FALSE),"#"),"")</f>
        <v/>
      </c>
      <c r="AH108" s="2004"/>
      <c r="AI108" s="2112"/>
      <c r="AL108" s="354"/>
    </row>
    <row r="109" spans="2:38" ht="12" customHeight="1" x14ac:dyDescent="0.4">
      <c r="C109" s="2001" t="str">
        <f>IF(入力シート!M15&lt;&gt;"",IF(入力シート!C320&lt;&gt;"",入力シート!C320,""),"")</f>
        <v/>
      </c>
      <c r="D109" s="2002"/>
      <c r="E109" s="1589" t="str">
        <f>IF(C109&lt;&gt;"",TEXT(VLOOKUP($C109,入力シート!$C$319:$AP$339,2,FALSE),"#"),"")</f>
        <v/>
      </c>
      <c r="F109" s="1590"/>
      <c r="G109" s="1590"/>
      <c r="H109" s="1590"/>
      <c r="I109" s="1590"/>
      <c r="J109" s="1590"/>
      <c r="K109" s="1914"/>
      <c r="L109" s="1914"/>
      <c r="M109" s="1914"/>
      <c r="N109" s="1914"/>
      <c r="O109" s="1915"/>
      <c r="P109" s="2006"/>
      <c r="Q109" s="2007"/>
      <c r="R109" s="2007"/>
      <c r="S109" s="2007"/>
      <c r="T109" s="2008"/>
      <c r="U109" s="2005" t="str">
        <f>IF(C109&lt;&gt;"",TEXT(VLOOKUP($C109,入力シート!$C$319:$AP$339,19,FALSE),"#"),"")</f>
        <v/>
      </c>
      <c r="V109" s="2005"/>
      <c r="W109" s="2005"/>
      <c r="X109" s="2005"/>
      <c r="Y109" s="2005"/>
      <c r="Z109" s="2005"/>
      <c r="AA109" s="2005"/>
      <c r="AB109" s="2005"/>
      <c r="AC109" s="2005"/>
      <c r="AD109" s="2005"/>
      <c r="AE109" s="2005"/>
      <c r="AF109" s="2005"/>
      <c r="AG109" s="2002" t="str">
        <f>IF(C109&lt;&gt;"",TEXT(VLOOKUP($C109,入力シート!$C$319:$AP$339,38,FALSE),"#"),"")</f>
        <v/>
      </c>
      <c r="AH109" s="2002"/>
      <c r="AI109" s="2138"/>
      <c r="AL109" s="354"/>
    </row>
    <row r="110" spans="2:38" ht="12" customHeight="1" x14ac:dyDescent="0.4">
      <c r="C110" s="1906" t="str">
        <f>IF(入力シート!M15&lt;&gt;"",IF(入力シート!C321&lt;&gt;"",入力シート!C321,""),"")</f>
        <v/>
      </c>
      <c r="D110" s="1907"/>
      <c r="E110" s="1592" t="str">
        <f>IF(C110&lt;&gt;"",TEXT(VLOOKUP($C110,入力シート!$C$319:$AP$339,2,FALSE),"#"),"")</f>
        <v/>
      </c>
      <c r="F110" s="1593"/>
      <c r="G110" s="1593"/>
      <c r="H110" s="1593"/>
      <c r="I110" s="1593"/>
      <c r="J110" s="1593"/>
      <c r="K110" s="1995"/>
      <c r="L110" s="1995"/>
      <c r="M110" s="1995"/>
      <c r="N110" s="1995"/>
      <c r="O110" s="2076"/>
      <c r="P110" s="1626"/>
      <c r="Q110" s="1627"/>
      <c r="R110" s="1627"/>
      <c r="S110" s="1627"/>
      <c r="T110" s="1628"/>
      <c r="U110" s="1918" t="str">
        <f>IF(C110&lt;&gt;"",TEXT(VLOOKUP($C110,入力シート!$C$319:$AP$339,19,FALSE),"#"),"")</f>
        <v/>
      </c>
      <c r="V110" s="1918"/>
      <c r="W110" s="1918"/>
      <c r="X110" s="1918"/>
      <c r="Y110" s="1918"/>
      <c r="Z110" s="1918"/>
      <c r="AA110" s="1918"/>
      <c r="AB110" s="1918"/>
      <c r="AC110" s="1918"/>
      <c r="AD110" s="1918"/>
      <c r="AE110" s="1918"/>
      <c r="AF110" s="1918"/>
      <c r="AG110" s="1907" t="str">
        <f>IF(C110&lt;&gt;"",TEXT(VLOOKUP($C110,入力シート!$C$319:$AP$339,38,FALSE),"#"),"")</f>
        <v/>
      </c>
      <c r="AH110" s="1907"/>
      <c r="AI110" s="2110"/>
      <c r="AL110" s="354"/>
    </row>
    <row r="111" spans="2:38" ht="12" customHeight="1" x14ac:dyDescent="0.4">
      <c r="C111" s="676"/>
      <c r="D111" s="676"/>
      <c r="E111" s="677"/>
      <c r="F111" s="677"/>
      <c r="G111" s="677"/>
      <c r="H111" s="677"/>
      <c r="I111" s="677"/>
      <c r="J111" s="677"/>
      <c r="K111" s="678"/>
      <c r="L111" s="678"/>
      <c r="M111" s="678"/>
      <c r="N111" s="678"/>
      <c r="O111" s="678"/>
      <c r="P111" s="678"/>
      <c r="Q111" s="678"/>
      <c r="R111" s="678"/>
      <c r="S111" s="678"/>
      <c r="T111" s="678"/>
      <c r="U111" s="678"/>
      <c r="V111" s="678"/>
      <c r="W111" s="678"/>
      <c r="X111" s="678"/>
      <c r="Y111" s="678"/>
      <c r="Z111" s="678"/>
      <c r="AA111" s="678"/>
      <c r="AB111" s="678"/>
      <c r="AC111" s="678"/>
      <c r="AD111" s="678"/>
      <c r="AE111" s="678"/>
      <c r="AF111" s="678"/>
      <c r="AG111" s="676"/>
      <c r="AH111" s="676"/>
      <c r="AI111" s="676"/>
      <c r="AL111" s="354"/>
    </row>
    <row r="112" spans="2:38" ht="15" customHeight="1" x14ac:dyDescent="0.4">
      <c r="C112" s="1678" t="s">
        <v>230</v>
      </c>
      <c r="D112" s="1679"/>
      <c r="E112" s="1617" t="s">
        <v>353</v>
      </c>
      <c r="F112" s="1598"/>
      <c r="G112" s="1598"/>
      <c r="H112" s="1598"/>
      <c r="I112" s="1598"/>
      <c r="J112" s="1598"/>
      <c r="K112" s="1598"/>
      <c r="L112" s="1598"/>
      <c r="M112" s="1598"/>
      <c r="N112" s="1598"/>
      <c r="O112" s="1599"/>
      <c r="P112" s="1617"/>
      <c r="Q112" s="1598"/>
      <c r="R112" s="1598"/>
      <c r="S112" s="1598"/>
      <c r="T112" s="1599"/>
      <c r="U112" s="1679" t="s">
        <v>1005</v>
      </c>
      <c r="V112" s="1679"/>
      <c r="W112" s="1679"/>
      <c r="X112" s="1679"/>
      <c r="Y112" s="1679"/>
      <c r="Z112" s="1679"/>
      <c r="AA112" s="1679"/>
      <c r="AB112" s="1679"/>
      <c r="AC112" s="1679"/>
      <c r="AD112" s="1679"/>
      <c r="AE112" s="1679"/>
      <c r="AF112" s="1679"/>
      <c r="AG112" s="1679" t="s">
        <v>231</v>
      </c>
      <c r="AH112" s="1679"/>
      <c r="AI112" s="1682"/>
    </row>
    <row r="113" spans="3:38" ht="12" customHeight="1" x14ac:dyDescent="0.4">
      <c r="C113" s="1921" t="str">
        <f>IF(入力シート!M15&lt;&gt;"",IF(入力シート!C325&lt;&gt;"",入力シート!C325,""),"")</f>
        <v/>
      </c>
      <c r="D113" s="1922"/>
      <c r="E113" s="1588" t="str">
        <f>IF(C113&lt;&gt;"",TEXT(VLOOKUP($C113,入力シート!$C$319:$AP$339,2,FALSE),"#"),"")</f>
        <v/>
      </c>
      <c r="F113" s="1576"/>
      <c r="G113" s="1576"/>
      <c r="H113" s="1576"/>
      <c r="I113" s="1576"/>
      <c r="J113" s="1576"/>
      <c r="K113" s="1576"/>
      <c r="L113" s="1576"/>
      <c r="M113" s="1576"/>
      <c r="N113" s="1576"/>
      <c r="O113" s="1486"/>
      <c r="P113" s="1683"/>
      <c r="Q113" s="1684"/>
      <c r="R113" s="1684"/>
      <c r="S113" s="1684"/>
      <c r="T113" s="1685"/>
      <c r="U113" s="1688" t="str">
        <f>IF(C113&lt;&gt;"",TEXT(VLOOKUP($C113,入力シート!$C$319:$AP$339,19,FALSE),"#"),"")</f>
        <v/>
      </c>
      <c r="V113" s="1688"/>
      <c r="W113" s="1688"/>
      <c r="X113" s="1688"/>
      <c r="Y113" s="1688"/>
      <c r="Z113" s="1688"/>
      <c r="AA113" s="1688"/>
      <c r="AB113" s="1688"/>
      <c r="AC113" s="1688"/>
      <c r="AD113" s="1688"/>
      <c r="AE113" s="1688"/>
      <c r="AF113" s="1688"/>
      <c r="AG113" s="1922" t="str">
        <f>IF(C113&lt;&gt;"",TEXT(VLOOKUP($C113,入力シート!$C$319:$AP$339,38,FALSE),"#"),"")</f>
        <v/>
      </c>
      <c r="AH113" s="1922"/>
      <c r="AI113" s="2111"/>
      <c r="AL113" s="354"/>
    </row>
    <row r="114" spans="3:38" ht="12" customHeight="1" x14ac:dyDescent="0.4">
      <c r="C114" s="1910" t="str">
        <f>IF(入力シート!M15&lt;&gt;"",IF(入力シート!C326&lt;&gt;"",入力シート!C326,""),"")</f>
        <v/>
      </c>
      <c r="D114" s="1911"/>
      <c r="E114" s="1440" t="str">
        <f>IF(C114&lt;&gt;"",TEXT(VLOOKUP($C114,入力シート!$C$319:$AP$339,2,FALSE),"#"),"")</f>
        <v/>
      </c>
      <c r="F114" s="1441"/>
      <c r="G114" s="1441"/>
      <c r="H114" s="1441"/>
      <c r="I114" s="1441"/>
      <c r="J114" s="1441"/>
      <c r="K114" s="1916"/>
      <c r="L114" s="1916"/>
      <c r="M114" s="1916"/>
      <c r="N114" s="1916"/>
      <c r="O114" s="1917"/>
      <c r="P114" s="1618"/>
      <c r="Q114" s="1619"/>
      <c r="R114" s="1619"/>
      <c r="S114" s="1619"/>
      <c r="T114" s="1620"/>
      <c r="U114" s="1904" t="str">
        <f>IF(C114&lt;&gt;"",TEXT(VLOOKUP($C114,入力シート!$C$319:$AP$339,19,FALSE),"#"),"")</f>
        <v/>
      </c>
      <c r="V114" s="1904"/>
      <c r="W114" s="1904"/>
      <c r="X114" s="1904"/>
      <c r="Y114" s="1904"/>
      <c r="Z114" s="1904"/>
      <c r="AA114" s="1904"/>
      <c r="AB114" s="1904"/>
      <c r="AC114" s="1904"/>
      <c r="AD114" s="1904"/>
      <c r="AE114" s="1904"/>
      <c r="AF114" s="1904"/>
      <c r="AG114" s="1911" t="str">
        <f>IF(C114&lt;&gt;"",TEXT(VLOOKUP($C114,入力シート!$C$319:$AP$339,38,FALSE),"#"),"")</f>
        <v/>
      </c>
      <c r="AH114" s="1911"/>
      <c r="AI114" s="2096"/>
      <c r="AL114" s="354"/>
    </row>
    <row r="115" spans="3:38" ht="12" customHeight="1" x14ac:dyDescent="0.4">
      <c r="C115" s="1910" t="str">
        <f>IF(入力シート!M15&lt;&gt;"",IF(入力シート!C327&lt;&gt;"",入力シート!C327,""),"")</f>
        <v/>
      </c>
      <c r="D115" s="1911"/>
      <c r="E115" s="1440" t="str">
        <f>IF(C115&lt;&gt;"",TEXT(VLOOKUP($C115,入力シート!$C$319:$AP$339,2,FALSE),"#"),"")</f>
        <v/>
      </c>
      <c r="F115" s="1441"/>
      <c r="G115" s="1441"/>
      <c r="H115" s="1441"/>
      <c r="I115" s="1441"/>
      <c r="J115" s="1441"/>
      <c r="K115" s="1916"/>
      <c r="L115" s="1916"/>
      <c r="M115" s="1916"/>
      <c r="N115" s="1916"/>
      <c r="O115" s="1917"/>
      <c r="P115" s="1618"/>
      <c r="Q115" s="1619"/>
      <c r="R115" s="1619"/>
      <c r="S115" s="1619"/>
      <c r="T115" s="1620"/>
      <c r="U115" s="1904" t="str">
        <f>IF(C115&lt;&gt;"",TEXT(VLOOKUP($C115,入力シート!$C$319:$AP$339,19,FALSE),"#"),"")</f>
        <v/>
      </c>
      <c r="V115" s="1904"/>
      <c r="W115" s="1904"/>
      <c r="X115" s="1904"/>
      <c r="Y115" s="1904"/>
      <c r="Z115" s="1904"/>
      <c r="AA115" s="1904"/>
      <c r="AB115" s="1904"/>
      <c r="AC115" s="1904"/>
      <c r="AD115" s="1904"/>
      <c r="AE115" s="1904"/>
      <c r="AF115" s="1904"/>
      <c r="AG115" s="1911" t="str">
        <f>IF(C115&lt;&gt;"",TEXT(VLOOKUP($C115,入力シート!$C$319:$AP$339,38,FALSE),"#"),"")</f>
        <v/>
      </c>
      <c r="AH115" s="1911"/>
      <c r="AI115" s="2096"/>
      <c r="AL115" s="354"/>
    </row>
    <row r="116" spans="3:38" ht="12" customHeight="1" x14ac:dyDescent="0.4">
      <c r="C116" s="1910" t="str">
        <f>IF(入力シート!M15&lt;&gt;"",IF(入力シート!C328&lt;&gt;"",入力シート!C328,""),"")</f>
        <v/>
      </c>
      <c r="D116" s="1911"/>
      <c r="E116" s="1440" t="str">
        <f>IF(C116&lt;&gt;"",TEXT(VLOOKUP($C116,入力シート!$C$319:$AP$339,2,FALSE),"#"),"")</f>
        <v/>
      </c>
      <c r="F116" s="1441"/>
      <c r="G116" s="1441"/>
      <c r="H116" s="1441"/>
      <c r="I116" s="1441"/>
      <c r="J116" s="1441"/>
      <c r="K116" s="1916"/>
      <c r="L116" s="1916"/>
      <c r="M116" s="1916"/>
      <c r="N116" s="1916"/>
      <c r="O116" s="1917"/>
      <c r="P116" s="1618"/>
      <c r="Q116" s="1619"/>
      <c r="R116" s="1619"/>
      <c r="S116" s="1619"/>
      <c r="T116" s="1620"/>
      <c r="U116" s="1904" t="str">
        <f>IF(C116&lt;&gt;"",TEXT(VLOOKUP($C116,入力シート!$C$319:$AP$339,19,FALSE),"#"),"")</f>
        <v/>
      </c>
      <c r="V116" s="1904"/>
      <c r="W116" s="1904"/>
      <c r="X116" s="1904"/>
      <c r="Y116" s="1904"/>
      <c r="Z116" s="1904"/>
      <c r="AA116" s="1904"/>
      <c r="AB116" s="1904"/>
      <c r="AC116" s="1904"/>
      <c r="AD116" s="1904"/>
      <c r="AE116" s="1904"/>
      <c r="AF116" s="1904"/>
      <c r="AG116" s="1911" t="str">
        <f>IF(C116&lt;&gt;"",TEXT(VLOOKUP($C116,入力シート!$C$319:$AP$339,38,FALSE),"#"),"")</f>
        <v/>
      </c>
      <c r="AH116" s="1911"/>
      <c r="AI116" s="2096"/>
      <c r="AL116" s="354"/>
    </row>
    <row r="117" spans="3:38" ht="12" customHeight="1" x14ac:dyDescent="0.4">
      <c r="C117" s="1910" t="str">
        <f>IF(入力シート!M15&lt;&gt;"",IF(入力シート!C329&lt;&gt;"",入力シート!C329,""),"")</f>
        <v/>
      </c>
      <c r="D117" s="1911"/>
      <c r="E117" s="1440" t="str">
        <f>IF(C117&lt;&gt;"",TEXT(VLOOKUP($C117,入力シート!$C$319:$AP$339,2,FALSE),"#"),"")</f>
        <v/>
      </c>
      <c r="F117" s="1441"/>
      <c r="G117" s="1441"/>
      <c r="H117" s="1441"/>
      <c r="I117" s="1441"/>
      <c r="J117" s="1441"/>
      <c r="K117" s="1916"/>
      <c r="L117" s="1916"/>
      <c r="M117" s="1916"/>
      <c r="N117" s="1916"/>
      <c r="O117" s="1917"/>
      <c r="P117" s="1618"/>
      <c r="Q117" s="1619"/>
      <c r="R117" s="1619"/>
      <c r="S117" s="1619"/>
      <c r="T117" s="1620"/>
      <c r="U117" s="1904" t="str">
        <f>IF(C117&lt;&gt;"",TEXT(VLOOKUP($C117,入力シート!$C$319:$AP$339,19,FALSE),"#"),"")</f>
        <v/>
      </c>
      <c r="V117" s="1904"/>
      <c r="W117" s="1904"/>
      <c r="X117" s="1904"/>
      <c r="Y117" s="1904"/>
      <c r="Z117" s="1904"/>
      <c r="AA117" s="1904"/>
      <c r="AB117" s="1904"/>
      <c r="AC117" s="1904"/>
      <c r="AD117" s="1904"/>
      <c r="AE117" s="1904"/>
      <c r="AF117" s="1904"/>
      <c r="AG117" s="1911" t="str">
        <f>IF(C117&lt;&gt;"",TEXT(VLOOKUP($C117,入力シート!$C$319:$AP$339,38,FALSE),"#"),"")</f>
        <v/>
      </c>
      <c r="AH117" s="1911"/>
      <c r="AI117" s="2096"/>
      <c r="AL117" s="354"/>
    </row>
    <row r="118" spans="3:38" ht="12" customHeight="1" x14ac:dyDescent="0.4">
      <c r="C118" s="1910" t="str">
        <f>IF(入力シート!M15&lt;&gt;"",IF(入力シート!C330&lt;&gt;"",入力シート!C330,""),"")</f>
        <v/>
      </c>
      <c r="D118" s="1911"/>
      <c r="E118" s="1440" t="str">
        <f>IF(C118&lt;&gt;"",TEXT(VLOOKUP($C118,入力シート!$C$319:$AP$339,2,FALSE),"#"),"")</f>
        <v/>
      </c>
      <c r="F118" s="1441"/>
      <c r="G118" s="1441"/>
      <c r="H118" s="1441"/>
      <c r="I118" s="1441"/>
      <c r="J118" s="1441"/>
      <c r="K118" s="1916"/>
      <c r="L118" s="1916"/>
      <c r="M118" s="1916"/>
      <c r="N118" s="1916"/>
      <c r="O118" s="1917"/>
      <c r="P118" s="1618"/>
      <c r="Q118" s="1619"/>
      <c r="R118" s="1619"/>
      <c r="S118" s="1619"/>
      <c r="T118" s="1620"/>
      <c r="U118" s="1904" t="str">
        <f>IF(C118&lt;&gt;"",TEXT(VLOOKUP($C118,入力シート!$C$319:$AP$339,19,FALSE),"#"),"")</f>
        <v/>
      </c>
      <c r="V118" s="1904"/>
      <c r="W118" s="1904"/>
      <c r="X118" s="1904"/>
      <c r="Y118" s="1904"/>
      <c r="Z118" s="1904"/>
      <c r="AA118" s="1904"/>
      <c r="AB118" s="1904"/>
      <c r="AC118" s="1904"/>
      <c r="AD118" s="1904"/>
      <c r="AE118" s="1904"/>
      <c r="AF118" s="1904"/>
      <c r="AG118" s="1911" t="str">
        <f>IF(C118&lt;&gt;"",TEXT(VLOOKUP($C118,入力シート!$C$319:$AP$339,38,FALSE),"#"),"")</f>
        <v/>
      </c>
      <c r="AH118" s="1911"/>
      <c r="AI118" s="2096"/>
      <c r="AL118" s="354"/>
    </row>
    <row r="119" spans="3:38" ht="12" customHeight="1" x14ac:dyDescent="0.4">
      <c r="C119" s="1910" t="str">
        <f>IF(入力シート!M15&lt;&gt;"",IF(入力シート!C331&lt;&gt;"",入力シート!C331,""),"")</f>
        <v/>
      </c>
      <c r="D119" s="1911"/>
      <c r="E119" s="1440" t="str">
        <f>IF(C119&lt;&gt;"",TEXT(VLOOKUP($C119,入力シート!$C$319:$AP$339,2,FALSE),"#"),"")</f>
        <v/>
      </c>
      <c r="F119" s="1441"/>
      <c r="G119" s="1441"/>
      <c r="H119" s="1441"/>
      <c r="I119" s="1441"/>
      <c r="J119" s="1441"/>
      <c r="K119" s="1916"/>
      <c r="L119" s="1916"/>
      <c r="M119" s="1916"/>
      <c r="N119" s="1916"/>
      <c r="O119" s="1917"/>
      <c r="P119" s="1618"/>
      <c r="Q119" s="1619"/>
      <c r="R119" s="1619"/>
      <c r="S119" s="1619"/>
      <c r="T119" s="1620"/>
      <c r="U119" s="1904" t="str">
        <f>IF(C119&lt;&gt;"",TEXT(VLOOKUP($C119,入力シート!$C$319:$AP$339,19,FALSE),"#"),"")</f>
        <v/>
      </c>
      <c r="V119" s="1904"/>
      <c r="W119" s="1904"/>
      <c r="X119" s="1904"/>
      <c r="Y119" s="1904"/>
      <c r="Z119" s="1904"/>
      <c r="AA119" s="1904"/>
      <c r="AB119" s="1904"/>
      <c r="AC119" s="1904"/>
      <c r="AD119" s="1904"/>
      <c r="AE119" s="1904"/>
      <c r="AF119" s="1904"/>
      <c r="AG119" s="1911" t="str">
        <f>IF(C119&lt;&gt;"",TEXT(VLOOKUP($C119,入力シート!$C$319:$AP$339,38,FALSE),"#"),"")</f>
        <v/>
      </c>
      <c r="AH119" s="1911"/>
      <c r="AI119" s="2096"/>
      <c r="AL119" s="354"/>
    </row>
    <row r="120" spans="3:38" ht="12" customHeight="1" x14ac:dyDescent="0.4">
      <c r="C120" s="1910" t="str">
        <f>IF(入力シート!M15&lt;&gt;"",IF(入力シート!C332&lt;&gt;"",入力シート!C332,""),"")</f>
        <v/>
      </c>
      <c r="D120" s="1911"/>
      <c r="E120" s="1440" t="str">
        <f>IF(C120&lt;&gt;"",TEXT(VLOOKUP($C120,入力シート!$C$319:$AP$339,2,FALSE),"#"),"")</f>
        <v/>
      </c>
      <c r="F120" s="1441"/>
      <c r="G120" s="1441"/>
      <c r="H120" s="1441"/>
      <c r="I120" s="1441"/>
      <c r="J120" s="1441"/>
      <c r="K120" s="1916"/>
      <c r="L120" s="1916"/>
      <c r="M120" s="1916"/>
      <c r="N120" s="1916"/>
      <c r="O120" s="1917"/>
      <c r="P120" s="1618"/>
      <c r="Q120" s="1619"/>
      <c r="R120" s="1619"/>
      <c r="S120" s="1619"/>
      <c r="T120" s="1620"/>
      <c r="U120" s="1904" t="str">
        <f>IF(C120&lt;&gt;"",TEXT(VLOOKUP($C120,入力シート!$C$319:$AP$339,19,FALSE),"#"),"")</f>
        <v/>
      </c>
      <c r="V120" s="1904"/>
      <c r="W120" s="1904"/>
      <c r="X120" s="1904"/>
      <c r="Y120" s="1904"/>
      <c r="Z120" s="1904"/>
      <c r="AA120" s="1904"/>
      <c r="AB120" s="1904"/>
      <c r="AC120" s="1904"/>
      <c r="AD120" s="1904"/>
      <c r="AE120" s="1904"/>
      <c r="AF120" s="1904"/>
      <c r="AG120" s="1911" t="str">
        <f>IF(C120&lt;&gt;"",TEXT(VLOOKUP($C120,入力シート!$C$319:$AP$339,38,FALSE),"#"),"")</f>
        <v/>
      </c>
      <c r="AH120" s="1911"/>
      <c r="AI120" s="2096"/>
      <c r="AL120" s="354"/>
    </row>
    <row r="121" spans="3:38" ht="12" customHeight="1" x14ac:dyDescent="0.4">
      <c r="C121" s="1910" t="str">
        <f>IF(入力シート!M15&lt;&gt;"",IF(入力シート!C333&lt;&gt;"",入力シート!C333,""),"")</f>
        <v/>
      </c>
      <c r="D121" s="1911"/>
      <c r="E121" s="1440" t="str">
        <f>IF(C121&lt;&gt;"",TEXT(VLOOKUP($C121,入力シート!$C$319:$AP$339,2,FALSE),"#"),"")</f>
        <v/>
      </c>
      <c r="F121" s="1441"/>
      <c r="G121" s="1441"/>
      <c r="H121" s="1441"/>
      <c r="I121" s="1441"/>
      <c r="J121" s="1441"/>
      <c r="K121" s="1916"/>
      <c r="L121" s="1916"/>
      <c r="M121" s="1916"/>
      <c r="N121" s="1916"/>
      <c r="O121" s="1917"/>
      <c r="P121" s="1618"/>
      <c r="Q121" s="1619"/>
      <c r="R121" s="1619"/>
      <c r="S121" s="1619"/>
      <c r="T121" s="1620"/>
      <c r="U121" s="1904" t="str">
        <f>IF(C121&lt;&gt;"",TEXT(VLOOKUP($C121,入力シート!$C$319:$AP$339,19,FALSE),"#"),"")</f>
        <v/>
      </c>
      <c r="V121" s="1904"/>
      <c r="W121" s="1904"/>
      <c r="X121" s="1904"/>
      <c r="Y121" s="1904"/>
      <c r="Z121" s="1904"/>
      <c r="AA121" s="1904"/>
      <c r="AB121" s="1904"/>
      <c r="AC121" s="1904"/>
      <c r="AD121" s="1904"/>
      <c r="AE121" s="1904"/>
      <c r="AF121" s="1904"/>
      <c r="AG121" s="1911" t="str">
        <f>IF(C121&lt;&gt;"",TEXT(VLOOKUP($C121,入力シート!$C$319:$AP$339,38,FALSE),"#"),"")</f>
        <v/>
      </c>
      <c r="AH121" s="1911"/>
      <c r="AI121" s="2096"/>
      <c r="AL121" s="354"/>
    </row>
    <row r="122" spans="3:38" ht="12" customHeight="1" x14ac:dyDescent="0.4">
      <c r="C122" s="1910" t="str">
        <f>IF(入力シート!M15&lt;&gt;"",IF(入力シート!C334&lt;&gt;"",入力シート!C334,""),"")</f>
        <v/>
      </c>
      <c r="D122" s="1911"/>
      <c r="E122" s="1440" t="str">
        <f>IF(C122&lt;&gt;"",TEXT(VLOOKUP($C122,入力シート!$C$319:$AP$339,2,FALSE),"#"),"")</f>
        <v/>
      </c>
      <c r="F122" s="1441"/>
      <c r="G122" s="1441"/>
      <c r="H122" s="1441"/>
      <c r="I122" s="1441"/>
      <c r="J122" s="1441"/>
      <c r="K122" s="1916"/>
      <c r="L122" s="1916"/>
      <c r="M122" s="1916"/>
      <c r="N122" s="1916"/>
      <c r="O122" s="1917"/>
      <c r="P122" s="1618"/>
      <c r="Q122" s="1619"/>
      <c r="R122" s="1619"/>
      <c r="S122" s="1619"/>
      <c r="T122" s="1620"/>
      <c r="U122" s="1904" t="str">
        <f>IF(C122&lt;&gt;"",TEXT(VLOOKUP($C122,入力シート!$C$319:$AP$339,19,FALSE),"#"),"")</f>
        <v/>
      </c>
      <c r="V122" s="1904"/>
      <c r="W122" s="1904"/>
      <c r="X122" s="1904"/>
      <c r="Y122" s="1904"/>
      <c r="Z122" s="1904"/>
      <c r="AA122" s="1904"/>
      <c r="AB122" s="1904"/>
      <c r="AC122" s="1904"/>
      <c r="AD122" s="1904"/>
      <c r="AE122" s="1904"/>
      <c r="AF122" s="1904"/>
      <c r="AG122" s="1911" t="str">
        <f>IF(C122&lt;&gt;"",TEXT(VLOOKUP($C122,入力シート!$C$319:$AP$339,38,FALSE),"#"),"")</f>
        <v/>
      </c>
      <c r="AH122" s="1911"/>
      <c r="AI122" s="2096"/>
      <c r="AL122" s="354"/>
    </row>
    <row r="123" spans="3:38" ht="12" customHeight="1" x14ac:dyDescent="0.4">
      <c r="C123" s="1910" t="str">
        <f>IF(入力シート!M15&lt;&gt;"",IF(入力シート!C335&lt;&gt;"",入力シート!C335,""),"")</f>
        <v/>
      </c>
      <c r="D123" s="1911"/>
      <c r="E123" s="1440" t="str">
        <f>IF(C123&lt;&gt;"",TEXT(VLOOKUP($C123,入力シート!$C$319:$AP$339,2,FALSE),"#"),"")</f>
        <v/>
      </c>
      <c r="F123" s="1441"/>
      <c r="G123" s="1441"/>
      <c r="H123" s="1441"/>
      <c r="I123" s="1441"/>
      <c r="J123" s="1441"/>
      <c r="K123" s="1916"/>
      <c r="L123" s="1916"/>
      <c r="M123" s="1916"/>
      <c r="N123" s="1916"/>
      <c r="O123" s="1917"/>
      <c r="P123" s="1618"/>
      <c r="Q123" s="1619"/>
      <c r="R123" s="1619"/>
      <c r="S123" s="1619"/>
      <c r="T123" s="1620"/>
      <c r="U123" s="1904" t="str">
        <f>IF(C123&lt;&gt;"",TEXT(VLOOKUP($C123,入力シート!$C$319:$AP$339,19,FALSE),"#"),"")</f>
        <v/>
      </c>
      <c r="V123" s="1904"/>
      <c r="W123" s="1904"/>
      <c r="X123" s="1904"/>
      <c r="Y123" s="1904"/>
      <c r="Z123" s="1904"/>
      <c r="AA123" s="1904"/>
      <c r="AB123" s="1904"/>
      <c r="AC123" s="1904"/>
      <c r="AD123" s="1904"/>
      <c r="AE123" s="1904"/>
      <c r="AF123" s="1904"/>
      <c r="AG123" s="1911" t="str">
        <f>IF(C123&lt;&gt;"",TEXT(VLOOKUP($C123,入力シート!$C$319:$AP$339,38,FALSE),"#"),"")</f>
        <v/>
      </c>
      <c r="AH123" s="1911"/>
      <c r="AI123" s="2096"/>
      <c r="AL123" s="354"/>
    </row>
    <row r="124" spans="3:38" ht="12" customHeight="1" x14ac:dyDescent="0.4">
      <c r="C124" s="1910" t="str">
        <f>IF(入力シート!M15&lt;&gt;"",IF(入力シート!C336&lt;&gt;"",入力シート!C336,""),"")</f>
        <v/>
      </c>
      <c r="D124" s="1911"/>
      <c r="E124" s="1440" t="str">
        <f>IF(C124&lt;&gt;"",TEXT(VLOOKUP($C124,入力シート!$C$319:$AP$339,2,FALSE),"#"),"")</f>
        <v/>
      </c>
      <c r="F124" s="1441"/>
      <c r="G124" s="1441"/>
      <c r="H124" s="1441"/>
      <c r="I124" s="1441"/>
      <c r="J124" s="1441"/>
      <c r="K124" s="1916"/>
      <c r="L124" s="1916"/>
      <c r="M124" s="1916"/>
      <c r="N124" s="1916"/>
      <c r="O124" s="1917"/>
      <c r="P124" s="1618"/>
      <c r="Q124" s="1619"/>
      <c r="R124" s="1619"/>
      <c r="S124" s="1619"/>
      <c r="T124" s="1620"/>
      <c r="U124" s="1904" t="str">
        <f>IF(C124&lt;&gt;"",TEXT(VLOOKUP($C124,入力シート!$C$319:$AP$339,19,FALSE),"#"),"")</f>
        <v/>
      </c>
      <c r="V124" s="1904"/>
      <c r="W124" s="1904"/>
      <c r="X124" s="1904"/>
      <c r="Y124" s="1904"/>
      <c r="Z124" s="1904"/>
      <c r="AA124" s="1904"/>
      <c r="AB124" s="1904"/>
      <c r="AC124" s="1904"/>
      <c r="AD124" s="1904"/>
      <c r="AE124" s="1904"/>
      <c r="AF124" s="1904"/>
      <c r="AG124" s="1911" t="str">
        <f>IF(C124&lt;&gt;"",TEXT(VLOOKUP($C124,入力シート!$C$319:$AP$339,38,FALSE),"#"),"")</f>
        <v/>
      </c>
      <c r="AH124" s="1911"/>
      <c r="AI124" s="2096"/>
      <c r="AL124" s="354"/>
    </row>
    <row r="125" spans="3:38" ht="12" customHeight="1" x14ac:dyDescent="0.4">
      <c r="C125" s="1910" t="str">
        <f>IF(入力シート!M15&lt;&gt;"",IF(入力シート!C337&lt;&gt;"",入力シート!C337,""),"")</f>
        <v/>
      </c>
      <c r="D125" s="1911"/>
      <c r="E125" s="1440" t="str">
        <f>IF(C125&lt;&gt;"",TEXT(VLOOKUP($C125,入力シート!$C$319:$AP$339,2,FALSE),"#"),"")</f>
        <v/>
      </c>
      <c r="F125" s="1441"/>
      <c r="G125" s="1441"/>
      <c r="H125" s="1441"/>
      <c r="I125" s="1441"/>
      <c r="J125" s="1441"/>
      <c r="K125" s="1916"/>
      <c r="L125" s="1916"/>
      <c r="M125" s="1916"/>
      <c r="N125" s="1916"/>
      <c r="O125" s="1917"/>
      <c r="P125" s="1618"/>
      <c r="Q125" s="1619"/>
      <c r="R125" s="1619"/>
      <c r="S125" s="1619"/>
      <c r="T125" s="1620"/>
      <c r="U125" s="1904" t="str">
        <f>IF(C125&lt;&gt;"",TEXT(VLOOKUP($C125,入力シート!$C$319:$AP$339,19,FALSE),"#"),"")</f>
        <v/>
      </c>
      <c r="V125" s="1904"/>
      <c r="W125" s="1904"/>
      <c r="X125" s="1904"/>
      <c r="Y125" s="1904"/>
      <c r="Z125" s="1904"/>
      <c r="AA125" s="1904"/>
      <c r="AB125" s="1904"/>
      <c r="AC125" s="1904"/>
      <c r="AD125" s="1904"/>
      <c r="AE125" s="1904"/>
      <c r="AF125" s="1904"/>
      <c r="AG125" s="1911" t="str">
        <f>IF(C125&lt;&gt;"",TEXT(VLOOKUP($C125,入力シート!$C$319:$AP$339,38,FALSE),"#"),"")</f>
        <v/>
      </c>
      <c r="AH125" s="1911"/>
      <c r="AI125" s="2096"/>
      <c r="AL125" s="354"/>
    </row>
    <row r="126" spans="3:38" ht="12" customHeight="1" x14ac:dyDescent="0.4">
      <c r="C126" s="1910" t="str">
        <f>IF(入力シート!M15&lt;&gt;"",IF(入力シート!C338&lt;&gt;"",入力シート!C338,""),"")</f>
        <v/>
      </c>
      <c r="D126" s="1911"/>
      <c r="E126" s="1440" t="str">
        <f>IF(C126&lt;&gt;"",TEXT(VLOOKUP($C126,入力シート!$C$319:$AP$339,2,FALSE),"#"),"")</f>
        <v/>
      </c>
      <c r="F126" s="1441"/>
      <c r="G126" s="1441"/>
      <c r="H126" s="1441"/>
      <c r="I126" s="1441"/>
      <c r="J126" s="1441"/>
      <c r="K126" s="1916"/>
      <c r="L126" s="1916"/>
      <c r="M126" s="1916"/>
      <c r="N126" s="1916"/>
      <c r="O126" s="1917"/>
      <c r="P126" s="1618"/>
      <c r="Q126" s="1619"/>
      <c r="R126" s="1619"/>
      <c r="S126" s="1619"/>
      <c r="T126" s="1620"/>
      <c r="U126" s="1904" t="str">
        <f>IF(C126&lt;&gt;"",TEXT(VLOOKUP($C126,入力シート!$C$319:$AP$339,19,FALSE),"#"),"")</f>
        <v/>
      </c>
      <c r="V126" s="1904"/>
      <c r="W126" s="1904"/>
      <c r="X126" s="1904"/>
      <c r="Y126" s="1904"/>
      <c r="Z126" s="1904"/>
      <c r="AA126" s="1904"/>
      <c r="AB126" s="1904"/>
      <c r="AC126" s="1904"/>
      <c r="AD126" s="1904"/>
      <c r="AE126" s="1904"/>
      <c r="AF126" s="1904"/>
      <c r="AG126" s="1911" t="str">
        <f>IF(C126&lt;&gt;"",TEXT(VLOOKUP($C126,入力シート!$C$319:$AP$339,38,FALSE),"#"),"")</f>
        <v/>
      </c>
      <c r="AH126" s="1911"/>
      <c r="AI126" s="2096"/>
      <c r="AL126" s="354"/>
    </row>
    <row r="127" spans="3:38" ht="12" customHeight="1" x14ac:dyDescent="0.4">
      <c r="C127" s="2059" t="str">
        <f>IF(入力シート!M15&lt;&gt;"",IF(入力シート!C339&lt;&gt;"",入力シート!C339,""),"")</f>
        <v/>
      </c>
      <c r="D127" s="2060"/>
      <c r="E127" s="1897" t="str">
        <f>IF(C127&lt;&gt;"",TEXT(VLOOKUP($C127,入力シート!$C$319:$AP$339,2,FALSE),"#"),"")</f>
        <v/>
      </c>
      <c r="F127" s="1898"/>
      <c r="G127" s="1898"/>
      <c r="H127" s="1898"/>
      <c r="I127" s="1898"/>
      <c r="J127" s="1898"/>
      <c r="K127" s="1899"/>
      <c r="L127" s="1899"/>
      <c r="M127" s="1899"/>
      <c r="N127" s="1899"/>
      <c r="O127" s="1900"/>
      <c r="P127" s="1901"/>
      <c r="Q127" s="1902"/>
      <c r="R127" s="1902"/>
      <c r="S127" s="1902"/>
      <c r="T127" s="1903"/>
      <c r="U127" s="2061" t="str">
        <f>IF(C127&lt;&gt;"",TEXT(VLOOKUP($C127,入力シート!$C$319:$AP$339,19,FALSE),"#"),"")</f>
        <v/>
      </c>
      <c r="V127" s="2061"/>
      <c r="W127" s="2061"/>
      <c r="X127" s="2061"/>
      <c r="Y127" s="2061"/>
      <c r="Z127" s="2061"/>
      <c r="AA127" s="2061"/>
      <c r="AB127" s="2061"/>
      <c r="AC127" s="2061"/>
      <c r="AD127" s="2061"/>
      <c r="AE127" s="2061"/>
      <c r="AF127" s="2061"/>
      <c r="AG127" s="2060" t="str">
        <f>IF(C127&lt;&gt;"",TEXT(VLOOKUP($C127,入力シート!$C$319:$AP$339,38,FALSE),"#"),"")</f>
        <v/>
      </c>
      <c r="AH127" s="2060"/>
      <c r="AI127" s="2162"/>
      <c r="AL127" s="354"/>
    </row>
    <row r="128" spans="3:38" ht="14.1" customHeight="1" x14ac:dyDescent="0.4">
      <c r="AL128" s="354"/>
    </row>
    <row r="129" spans="2:38" ht="14.1" hidden="1" customHeight="1" x14ac:dyDescent="0.4">
      <c r="B129" s="1556" t="s">
        <v>250</v>
      </c>
      <c r="C129" s="1556"/>
      <c r="D129" s="1556"/>
      <c r="E129" s="1556"/>
      <c r="F129" s="1556"/>
      <c r="G129" s="1556"/>
      <c r="H129" s="1556"/>
      <c r="I129" s="1556"/>
      <c r="J129" s="1556"/>
      <c r="K129" s="1556"/>
      <c r="L129" s="1556"/>
      <c r="M129" s="1556"/>
      <c r="N129" s="1556"/>
      <c r="O129" s="1556"/>
      <c r="P129" s="1556"/>
      <c r="Q129" s="1556"/>
      <c r="R129" s="1556"/>
      <c r="S129" s="1556"/>
      <c r="T129" s="1556"/>
      <c r="U129" s="1556"/>
      <c r="V129" s="1556"/>
      <c r="W129" s="1556"/>
      <c r="X129" s="1556"/>
      <c r="Y129" s="1556"/>
      <c r="Z129" s="1556"/>
      <c r="AA129" s="1556"/>
      <c r="AB129" s="1556"/>
      <c r="AC129" s="1556"/>
      <c r="AD129" s="1556"/>
      <c r="AE129" s="1556"/>
      <c r="AF129" s="1556"/>
      <c r="AG129" s="1556"/>
      <c r="AH129" s="1556"/>
      <c r="AI129" s="1497" t="s">
        <v>255</v>
      </c>
      <c r="AJ129" s="1497"/>
    </row>
    <row r="130" spans="2:38" ht="14.1" hidden="1" customHeight="1" x14ac:dyDescent="0.4"/>
    <row r="131" spans="2:38" ht="14.1" hidden="1" customHeight="1" x14ac:dyDescent="0.4"/>
    <row r="132" spans="2:38" ht="14.1" customHeight="1" x14ac:dyDescent="0.4">
      <c r="B132" s="1495" t="s">
        <v>865</v>
      </c>
      <c r="C132" s="1495"/>
      <c r="D132" s="1495"/>
      <c r="E132" s="1495"/>
      <c r="F132" s="1495"/>
      <c r="G132" s="1495"/>
      <c r="H132" s="1495"/>
      <c r="I132" s="1495"/>
      <c r="J132" s="1495"/>
      <c r="K132" s="1495"/>
      <c r="L132" s="1495"/>
      <c r="M132" s="1495"/>
      <c r="N132" s="1495"/>
      <c r="O132" s="1495"/>
      <c r="P132" s="1495"/>
      <c r="Q132" s="1495"/>
      <c r="R132" s="1495"/>
      <c r="S132" s="1495"/>
      <c r="T132" s="1495"/>
      <c r="U132" s="1495"/>
      <c r="V132" s="1495"/>
      <c r="W132" s="1495"/>
      <c r="X132" s="1495"/>
      <c r="Y132" s="1495"/>
      <c r="Z132" s="1495"/>
      <c r="AA132" s="1495"/>
      <c r="AB132" s="1495"/>
      <c r="AC132" s="1495"/>
      <c r="AD132" s="1495"/>
      <c r="AE132" s="1495"/>
      <c r="AF132" s="1495"/>
      <c r="AG132" s="1495"/>
      <c r="AH132" s="1495"/>
      <c r="AI132" s="1495"/>
      <c r="AJ132" s="1495"/>
    </row>
    <row r="133" spans="2:38" ht="14.1" customHeight="1" x14ac:dyDescent="0.4"/>
    <row r="134" spans="2:38" ht="14.1" customHeight="1" x14ac:dyDescent="0.4">
      <c r="C134" s="684" t="s">
        <v>200</v>
      </c>
      <c r="D134" s="1632" t="s">
        <v>999</v>
      </c>
      <c r="E134" s="1632"/>
      <c r="F134" s="1632"/>
      <c r="G134" s="1632"/>
      <c r="H134" s="1632"/>
      <c r="I134" s="1632"/>
      <c r="J134" s="1632"/>
      <c r="K134" s="1632"/>
      <c r="L134" s="1632"/>
      <c r="M134" s="1632"/>
      <c r="N134" s="1632"/>
      <c r="O134" s="1632"/>
      <c r="P134" s="1632"/>
      <c r="Q134" s="1632"/>
      <c r="R134" s="1632"/>
      <c r="S134" s="1632"/>
      <c r="T134" s="1632"/>
      <c r="U134" s="1632"/>
      <c r="V134" s="1632"/>
      <c r="W134" s="1632"/>
      <c r="X134" s="1632"/>
      <c r="Y134" s="1632"/>
      <c r="Z134" s="1632"/>
      <c r="AA134" s="1632"/>
      <c r="AB134" s="1649"/>
      <c r="AC134" s="2141" t="str">
        <f>IF(入力シート!M15&lt;&gt;"",IF(項目マップ!C192&lt;&gt;"",項目マップ!C192,""),"")</f>
        <v/>
      </c>
      <c r="AD134" s="1632"/>
      <c r="AE134" s="1632"/>
      <c r="AF134" s="1632"/>
      <c r="AG134" s="1632"/>
      <c r="AH134" s="1632"/>
      <c r="AI134" s="2142"/>
      <c r="AL134" s="354"/>
    </row>
    <row r="135" spans="2:38" ht="14.1" customHeight="1" x14ac:dyDescent="0.4">
      <c r="C135" s="386"/>
      <c r="D135" s="626"/>
      <c r="E135" s="626"/>
      <c r="F135" s="626"/>
      <c r="G135" s="626"/>
      <c r="H135" s="626"/>
      <c r="I135" s="626"/>
      <c r="J135" s="626"/>
      <c r="K135" s="385"/>
      <c r="L135" s="385"/>
      <c r="M135" s="385"/>
      <c r="N135" s="711"/>
      <c r="O135" s="711"/>
      <c r="P135" s="711"/>
      <c r="Q135" s="711"/>
      <c r="R135" s="711"/>
      <c r="S135" s="711"/>
      <c r="T135" s="711"/>
      <c r="U135" s="711"/>
      <c r="V135" s="711"/>
      <c r="W135" s="711"/>
      <c r="X135" s="711"/>
      <c r="Y135" s="711"/>
      <c r="Z135" s="711"/>
      <c r="AA135" s="711"/>
      <c r="AB135" s="711"/>
      <c r="AC135" s="711"/>
      <c r="AD135" s="711"/>
      <c r="AE135" s="711"/>
      <c r="AF135" s="711"/>
      <c r="AG135" s="711"/>
      <c r="AH135" s="711"/>
      <c r="AI135" s="711"/>
    </row>
    <row r="136" spans="2:38" ht="14.1" customHeight="1" x14ac:dyDescent="0.4">
      <c r="C136" s="627" t="s">
        <v>225</v>
      </c>
      <c r="D136" s="616" t="s">
        <v>233</v>
      </c>
      <c r="E136" s="616"/>
      <c r="F136" s="616"/>
      <c r="G136" s="616"/>
      <c r="H136" s="616"/>
      <c r="I136" s="616"/>
      <c r="J136" s="616"/>
      <c r="K136" s="616"/>
      <c r="L136" s="616"/>
      <c r="M136" s="616"/>
      <c r="N136" s="616"/>
      <c r="O136" s="616"/>
      <c r="P136" s="616"/>
      <c r="Q136" s="616"/>
      <c r="R136" s="616"/>
      <c r="S136" s="616"/>
      <c r="T136" s="616"/>
      <c r="U136" s="616"/>
      <c r="V136" s="616"/>
      <c r="W136" s="616"/>
      <c r="X136" s="616"/>
      <c r="Y136" s="616"/>
      <c r="Z136" s="616"/>
      <c r="AA136" s="616"/>
      <c r="AB136" s="616"/>
      <c r="AC136" s="616"/>
      <c r="AD136" s="616"/>
      <c r="AE136" s="616"/>
      <c r="AF136" s="616"/>
      <c r="AG136" s="616"/>
      <c r="AH136" s="616"/>
      <c r="AI136" s="681"/>
    </row>
    <row r="137" spans="2:38" ht="14.1" customHeight="1" x14ac:dyDescent="0.4">
      <c r="C137" s="628"/>
      <c r="D137" s="2146" t="s">
        <v>26</v>
      </c>
      <c r="E137" s="2146"/>
      <c r="F137" s="2146"/>
      <c r="G137" s="2146"/>
      <c r="H137" s="2146"/>
      <c r="I137" s="2146"/>
      <c r="J137" s="2146"/>
      <c r="K137" s="1621" t="s">
        <v>27</v>
      </c>
      <c r="L137" s="1621"/>
      <c r="M137" s="1621"/>
      <c r="N137" s="1621"/>
      <c r="O137" s="1621"/>
      <c r="P137" s="1621"/>
      <c r="Q137" s="1621"/>
      <c r="R137" s="1621" t="s">
        <v>28</v>
      </c>
      <c r="S137" s="1621"/>
      <c r="T137" s="1621"/>
      <c r="U137" s="1621"/>
      <c r="V137" s="1621"/>
      <c r="W137" s="1621"/>
      <c r="X137" s="1621"/>
      <c r="Y137" s="1671" t="s">
        <v>29</v>
      </c>
      <c r="Z137" s="1671"/>
      <c r="AA137" s="1671"/>
      <c r="AB137" s="1671"/>
      <c r="AC137" s="1621" t="s">
        <v>300</v>
      </c>
      <c r="AD137" s="1621"/>
      <c r="AE137" s="1621"/>
      <c r="AF137" s="1621"/>
      <c r="AG137" s="1621"/>
      <c r="AH137" s="1621"/>
      <c r="AI137" s="1622"/>
    </row>
    <row r="138" spans="2:38" ht="14.1" customHeight="1" x14ac:dyDescent="0.4">
      <c r="C138" s="628"/>
      <c r="D138" s="2146"/>
      <c r="E138" s="2146"/>
      <c r="F138" s="2146"/>
      <c r="G138" s="2146"/>
      <c r="H138" s="2146"/>
      <c r="I138" s="2146"/>
      <c r="J138" s="2146"/>
      <c r="K138" s="1631" t="s">
        <v>31</v>
      </c>
      <c r="L138" s="1631"/>
      <c r="M138" s="1631"/>
      <c r="N138" s="1631"/>
      <c r="O138" s="1631"/>
      <c r="P138" s="1631"/>
      <c r="Q138" s="1631"/>
      <c r="R138" s="1631" t="s">
        <v>31</v>
      </c>
      <c r="S138" s="1631"/>
      <c r="T138" s="1631"/>
      <c r="U138" s="1631"/>
      <c r="V138" s="1631"/>
      <c r="W138" s="1631"/>
      <c r="X138" s="1631"/>
      <c r="Y138" s="1671"/>
      <c r="Z138" s="1671"/>
      <c r="AA138" s="1671"/>
      <c r="AB138" s="1671"/>
      <c r="AC138" s="1631" t="s">
        <v>31</v>
      </c>
      <c r="AD138" s="1631"/>
      <c r="AE138" s="1631"/>
      <c r="AF138" s="1631"/>
      <c r="AG138" s="1631"/>
      <c r="AH138" s="1631"/>
      <c r="AI138" s="1656"/>
    </row>
    <row r="139" spans="2:38" ht="29.1" customHeight="1" x14ac:dyDescent="0.15">
      <c r="C139" s="628"/>
      <c r="D139" s="2143" t="s">
        <v>32</v>
      </c>
      <c r="E139" s="2144"/>
      <c r="F139" s="1521" t="s">
        <v>33</v>
      </c>
      <c r="G139" s="1521"/>
      <c r="H139" s="1521"/>
      <c r="I139" s="1521"/>
      <c r="J139" s="2145"/>
      <c r="K139" s="1534" t="str">
        <f>IF(入力シート!M15&lt;&gt;"",IF(入力シート!K345&lt;&gt;"",入力シート!K345,""),"")</f>
        <v/>
      </c>
      <c r="L139" s="1535"/>
      <c r="M139" s="1535"/>
      <c r="N139" s="1535"/>
      <c r="O139" s="1535"/>
      <c r="P139" s="1535"/>
      <c r="Q139" s="685" t="s">
        <v>34</v>
      </c>
      <c r="R139" s="1534" t="str">
        <f>IF(入力シート!M15&lt;&gt;"",IF(入力シート!S345&lt;&gt;"",入力シート!S345,""),"")</f>
        <v/>
      </c>
      <c r="S139" s="1535"/>
      <c r="T139" s="1535"/>
      <c r="U139" s="1535"/>
      <c r="V139" s="1535"/>
      <c r="W139" s="1535"/>
      <c r="X139" s="685" t="s">
        <v>34</v>
      </c>
      <c r="Y139" s="1652"/>
      <c r="Z139" s="1652"/>
      <c r="AA139" s="1652"/>
      <c r="AB139" s="1652"/>
      <c r="AC139" s="1652"/>
      <c r="AD139" s="1652"/>
      <c r="AE139" s="1652"/>
      <c r="AF139" s="1652"/>
      <c r="AG139" s="1652"/>
      <c r="AH139" s="1652"/>
      <c r="AI139" s="1653"/>
      <c r="AL139" s="354"/>
    </row>
    <row r="140" spans="2:38" ht="29.1" customHeight="1" thickBot="1" x14ac:dyDescent="0.2">
      <c r="C140" s="628"/>
      <c r="D140" s="2143" t="s">
        <v>35</v>
      </c>
      <c r="E140" s="2144"/>
      <c r="F140" s="1521" t="s">
        <v>36</v>
      </c>
      <c r="G140" s="1521"/>
      <c r="H140" s="1521"/>
      <c r="I140" s="1521"/>
      <c r="J140" s="2145"/>
      <c r="K140" s="1534" t="str">
        <f>IF(入力シート!M15&lt;&gt;"",IF(入力シート!K346&lt;&gt;"",入力シート!K346,""),"")</f>
        <v/>
      </c>
      <c r="L140" s="1535"/>
      <c r="M140" s="1535"/>
      <c r="N140" s="1535"/>
      <c r="O140" s="1535"/>
      <c r="P140" s="1535"/>
      <c r="Q140" s="685" t="s">
        <v>34</v>
      </c>
      <c r="R140" s="1534" t="str">
        <f>IF(入力シート!M15&lt;&gt;"",IF(入力シート!S346&lt;&gt;"",入力シート!S346,""),"")</f>
        <v/>
      </c>
      <c r="S140" s="1535"/>
      <c r="T140" s="1535"/>
      <c r="U140" s="1535"/>
      <c r="V140" s="1535"/>
      <c r="W140" s="1535"/>
      <c r="X140" s="685" t="s">
        <v>34</v>
      </c>
      <c r="Y140" s="1652"/>
      <c r="Z140" s="1652"/>
      <c r="AA140" s="1652"/>
      <c r="AB140" s="1652"/>
      <c r="AC140" s="1654"/>
      <c r="AD140" s="1654"/>
      <c r="AE140" s="1654"/>
      <c r="AF140" s="1654"/>
      <c r="AG140" s="1654"/>
      <c r="AH140" s="1654"/>
      <c r="AI140" s="1655"/>
      <c r="AL140" s="354"/>
    </row>
    <row r="141" spans="2:38" ht="29.1" customHeight="1" thickBot="1" x14ac:dyDescent="0.2">
      <c r="C141" s="686"/>
      <c r="D141" s="2153" t="s">
        <v>37</v>
      </c>
      <c r="E141" s="2153"/>
      <c r="F141" s="2153"/>
      <c r="G141" s="2153"/>
      <c r="H141" s="2153"/>
      <c r="I141" s="2153"/>
      <c r="J141" s="2153"/>
      <c r="K141" s="2154" t="str">
        <f>IF(入力シート!M15&lt;&gt;"",IF(入力シート!K347&lt;&gt;"",入力シート!K347,""),"")</f>
        <v/>
      </c>
      <c r="L141" s="2155"/>
      <c r="M141" s="2155"/>
      <c r="N141" s="2155"/>
      <c r="O141" s="2155"/>
      <c r="P141" s="2155"/>
      <c r="Q141" s="687" t="s">
        <v>34</v>
      </c>
      <c r="R141" s="2154" t="str">
        <f>IF(入力シート!M15&lt;&gt;"",IF(入力シート!S347&lt;&gt;"",入力シート!S347,""),"")</f>
        <v/>
      </c>
      <c r="S141" s="2155"/>
      <c r="T141" s="2155"/>
      <c r="U141" s="2155"/>
      <c r="V141" s="2155"/>
      <c r="W141" s="2155"/>
      <c r="X141" s="687" t="s">
        <v>34</v>
      </c>
      <c r="Y141" s="1660" t="str">
        <f>IF(入力シート!M15&lt;&gt;"",IF(入力シート!AA347&lt;&gt;"",入力シート!AA347,""),"")</f>
        <v/>
      </c>
      <c r="Z141" s="1660"/>
      <c r="AA141" s="1660"/>
      <c r="AB141" s="1661"/>
      <c r="AC141" s="2156" t="str">
        <f>IF(入力シート!M15&lt;&gt;"",IF(入力シート!AE347&lt;&gt;"",入力シート!AE347,""),"")</f>
        <v/>
      </c>
      <c r="AD141" s="2157"/>
      <c r="AE141" s="2157"/>
      <c r="AF141" s="2157"/>
      <c r="AG141" s="2157"/>
      <c r="AH141" s="2157"/>
      <c r="AI141" s="688" t="s">
        <v>34</v>
      </c>
      <c r="AL141" s="354"/>
    </row>
    <row r="142" spans="2:38" ht="14.1" customHeight="1" x14ac:dyDescent="0.4">
      <c r="C142" s="386"/>
    </row>
    <row r="143" spans="2:38" ht="14.1" hidden="1" customHeight="1" x14ac:dyDescent="0.4">
      <c r="C143" s="386"/>
    </row>
    <row r="144" spans="2:38" ht="14.1" hidden="1" customHeight="1" x14ac:dyDescent="0.4">
      <c r="C144" s="386"/>
    </row>
    <row r="145" spans="2:38" ht="14.1" customHeight="1" x14ac:dyDescent="0.4">
      <c r="B145" s="1495" t="s">
        <v>866</v>
      </c>
      <c r="C145" s="1495"/>
      <c r="D145" s="1495"/>
      <c r="E145" s="1495"/>
      <c r="F145" s="1495"/>
      <c r="G145" s="1495"/>
      <c r="H145" s="1495"/>
      <c r="I145" s="1495"/>
      <c r="J145" s="1495"/>
      <c r="K145" s="1495"/>
      <c r="L145" s="1495"/>
      <c r="M145" s="1495"/>
      <c r="N145" s="1495"/>
      <c r="O145" s="1495"/>
      <c r="P145" s="1495"/>
      <c r="Q145" s="1495"/>
      <c r="R145" s="1495"/>
      <c r="S145" s="1495"/>
      <c r="T145" s="1495"/>
      <c r="U145" s="1495"/>
      <c r="V145" s="1495"/>
      <c r="W145" s="1495"/>
      <c r="X145" s="1495"/>
      <c r="Y145" s="1495"/>
      <c r="Z145" s="1495"/>
      <c r="AA145" s="1495"/>
      <c r="AB145" s="1495"/>
      <c r="AC145" s="1495"/>
      <c r="AD145" s="1495"/>
      <c r="AE145" s="1495"/>
      <c r="AF145" s="1495"/>
      <c r="AG145" s="1495"/>
      <c r="AH145" s="1495"/>
      <c r="AI145" s="1495"/>
      <c r="AJ145" s="1495"/>
    </row>
    <row r="146" spans="2:38" ht="14.1" customHeight="1" x14ac:dyDescent="0.4">
      <c r="B146" s="692"/>
      <c r="C146" s="692"/>
      <c r="D146" s="692"/>
      <c r="E146" s="692"/>
      <c r="F146" s="692"/>
      <c r="G146" s="692"/>
      <c r="H146" s="692"/>
      <c r="I146" s="692"/>
      <c r="J146" s="692"/>
      <c r="K146" s="692"/>
      <c r="L146" s="692"/>
      <c r="M146" s="692"/>
      <c r="N146" s="692"/>
      <c r="O146" s="692"/>
      <c r="P146" s="692"/>
      <c r="Q146" s="692"/>
      <c r="R146" s="692"/>
      <c r="S146" s="692"/>
      <c r="T146" s="692"/>
      <c r="U146" s="692"/>
      <c r="V146" s="692"/>
      <c r="W146" s="692"/>
      <c r="X146" s="692"/>
      <c r="Y146" s="692"/>
      <c r="Z146" s="692"/>
      <c r="AA146" s="692"/>
      <c r="AB146" s="692"/>
      <c r="AC146" s="692"/>
      <c r="AD146" s="692"/>
      <c r="AE146" s="692"/>
      <c r="AF146" s="692"/>
      <c r="AG146" s="692"/>
      <c r="AH146" s="692"/>
      <c r="AI146" s="692"/>
      <c r="AJ146" s="692"/>
    </row>
    <row r="147" spans="2:38" ht="14.1" hidden="1" customHeight="1" x14ac:dyDescent="0.4">
      <c r="C147" s="386"/>
      <c r="AC147" s="689"/>
      <c r="AD147" s="689"/>
      <c r="AE147" s="689"/>
      <c r="AF147" s="689"/>
      <c r="AG147" s="689"/>
      <c r="AH147" s="689"/>
      <c r="AI147" s="689"/>
    </row>
    <row r="148" spans="2:38" ht="21" customHeight="1" x14ac:dyDescent="0.4">
      <c r="C148" s="666" t="s">
        <v>200</v>
      </c>
      <c r="D148" s="1714" t="s">
        <v>256</v>
      </c>
      <c r="E148" s="1714"/>
      <c r="F148" s="1714"/>
      <c r="G148" s="1714"/>
      <c r="H148" s="1714"/>
      <c r="I148" s="1714"/>
      <c r="J148" s="2152"/>
      <c r="K148" s="2158" t="str">
        <f>IF(入力シート!M15&lt;&gt;"",IF(項目マップ!C261&lt;&gt;"",TEXT(項目マップ!C261,"ggge年m月d日"),""),"")</f>
        <v/>
      </c>
      <c r="L148" s="2159"/>
      <c r="M148" s="2159"/>
      <c r="N148" s="2159"/>
      <c r="O148" s="2159"/>
      <c r="P148" s="2159"/>
      <c r="Q148" s="2159"/>
      <c r="R148" s="2159"/>
      <c r="S148" s="2159"/>
      <c r="T148" s="641"/>
      <c r="U148" s="751"/>
      <c r="V148" s="1717"/>
      <c r="W148" s="1717"/>
      <c r="X148" s="1717"/>
      <c r="Y148" s="1717"/>
      <c r="Z148" s="1717"/>
      <c r="AA148" s="1717"/>
      <c r="AB148" s="1717"/>
      <c r="AC148" s="1717"/>
      <c r="AD148" s="1717"/>
      <c r="AE148" s="1717"/>
      <c r="AF148" s="1717"/>
      <c r="AG148" s="1717"/>
      <c r="AH148" s="1717"/>
      <c r="AI148" s="1718"/>
      <c r="AL148" s="354"/>
    </row>
    <row r="149" spans="2:38" ht="21" hidden="1" customHeight="1" x14ac:dyDescent="0.4">
      <c r="C149" s="752" t="s">
        <v>201</v>
      </c>
      <c r="D149" s="1531" t="s">
        <v>775</v>
      </c>
      <c r="E149" s="1531"/>
      <c r="F149" s="1531"/>
      <c r="G149" s="1531"/>
      <c r="H149" s="1531"/>
      <c r="I149" s="1531"/>
      <c r="J149" s="1532"/>
      <c r="K149" s="2160" t="str">
        <f>IF(入力シート!M15&lt;&gt;"",IF(項目マップ!C262&lt;&gt;"",TEXT(項目マップ!C262,"ggge年m月d日"),""),"")</f>
        <v/>
      </c>
      <c r="L149" s="2161"/>
      <c r="M149" s="2161"/>
      <c r="N149" s="2161"/>
      <c r="O149" s="2161"/>
      <c r="P149" s="2161"/>
      <c r="Q149" s="2161"/>
      <c r="R149" s="2161"/>
      <c r="S149" s="2161"/>
      <c r="T149" s="646"/>
      <c r="U149" s="753"/>
      <c r="V149" s="753"/>
      <c r="W149" s="753"/>
      <c r="X149" s="753"/>
      <c r="Y149" s="753"/>
      <c r="Z149" s="753"/>
      <c r="AA149" s="753"/>
      <c r="AB149" s="753"/>
      <c r="AC149" s="753"/>
      <c r="AD149" s="753"/>
      <c r="AE149" s="753"/>
      <c r="AF149" s="753"/>
      <c r="AG149" s="753"/>
      <c r="AH149" s="753"/>
      <c r="AI149" s="754"/>
      <c r="AL149" s="354"/>
    </row>
    <row r="150" spans="2:38" ht="21" customHeight="1" x14ac:dyDescent="0.4">
      <c r="C150" s="755" t="s">
        <v>225</v>
      </c>
      <c r="D150" s="1593" t="s">
        <v>257</v>
      </c>
      <c r="E150" s="1593"/>
      <c r="F150" s="1593"/>
      <c r="G150" s="1593"/>
      <c r="H150" s="1593"/>
      <c r="I150" s="1593"/>
      <c r="J150" s="1593"/>
      <c r="K150" s="2150" t="str">
        <f>IF(入力シート!M15&lt;&gt;"",IF(項目マップ!C263&lt;&gt;"",TEXT(項目マップ!C263,"ggge年m月d日"),""),"")</f>
        <v/>
      </c>
      <c r="L150" s="2151"/>
      <c r="M150" s="2151"/>
      <c r="N150" s="2151"/>
      <c r="O150" s="2151"/>
      <c r="P150" s="2151"/>
      <c r="Q150" s="2151"/>
      <c r="R150" s="2151"/>
      <c r="S150" s="2151"/>
      <c r="T150" s="652"/>
      <c r="U150" s="652"/>
      <c r="V150" s="2148"/>
      <c r="W150" s="2148"/>
      <c r="X150" s="2148"/>
      <c r="Y150" s="2148"/>
      <c r="Z150" s="2148"/>
      <c r="AA150" s="2148"/>
      <c r="AB150" s="2148"/>
      <c r="AC150" s="2148"/>
      <c r="AD150" s="2148"/>
      <c r="AE150" s="2148"/>
      <c r="AF150" s="2148"/>
      <c r="AG150" s="2148"/>
      <c r="AH150" s="2148"/>
      <c r="AI150" s="2149"/>
      <c r="AL150" s="354"/>
    </row>
    <row r="151" spans="2:38" ht="14.1" customHeight="1" x14ac:dyDescent="0.4">
      <c r="B151" s="2147"/>
      <c r="C151" s="2147"/>
      <c r="D151" s="756"/>
      <c r="E151" s="756"/>
      <c r="F151" s="756"/>
      <c r="G151" s="756"/>
      <c r="H151" s="756"/>
      <c r="I151" s="756"/>
      <c r="J151" s="756"/>
      <c r="K151" s="756"/>
      <c r="L151" s="756"/>
      <c r="M151" s="756"/>
      <c r="N151" s="756"/>
      <c r="O151" s="756"/>
      <c r="P151" s="756"/>
      <c r="Q151" s="756"/>
      <c r="R151" s="756"/>
      <c r="S151" s="756"/>
      <c r="T151" s="756"/>
      <c r="U151" s="756"/>
      <c r="V151" s="756"/>
      <c r="W151" s="756"/>
      <c r="X151" s="756"/>
      <c r="Y151" s="756"/>
      <c r="Z151" s="756"/>
      <c r="AA151" s="756"/>
      <c r="AB151" s="756"/>
      <c r="AC151" s="756"/>
      <c r="AD151" s="756"/>
      <c r="AE151" s="756"/>
      <c r="AF151" s="756"/>
      <c r="AG151" s="756"/>
      <c r="AH151" s="756"/>
      <c r="AI151" s="756"/>
    </row>
    <row r="152" spans="2:38" ht="14.1" customHeight="1" x14ac:dyDescent="0.4">
      <c r="C152" s="624"/>
      <c r="D152" s="624"/>
      <c r="E152" s="624"/>
      <c r="F152" s="624"/>
      <c r="G152" s="624"/>
      <c r="H152" s="624"/>
      <c r="I152" s="624"/>
      <c r="J152" s="624"/>
      <c r="K152" s="624"/>
      <c r="L152" s="624"/>
      <c r="M152" s="624"/>
      <c r="N152" s="624"/>
      <c r="O152" s="624"/>
      <c r="P152" s="624"/>
      <c r="Q152" s="624"/>
      <c r="R152" s="624"/>
      <c r="S152" s="624"/>
      <c r="T152" s="624"/>
      <c r="U152" s="624"/>
      <c r="V152" s="624"/>
      <c r="W152" s="624"/>
      <c r="X152" s="624"/>
      <c r="Y152" s="624"/>
      <c r="Z152" s="624"/>
      <c r="AA152" s="624"/>
      <c r="AB152" s="624"/>
      <c r="AC152" s="624"/>
      <c r="AD152" s="624"/>
      <c r="AE152" s="624"/>
      <c r="AF152" s="624"/>
      <c r="AG152" s="624"/>
      <c r="AH152" s="624"/>
      <c r="AI152" s="624"/>
    </row>
    <row r="153" spans="2:38" ht="14.1" customHeight="1" x14ac:dyDescent="0.4">
      <c r="C153" s="624"/>
      <c r="D153" s="624"/>
      <c r="E153" s="624"/>
      <c r="F153" s="624"/>
      <c r="G153" s="624"/>
      <c r="H153" s="624"/>
      <c r="I153" s="624"/>
      <c r="J153" s="624"/>
      <c r="K153" s="624"/>
      <c r="L153" s="624"/>
      <c r="M153" s="624"/>
      <c r="N153" s="624"/>
      <c r="O153" s="624"/>
      <c r="P153" s="624"/>
      <c r="Q153" s="624"/>
      <c r="R153" s="624"/>
      <c r="S153" s="624"/>
      <c r="T153" s="624"/>
      <c r="U153" s="624"/>
      <c r="V153" s="624"/>
      <c r="W153" s="624"/>
      <c r="X153" s="624"/>
      <c r="Y153" s="624"/>
      <c r="Z153" s="624"/>
      <c r="AA153" s="624"/>
      <c r="AB153" s="624"/>
      <c r="AC153" s="624"/>
      <c r="AD153" s="624"/>
      <c r="AE153" s="624"/>
      <c r="AF153" s="624"/>
      <c r="AG153" s="624"/>
      <c r="AH153" s="624"/>
      <c r="AI153" s="624"/>
    </row>
    <row r="154" spans="2:38" ht="14.1" customHeight="1" x14ac:dyDescent="0.4">
      <c r="C154" s="624"/>
      <c r="D154" s="624"/>
      <c r="E154" s="624"/>
      <c r="F154" s="624"/>
      <c r="G154" s="624"/>
      <c r="H154" s="624"/>
      <c r="I154" s="624"/>
      <c r="J154" s="624"/>
      <c r="K154" s="624"/>
      <c r="L154" s="624"/>
      <c r="M154" s="624"/>
      <c r="N154" s="624"/>
      <c r="O154" s="624"/>
      <c r="P154" s="624"/>
      <c r="Q154" s="624"/>
      <c r="R154" s="624"/>
      <c r="S154" s="624"/>
      <c r="T154" s="624"/>
      <c r="U154" s="624"/>
      <c r="V154" s="624"/>
      <c r="W154" s="624"/>
      <c r="X154" s="624"/>
      <c r="Y154" s="624"/>
      <c r="Z154" s="624"/>
      <c r="AA154" s="624"/>
      <c r="AB154" s="624"/>
      <c r="AC154" s="624"/>
      <c r="AD154" s="624"/>
      <c r="AE154" s="624"/>
      <c r="AF154" s="624"/>
      <c r="AG154" s="624"/>
      <c r="AH154" s="624"/>
      <c r="AI154" s="624"/>
    </row>
  </sheetData>
  <sheetProtection algorithmName="SHA-512" hashValue="uZIurOTzq7pxSJJ9060EUR+Jdqs8gBWt53BY1N6TShzXXsjM8tn59bR6X6V5GoYSG6fsWDpmKb06b+DIWCMoBg==" saltValue="/goXuCRteH7lR1XftoDP1A==" spinCount="100000" sheet="1" objects="1" scenarios="1"/>
  <mergeCells count="317">
    <mergeCell ref="D81:J81"/>
    <mergeCell ref="K81:AI81"/>
    <mergeCell ref="D99:J99"/>
    <mergeCell ref="D77:J77"/>
    <mergeCell ref="K77:S77"/>
    <mergeCell ref="T77:AI77"/>
    <mergeCell ref="D78:J78"/>
    <mergeCell ref="K78:AI78"/>
    <mergeCell ref="D79:J79"/>
    <mergeCell ref="K79:AI79"/>
    <mergeCell ref="D80:J80"/>
    <mergeCell ref="K80:AI80"/>
    <mergeCell ref="D91:J91"/>
    <mergeCell ref="K91:S91"/>
    <mergeCell ref="B84:AJ84"/>
    <mergeCell ref="D89:J89"/>
    <mergeCell ref="K89:AI89"/>
    <mergeCell ref="D86:J86"/>
    <mergeCell ref="K86:AI86"/>
    <mergeCell ref="D87:J87"/>
    <mergeCell ref="K87:AI87"/>
    <mergeCell ref="T88:Z88"/>
    <mergeCell ref="AA88:AI88"/>
    <mergeCell ref="D94:J94"/>
    <mergeCell ref="D73:J73"/>
    <mergeCell ref="K73:AI73"/>
    <mergeCell ref="D74:AI74"/>
    <mergeCell ref="D75:J75"/>
    <mergeCell ref="K75:AI75"/>
    <mergeCell ref="D76:J76"/>
    <mergeCell ref="K76:S76"/>
    <mergeCell ref="T76:Z76"/>
    <mergeCell ref="AA76:AI76"/>
    <mergeCell ref="K70:AI70"/>
    <mergeCell ref="D71:J71"/>
    <mergeCell ref="K71:S71"/>
    <mergeCell ref="T71:Z71"/>
    <mergeCell ref="AA71:AI71"/>
    <mergeCell ref="D72:J72"/>
    <mergeCell ref="K72:S72"/>
    <mergeCell ref="T72:Z72"/>
    <mergeCell ref="AA72:AI72"/>
    <mergeCell ref="B66:I66"/>
    <mergeCell ref="J66:AK66"/>
    <mergeCell ref="D68:J68"/>
    <mergeCell ref="K68:S68"/>
    <mergeCell ref="T68:Z68"/>
    <mergeCell ref="AA68:AI68"/>
    <mergeCell ref="D69:J69"/>
    <mergeCell ref="K69:AI69"/>
    <mergeCell ref="D54:J54"/>
    <mergeCell ref="K54:AI54"/>
    <mergeCell ref="AI59:AJ59"/>
    <mergeCell ref="D56:J56"/>
    <mergeCell ref="K56:AI56"/>
    <mergeCell ref="B59:E59"/>
    <mergeCell ref="F59:AH59"/>
    <mergeCell ref="B61:AJ61"/>
    <mergeCell ref="D63:J63"/>
    <mergeCell ref="K63:AI63"/>
    <mergeCell ref="D55:J55"/>
    <mergeCell ref="K55:AI55"/>
    <mergeCell ref="C127:D127"/>
    <mergeCell ref="U127:AF127"/>
    <mergeCell ref="AG127:AI127"/>
    <mergeCell ref="C122:D122"/>
    <mergeCell ref="U122:AF122"/>
    <mergeCell ref="C124:D124"/>
    <mergeCell ref="U124:AF124"/>
    <mergeCell ref="AG124:AI124"/>
    <mergeCell ref="C125:D125"/>
    <mergeCell ref="U125:AF125"/>
    <mergeCell ref="AG125:AI125"/>
    <mergeCell ref="C126:D126"/>
    <mergeCell ref="U126:AF126"/>
    <mergeCell ref="AG126:AI126"/>
    <mergeCell ref="E126:O126"/>
    <mergeCell ref="E127:O127"/>
    <mergeCell ref="P124:T124"/>
    <mergeCell ref="P125:T125"/>
    <mergeCell ref="P126:T126"/>
    <mergeCell ref="P127:T127"/>
    <mergeCell ref="E124:O124"/>
    <mergeCell ref="E125:O125"/>
    <mergeCell ref="C123:D123"/>
    <mergeCell ref="U123:AF123"/>
    <mergeCell ref="AG123:AI123"/>
    <mergeCell ref="U117:AF117"/>
    <mergeCell ref="AG117:AI117"/>
    <mergeCell ref="U118:AF118"/>
    <mergeCell ref="AG118:AI118"/>
    <mergeCell ref="C119:D119"/>
    <mergeCell ref="U121:AF121"/>
    <mergeCell ref="AG121:AI121"/>
    <mergeCell ref="P122:T122"/>
    <mergeCell ref="P123:T123"/>
    <mergeCell ref="E123:O123"/>
    <mergeCell ref="E122:O122"/>
    <mergeCell ref="C120:D120"/>
    <mergeCell ref="U120:AF120"/>
    <mergeCell ref="AG120:AI120"/>
    <mergeCell ref="C118:D118"/>
    <mergeCell ref="P118:T118"/>
    <mergeCell ref="P119:T119"/>
    <mergeCell ref="AG119:AI119"/>
    <mergeCell ref="C121:D121"/>
    <mergeCell ref="B151:C151"/>
    <mergeCell ref="D150:J150"/>
    <mergeCell ref="V150:AI150"/>
    <mergeCell ref="K150:S150"/>
    <mergeCell ref="D148:J148"/>
    <mergeCell ref="V148:AI148"/>
    <mergeCell ref="D141:J141"/>
    <mergeCell ref="K141:P141"/>
    <mergeCell ref="R141:W141"/>
    <mergeCell ref="Y141:AB141"/>
    <mergeCell ref="AC141:AH141"/>
    <mergeCell ref="B145:AJ145"/>
    <mergeCell ref="K148:S148"/>
    <mergeCell ref="D149:J149"/>
    <mergeCell ref="K149:S149"/>
    <mergeCell ref="R138:X138"/>
    <mergeCell ref="AC138:AI138"/>
    <mergeCell ref="D139:E139"/>
    <mergeCell ref="F139:J139"/>
    <mergeCell ref="K139:P139"/>
    <mergeCell ref="R139:W139"/>
    <mergeCell ref="Y139:AB140"/>
    <mergeCell ref="D92:J92"/>
    <mergeCell ref="K92:S92"/>
    <mergeCell ref="T92:AI92"/>
    <mergeCell ref="D93:J93"/>
    <mergeCell ref="K93:AI93"/>
    <mergeCell ref="AC139:AI140"/>
    <mergeCell ref="D140:E140"/>
    <mergeCell ref="F140:J140"/>
    <mergeCell ref="K140:P140"/>
    <mergeCell ref="R140:W140"/>
    <mergeCell ref="D137:J138"/>
    <mergeCell ref="K137:Q137"/>
    <mergeCell ref="R137:X137"/>
    <mergeCell ref="Y137:AB138"/>
    <mergeCell ref="AC137:AI137"/>
    <mergeCell ref="K138:Q138"/>
    <mergeCell ref="B129:E129"/>
    <mergeCell ref="F129:AH129"/>
    <mergeCell ref="AI129:AJ129"/>
    <mergeCell ref="B132:AJ132"/>
    <mergeCell ref="AC134:AI134"/>
    <mergeCell ref="D134:AB134"/>
    <mergeCell ref="C114:D114"/>
    <mergeCell ref="U114:AF114"/>
    <mergeCell ref="AG114:AI114"/>
    <mergeCell ref="C115:D115"/>
    <mergeCell ref="U115:AF115"/>
    <mergeCell ref="AG115:AI115"/>
    <mergeCell ref="E114:O114"/>
    <mergeCell ref="E115:O115"/>
    <mergeCell ref="E116:O116"/>
    <mergeCell ref="E117:O117"/>
    <mergeCell ref="E118:O118"/>
    <mergeCell ref="E119:O119"/>
    <mergeCell ref="E120:O120"/>
    <mergeCell ref="E121:O121"/>
    <mergeCell ref="C116:D116"/>
    <mergeCell ref="U119:AF119"/>
    <mergeCell ref="P117:T117"/>
    <mergeCell ref="C117:D117"/>
    <mergeCell ref="AG122:AI122"/>
    <mergeCell ref="K94:AI94"/>
    <mergeCell ref="D90:AI90"/>
    <mergeCell ref="D88:J88"/>
    <mergeCell ref="K88:S88"/>
    <mergeCell ref="T91:AI91"/>
    <mergeCell ref="P120:T120"/>
    <mergeCell ref="P121:T121"/>
    <mergeCell ref="P113:T113"/>
    <mergeCell ref="F103:AH103"/>
    <mergeCell ref="E109:O109"/>
    <mergeCell ref="P108:T108"/>
    <mergeCell ref="P109:T109"/>
    <mergeCell ref="E113:O113"/>
    <mergeCell ref="P114:T114"/>
    <mergeCell ref="C109:D109"/>
    <mergeCell ref="U109:AF109"/>
    <mergeCell ref="AG109:AI109"/>
    <mergeCell ref="E108:O108"/>
    <mergeCell ref="C110:D110"/>
    <mergeCell ref="U110:AF110"/>
    <mergeCell ref="P115:T115"/>
    <mergeCell ref="P116:T116"/>
    <mergeCell ref="P100:AI100"/>
    <mergeCell ref="AI103:AJ103"/>
    <mergeCell ref="D47:J47"/>
    <mergeCell ref="B41:I41"/>
    <mergeCell ref="C37:AI38"/>
    <mergeCell ref="J41:AK41"/>
    <mergeCell ref="D43:J43"/>
    <mergeCell ref="K43:S43"/>
    <mergeCell ref="T43:Z43"/>
    <mergeCell ref="D53:J53"/>
    <mergeCell ref="K53:AI53"/>
    <mergeCell ref="D48:J48"/>
    <mergeCell ref="K48:AI48"/>
    <mergeCell ref="D50:J50"/>
    <mergeCell ref="D49:AI49"/>
    <mergeCell ref="K51:S51"/>
    <mergeCell ref="T51:Z51"/>
    <mergeCell ref="AA51:AI51"/>
    <mergeCell ref="K52:S52"/>
    <mergeCell ref="T52:AI52"/>
    <mergeCell ref="K50:AI50"/>
    <mergeCell ref="D51:J51"/>
    <mergeCell ref="D52:J52"/>
    <mergeCell ref="T46:Z46"/>
    <mergeCell ref="M17:S17"/>
    <mergeCell ref="D30:J30"/>
    <mergeCell ref="K30:S30"/>
    <mergeCell ref="T30:Z30"/>
    <mergeCell ref="AA30:AI30"/>
    <mergeCell ref="D31:J31"/>
    <mergeCell ref="K31:S31"/>
    <mergeCell ref="T31:AI31"/>
    <mergeCell ref="K32:AI32"/>
    <mergeCell ref="D29:J29"/>
    <mergeCell ref="T17:AA17"/>
    <mergeCell ref="AB17:AI17"/>
    <mergeCell ref="B20:AJ20"/>
    <mergeCell ref="K27:AI27"/>
    <mergeCell ref="D28:AI28"/>
    <mergeCell ref="K29:AI29"/>
    <mergeCell ref="C17:L17"/>
    <mergeCell ref="D22:J22"/>
    <mergeCell ref="K22:S22"/>
    <mergeCell ref="T22:Z22"/>
    <mergeCell ref="AA22:AI22"/>
    <mergeCell ref="D23:J23"/>
    <mergeCell ref="K23:AI23"/>
    <mergeCell ref="D27:J27"/>
    <mergeCell ref="A1:AK1"/>
    <mergeCell ref="T15:AB15"/>
    <mergeCell ref="T14:AB14"/>
    <mergeCell ref="AC14:AI14"/>
    <mergeCell ref="AC15:AI15"/>
    <mergeCell ref="B2:E2"/>
    <mergeCell ref="F2:AH2"/>
    <mergeCell ref="AI2:AJ2"/>
    <mergeCell ref="AD4:AI4"/>
    <mergeCell ref="C15:H15"/>
    <mergeCell ref="I15:S15"/>
    <mergeCell ref="C14:H14"/>
    <mergeCell ref="I14:S14"/>
    <mergeCell ref="C9:AI11"/>
    <mergeCell ref="F6:H6"/>
    <mergeCell ref="I6:M6"/>
    <mergeCell ref="AG112:AI112"/>
    <mergeCell ref="B105:AJ105"/>
    <mergeCell ref="C107:D107"/>
    <mergeCell ref="U107:AF107"/>
    <mergeCell ref="AG107:AI107"/>
    <mergeCell ref="E107:O107"/>
    <mergeCell ref="P107:T107"/>
    <mergeCell ref="C108:D108"/>
    <mergeCell ref="U108:AF108"/>
    <mergeCell ref="AG108:AI108"/>
    <mergeCell ref="E110:O110"/>
    <mergeCell ref="P110:T110"/>
    <mergeCell ref="E112:O112"/>
    <mergeCell ref="P112:T112"/>
    <mergeCell ref="B103:E103"/>
    <mergeCell ref="AA46:AI46"/>
    <mergeCell ref="U116:AF116"/>
    <mergeCell ref="AG116:AI116"/>
    <mergeCell ref="D33:J33"/>
    <mergeCell ref="K33:AI33"/>
    <mergeCell ref="D35:J35"/>
    <mergeCell ref="K35:AI35"/>
    <mergeCell ref="D36:J36"/>
    <mergeCell ref="K36:M36"/>
    <mergeCell ref="N36:AI36"/>
    <mergeCell ref="K95:T95"/>
    <mergeCell ref="K96:T96"/>
    <mergeCell ref="U96:Z97"/>
    <mergeCell ref="AA96:AI97"/>
    <mergeCell ref="D96:J96"/>
    <mergeCell ref="D95:J95"/>
    <mergeCell ref="D101:O101"/>
    <mergeCell ref="AG110:AI110"/>
    <mergeCell ref="C113:D113"/>
    <mergeCell ref="U113:AF113"/>
    <mergeCell ref="AG113:AI113"/>
    <mergeCell ref="C112:D112"/>
    <mergeCell ref="U112:AF112"/>
    <mergeCell ref="D100:O100"/>
    <mergeCell ref="K99:AI99"/>
    <mergeCell ref="P101:AI101"/>
    <mergeCell ref="K24:AI24"/>
    <mergeCell ref="D26:J26"/>
    <mergeCell ref="K26:S26"/>
    <mergeCell ref="T26:Z26"/>
    <mergeCell ref="AA26:AI26"/>
    <mergeCell ref="D32:J32"/>
    <mergeCell ref="D25:J25"/>
    <mergeCell ref="K25:S25"/>
    <mergeCell ref="T25:Z25"/>
    <mergeCell ref="AA25:AI25"/>
    <mergeCell ref="K47:S47"/>
    <mergeCell ref="T47:Z47"/>
    <mergeCell ref="AA47:AI47"/>
    <mergeCell ref="D34:J34"/>
    <mergeCell ref="K34:AI34"/>
    <mergeCell ref="AA43:AI43"/>
    <mergeCell ref="D44:J44"/>
    <mergeCell ref="K44:AI44"/>
    <mergeCell ref="K45:AI45"/>
    <mergeCell ref="D46:J46"/>
    <mergeCell ref="K46:S46"/>
  </mergeCells>
  <phoneticPr fontId="21"/>
  <dataValidations disablePrompts="1" count="2">
    <dataValidation type="list" allowBlank="1" showInputMessage="1" sqref="U111:AF111" xr:uid="{6CFD48D3-18C4-A94D-AAFE-D603BA4AB3B6}">
      <formula1>INDIRECT($K111)</formula1>
    </dataValidation>
    <dataValidation type="list" allowBlank="1" showInputMessage="1" sqref="K111:T111" xr:uid="{E3C64FD7-4BEC-7549-8352-B43239F3CD74}">
      <formula1>INDIRECT($E111)</formula1>
    </dataValidation>
  </dataValidations>
  <hyperlinks>
    <hyperlink ref="A1:AK1" location="目次!A1" tooltip="目次シートへ戻ります。" display="目次へ" xr:uid="{E3725E8B-B9EE-B44E-B38A-B2AC1B8BAF25}"/>
  </hyperlinks>
  <printOptions horizontalCentered="1"/>
  <pageMargins left="0.19685039370078741" right="0.19685039370078741" top="0.47244094488188981" bottom="0.39370078740157483" header="0.31496062992125984" footer="0.31496062992125984"/>
  <pageSetup paperSize="9" orientation="portrait" r:id="rId1"/>
  <rowBreaks count="2" manualBreakCount="2">
    <brk id="58" min="1" max="35" man="1"/>
    <brk id="102" min="1" max="3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CFA2-6E26-CA45-8C83-7F2D5134E256}">
  <sheetPr codeName="Sheet15">
    <tabColor rgb="FF92D050"/>
  </sheetPr>
  <dimension ref="A1:AT126"/>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33203125" style="393" customWidth="1"/>
    <col min="2" max="46" width="1.6640625" style="393" customWidth="1"/>
    <col min="47"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948</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G4" s="2183" t="str">
        <f>IF(入力シート!M15&lt;&gt;"",TEXT(入力シート!M15,"ggge年m月d日"),"令和●年●月●日")</f>
        <v>令和●年●月●日</v>
      </c>
      <c r="AH4" s="2183"/>
      <c r="AI4" s="2183"/>
      <c r="AJ4" s="2183"/>
      <c r="AK4" s="2183"/>
      <c r="AL4" s="2183"/>
      <c r="AM4" s="2183"/>
      <c r="AN4" s="2183"/>
      <c r="AO4" s="2183"/>
      <c r="AP4" s="2183"/>
      <c r="AQ4" s="2183"/>
      <c r="AR4" s="398"/>
    </row>
    <row r="5" spans="1:46" ht="18.95" customHeight="1" x14ac:dyDescent="0.4">
      <c r="C5" s="397"/>
      <c r="D5" s="397"/>
      <c r="E5" s="397"/>
      <c r="F5" s="397"/>
      <c r="G5" s="397"/>
      <c r="H5" s="397"/>
      <c r="I5" s="397"/>
      <c r="J5" s="397"/>
      <c r="K5" s="397"/>
      <c r="L5" s="397"/>
    </row>
    <row r="6" spans="1:46" s="399" customFormat="1" ht="18.95" customHeight="1" x14ac:dyDescent="0.4">
      <c r="C6" s="400"/>
      <c r="D6" s="400"/>
      <c r="E6" s="400"/>
      <c r="F6" s="400"/>
      <c r="G6" s="400"/>
      <c r="H6" s="400"/>
      <c r="I6" s="400"/>
      <c r="J6" s="400"/>
      <c r="K6" s="400"/>
      <c r="L6" s="400"/>
      <c r="M6" s="400"/>
      <c r="N6" s="400"/>
      <c r="O6" s="401" t="s">
        <v>546</v>
      </c>
      <c r="P6" s="401"/>
      <c r="Q6" s="401"/>
      <c r="R6" s="401"/>
      <c r="S6" s="401"/>
      <c r="T6" s="401"/>
      <c r="U6" s="401"/>
      <c r="V6" s="395" t="s">
        <v>547</v>
      </c>
      <c r="W6" s="395"/>
      <c r="X6" s="395"/>
      <c r="Y6" s="395"/>
      <c r="Z6" s="395"/>
      <c r="AA6" s="394"/>
      <c r="AB6" s="2184" t="str">
        <f>項目マップ!C277</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0"/>
      <c r="D7" s="400"/>
      <c r="E7" s="400"/>
      <c r="F7" s="400"/>
      <c r="G7" s="400"/>
      <c r="H7" s="400"/>
      <c r="I7" s="400"/>
      <c r="J7" s="400"/>
      <c r="K7" s="400"/>
      <c r="L7" s="400"/>
      <c r="M7" s="400"/>
      <c r="N7" s="400"/>
      <c r="O7" s="401"/>
      <c r="P7" s="401"/>
      <c r="Q7" s="401"/>
      <c r="R7" s="401"/>
      <c r="S7" s="401"/>
      <c r="T7" s="401"/>
      <c r="U7" s="401"/>
      <c r="V7" s="395" t="s">
        <v>620</v>
      </c>
      <c r="W7" s="395"/>
      <c r="X7" s="395"/>
      <c r="Y7" s="395"/>
      <c r="Z7" s="395"/>
      <c r="AA7" s="394"/>
      <c r="AB7" s="2184" t="str">
        <f>項目マップ!C274</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548</v>
      </c>
      <c r="W8" s="395"/>
      <c r="X8" s="395"/>
      <c r="Y8" s="395"/>
      <c r="Z8" s="395"/>
      <c r="AA8" s="394"/>
      <c r="AB8" s="2184" t="str">
        <f>項目マップ!C275</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403"/>
      <c r="P9" s="403"/>
      <c r="Q9" s="403"/>
      <c r="R9" s="403"/>
      <c r="S9" s="403"/>
      <c r="T9" s="403"/>
      <c r="U9" s="403"/>
      <c r="V9" s="395" t="s">
        <v>549</v>
      </c>
      <c r="W9" s="395"/>
      <c r="X9" s="395"/>
      <c r="Y9" s="395"/>
      <c r="Z9" s="395"/>
      <c r="AA9" s="395"/>
      <c r="AB9" s="2184" t="str">
        <f>項目マップ!C276</f>
        <v/>
      </c>
      <c r="AC9" s="2184"/>
      <c r="AD9" s="2184"/>
      <c r="AE9" s="2184"/>
      <c r="AF9" s="2184"/>
      <c r="AG9" s="2184"/>
      <c r="AH9" s="2184"/>
      <c r="AI9" s="2184"/>
      <c r="AJ9" s="2184"/>
      <c r="AK9" s="2184"/>
      <c r="AL9" s="2184"/>
      <c r="AM9" s="2184"/>
      <c r="AN9" s="2184"/>
      <c r="AO9" s="2184"/>
      <c r="AP9" s="2184"/>
      <c r="AQ9" s="2184"/>
      <c r="AR9" s="2184"/>
      <c r="AS9" s="2184"/>
    </row>
    <row r="10" spans="1:46" ht="18.95" customHeight="1" x14ac:dyDescent="0.4">
      <c r="C10" s="397"/>
      <c r="D10" s="397"/>
      <c r="E10" s="397"/>
      <c r="F10" s="397"/>
      <c r="G10" s="397"/>
      <c r="H10" s="397"/>
      <c r="I10" s="397"/>
      <c r="J10" s="397"/>
      <c r="K10" s="397"/>
      <c r="L10" s="397"/>
      <c r="AA10" s="404"/>
    </row>
    <row r="11" spans="1:46" ht="18.95" customHeight="1" x14ac:dyDescent="0.4">
      <c r="C11" s="2186" t="s">
        <v>550</v>
      </c>
      <c r="D11" s="2186"/>
      <c r="E11" s="2186"/>
      <c r="F11" s="2186"/>
      <c r="G11" s="2186"/>
      <c r="H11" s="2186"/>
      <c r="I11" s="2186"/>
      <c r="J11" s="2186"/>
      <c r="K11" s="2186"/>
      <c r="L11" s="2186"/>
      <c r="M11" s="2186"/>
      <c r="N11" s="2186"/>
      <c r="O11" s="2186"/>
      <c r="P11" s="2186"/>
      <c r="Q11" s="2186"/>
      <c r="R11" s="2186"/>
      <c r="S11" s="2186"/>
      <c r="T11" s="2186"/>
      <c r="U11" s="2186"/>
      <c r="V11" s="2186"/>
      <c r="W11" s="2186"/>
      <c r="X11" s="2186"/>
      <c r="Y11" s="2186"/>
      <c r="Z11" s="2186"/>
      <c r="AA11" s="2186"/>
      <c r="AB11" s="2186"/>
      <c r="AC11" s="2186"/>
      <c r="AD11" s="2186"/>
      <c r="AE11" s="2186"/>
      <c r="AF11" s="2186"/>
      <c r="AG11" s="2186"/>
      <c r="AH11" s="2186"/>
      <c r="AI11" s="2186"/>
      <c r="AJ11" s="2186"/>
      <c r="AK11" s="2186"/>
      <c r="AL11" s="2186"/>
      <c r="AM11" s="2186"/>
      <c r="AN11" s="2186"/>
    </row>
    <row r="12" spans="1:46" ht="18.95" customHeight="1" x14ac:dyDescent="0.4">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row>
    <row r="13" spans="1:46" ht="18.95" customHeight="1" x14ac:dyDescent="0.4">
      <c r="C13" s="2187" t="str">
        <f>IF(AND(AB7="",AB9=""),"●　●　●（補助事業者）",IF(事業者の属性="個人",AB9,AB7))</f>
        <v>●　●　●（補助事業者）</v>
      </c>
      <c r="D13" s="2187"/>
      <c r="E13" s="2187"/>
      <c r="F13" s="2187"/>
      <c r="G13" s="2187"/>
      <c r="H13" s="2187"/>
      <c r="I13" s="2187"/>
      <c r="J13" s="2187"/>
      <c r="K13" s="2187"/>
      <c r="L13" s="2187"/>
      <c r="M13" s="2187"/>
      <c r="N13" s="2187"/>
      <c r="O13" s="2187"/>
      <c r="P13" s="2187"/>
      <c r="Q13" s="2187"/>
      <c r="R13" s="2187"/>
      <c r="S13" s="2187"/>
      <c r="T13" s="2187"/>
      <c r="U13" s="2187"/>
      <c r="V13" s="2187"/>
      <c r="W13" s="2187"/>
      <c r="X13" s="2187"/>
      <c r="Y13" s="2187"/>
      <c r="Z13" s="2187"/>
      <c r="AA13" s="2187"/>
      <c r="AB13" s="2187"/>
      <c r="AC13" s="2187"/>
      <c r="AD13" s="2187"/>
      <c r="AE13" s="2187"/>
      <c r="AF13" s="2187"/>
      <c r="AG13" s="2187"/>
      <c r="AH13" s="2187"/>
      <c r="AI13" s="2187"/>
      <c r="AJ13" s="2187"/>
      <c r="AK13" s="2187"/>
      <c r="AL13" s="393" t="s">
        <v>551</v>
      </c>
    </row>
    <row r="14" spans="1:46" ht="18.95" customHeight="1" x14ac:dyDescent="0.4">
      <c r="C14" s="2182" t="s">
        <v>552</v>
      </c>
      <c r="D14" s="2182"/>
      <c r="E14" s="2182"/>
      <c r="F14" s="2182"/>
      <c r="G14" s="2182"/>
      <c r="H14" s="2182"/>
      <c r="I14" s="2182"/>
      <c r="J14" s="2182"/>
      <c r="K14" s="2182"/>
      <c r="L14" s="2182"/>
      <c r="M14" s="2182"/>
      <c r="N14" s="2182"/>
      <c r="O14" s="2182"/>
      <c r="P14" s="2182"/>
      <c r="Q14" s="2182"/>
      <c r="R14" s="2182"/>
      <c r="S14" s="2182"/>
      <c r="T14" s="2182"/>
      <c r="U14" s="2187" t="str">
        <f>IF(事業年度=0,"",事業年度)</f>
        <v/>
      </c>
      <c r="V14" s="2187"/>
      <c r="W14" s="2187"/>
      <c r="X14" s="2187"/>
      <c r="Y14" s="2187"/>
      <c r="Z14" s="2187"/>
      <c r="AA14" s="2187"/>
      <c r="AB14" s="2187"/>
      <c r="AC14" s="2187"/>
      <c r="AD14" s="2187"/>
      <c r="AE14" s="2187"/>
      <c r="AF14" s="2182" t="s">
        <v>949</v>
      </c>
      <c r="AG14" s="2182"/>
      <c r="AH14" s="2182"/>
      <c r="AI14" s="2182"/>
      <c r="AJ14" s="2182"/>
      <c r="AK14" s="2182"/>
      <c r="AL14" s="2182"/>
      <c r="AM14" s="2182"/>
      <c r="AN14" s="2182"/>
      <c r="AO14" s="2182"/>
      <c r="AP14" s="2182"/>
      <c r="AQ14" s="2182"/>
      <c r="AR14" s="2182"/>
      <c r="AS14" s="2182"/>
    </row>
    <row r="15" spans="1:46" ht="18.95" customHeight="1" x14ac:dyDescent="0.4">
      <c r="C15" s="393" t="s">
        <v>950</v>
      </c>
    </row>
    <row r="16" spans="1:46" ht="18.95" customHeight="1" x14ac:dyDescent="0.4">
      <c r="C16" s="393" t="s">
        <v>951</v>
      </c>
    </row>
    <row r="17" spans="3:45" ht="18.95" customHeight="1" x14ac:dyDescent="0.4">
      <c r="C17" s="393" t="str">
        <f>IF(入力シート!M15&lt;&gt;"",TEXT(項目マップ!C262,"ggge年m月d日"),"令和●年●月●日")&amp;"　付で下記に「石油ガス災害バルク等」を設置しました。"</f>
        <v>令和●年●月●日　付で下記に「石油ガス災害バルク等」を設置しました。</v>
      </c>
      <c r="S17" s="397"/>
    </row>
    <row r="18" spans="3:45" ht="18.95" customHeight="1" x14ac:dyDescent="0.4">
      <c r="K18" s="406"/>
      <c r="L18" s="406"/>
      <c r="M18" s="406"/>
      <c r="N18" s="406"/>
      <c r="O18" s="406"/>
      <c r="P18" s="406"/>
      <c r="Q18" s="406"/>
      <c r="R18" s="406"/>
      <c r="S18" s="397"/>
    </row>
    <row r="19" spans="3:45" ht="18.95" customHeight="1" x14ac:dyDescent="0.4">
      <c r="M19" s="406"/>
      <c r="N19" s="406"/>
      <c r="Q19" s="406"/>
      <c r="R19" s="406"/>
      <c r="U19" s="406"/>
      <c r="V19" s="406"/>
    </row>
    <row r="20" spans="3:45" ht="18.95" customHeight="1" x14ac:dyDescent="0.4">
      <c r="D20" s="393" t="s">
        <v>555</v>
      </c>
      <c r="P20" s="407"/>
      <c r="Q20" s="407"/>
      <c r="R20" s="407"/>
      <c r="S20" s="407"/>
      <c r="T20" s="407"/>
      <c r="U20" s="407"/>
    </row>
    <row r="21" spans="3:45" ht="18.95" customHeight="1" x14ac:dyDescent="0.4">
      <c r="D21" s="408" t="s">
        <v>556</v>
      </c>
      <c r="E21" s="393" t="s">
        <v>557</v>
      </c>
    </row>
    <row r="22" spans="3:45" ht="18.95" customHeight="1" x14ac:dyDescent="0.4">
      <c r="D22" s="408" t="s">
        <v>558</v>
      </c>
      <c r="E22" s="409" t="s">
        <v>559</v>
      </c>
      <c r="F22" s="409"/>
      <c r="G22" s="409"/>
      <c r="H22" s="409"/>
      <c r="I22" s="409"/>
      <c r="J22" s="409"/>
      <c r="K22" s="409"/>
      <c r="L22" s="409"/>
      <c r="M22" s="409"/>
      <c r="N22" s="409"/>
      <c r="O22" s="409"/>
      <c r="P22" s="409"/>
      <c r="Q22" s="409"/>
      <c r="R22" s="409"/>
      <c r="S22" s="409"/>
      <c r="T22" s="409"/>
      <c r="U22" s="409"/>
      <c r="V22" s="409"/>
    </row>
    <row r="23" spans="3:45" ht="18.95" customHeight="1" x14ac:dyDescent="0.4">
      <c r="D23" s="408" t="s">
        <v>560</v>
      </c>
      <c r="E23" s="420" t="s">
        <v>831</v>
      </c>
      <c r="F23" s="409"/>
      <c r="G23" s="409"/>
      <c r="H23" s="409"/>
      <c r="I23" s="409"/>
      <c r="J23" s="409"/>
      <c r="K23" s="409"/>
      <c r="L23" s="409"/>
      <c r="M23" s="409"/>
      <c r="N23" s="409"/>
      <c r="O23" s="409"/>
      <c r="P23" s="409"/>
      <c r="Q23" s="409"/>
      <c r="R23" s="409"/>
      <c r="S23" s="409"/>
      <c r="T23" s="409"/>
      <c r="U23" s="409"/>
      <c r="V23" s="409"/>
    </row>
    <row r="24" spans="3:45" ht="18.95" customHeight="1" x14ac:dyDescent="0.4">
      <c r="D24" s="408" t="s">
        <v>561</v>
      </c>
      <c r="E24" s="2181" t="s">
        <v>562</v>
      </c>
      <c r="F24" s="2181"/>
      <c r="G24" s="2181"/>
      <c r="H24" s="2181"/>
      <c r="I24" s="2181"/>
      <c r="J24" s="2181"/>
      <c r="K24" s="2181"/>
      <c r="L24" s="2181"/>
      <c r="M24" s="2181"/>
      <c r="N24" s="2181"/>
      <c r="O24" s="2181"/>
      <c r="P24" s="2181"/>
      <c r="Q24" s="2181"/>
      <c r="R24" s="2181"/>
      <c r="S24" s="2181"/>
      <c r="T24" s="2181"/>
      <c r="U24" s="2181"/>
      <c r="V24" s="2181"/>
      <c r="W24" s="2181"/>
      <c r="X24" s="2181"/>
      <c r="Y24" s="2181"/>
      <c r="Z24" s="2181"/>
      <c r="AA24" s="2181"/>
      <c r="AB24" s="2188" t="s">
        <v>119</v>
      </c>
      <c r="AC24" s="2188"/>
      <c r="AD24" s="2188"/>
      <c r="AE24" s="2188"/>
      <c r="AF24" s="2188"/>
      <c r="AG24" s="2188"/>
      <c r="AH24" s="2188"/>
      <c r="AI24" s="2188"/>
      <c r="AJ24" s="2188"/>
      <c r="AK24" s="2188"/>
      <c r="AL24" s="2188"/>
      <c r="AM24" s="2188"/>
      <c r="AN24" s="2182" t="s">
        <v>563</v>
      </c>
      <c r="AO24" s="2182"/>
      <c r="AP24" s="2182"/>
      <c r="AQ24" s="2182"/>
      <c r="AR24" s="2182"/>
      <c r="AS24" s="2182"/>
    </row>
    <row r="25" spans="3:45" ht="18.95" customHeight="1" x14ac:dyDescent="0.4">
      <c r="D25" s="410" t="s">
        <v>564</v>
      </c>
      <c r="E25" s="409" t="s">
        <v>565</v>
      </c>
      <c r="F25" s="409"/>
      <c r="G25" s="409"/>
      <c r="H25" s="409"/>
      <c r="I25" s="409"/>
      <c r="J25" s="409"/>
      <c r="K25" s="409"/>
      <c r="L25" s="409"/>
      <c r="M25" s="409"/>
      <c r="N25" s="409"/>
      <c r="O25" s="409"/>
      <c r="P25" s="409"/>
      <c r="Q25" s="409"/>
      <c r="R25" s="409"/>
      <c r="S25" s="409"/>
      <c r="T25" s="409"/>
      <c r="U25" s="409"/>
    </row>
    <row r="26" spans="3:45" ht="18.95" customHeight="1" x14ac:dyDescent="0.4">
      <c r="D26" s="410" t="s">
        <v>566</v>
      </c>
      <c r="E26" s="410"/>
      <c r="F26" s="410"/>
      <c r="G26" s="410"/>
      <c r="H26" s="410"/>
      <c r="I26" s="410"/>
      <c r="J26" s="410"/>
      <c r="K26" s="410"/>
      <c r="L26" s="410"/>
      <c r="M26" s="410"/>
      <c r="N26" s="410"/>
      <c r="O26" s="410"/>
      <c r="P26" s="410"/>
      <c r="Q26" s="410"/>
      <c r="R26" s="410"/>
      <c r="S26" s="410"/>
      <c r="T26" s="410"/>
      <c r="U26" s="410"/>
      <c r="V26" s="410"/>
    </row>
    <row r="27" spans="3:45" ht="18.95" customHeight="1" x14ac:dyDescent="0.4">
      <c r="D27" s="410"/>
      <c r="E27" s="410"/>
      <c r="F27" s="410"/>
      <c r="G27" s="410"/>
      <c r="H27" s="410"/>
      <c r="I27" s="410"/>
      <c r="J27" s="410"/>
      <c r="K27" s="410"/>
      <c r="L27" s="410"/>
      <c r="M27" s="410"/>
      <c r="N27" s="410"/>
      <c r="O27" s="410"/>
      <c r="P27" s="410"/>
      <c r="Q27" s="410"/>
      <c r="R27" s="410"/>
      <c r="S27" s="410"/>
      <c r="T27" s="410"/>
      <c r="U27" s="410"/>
      <c r="V27" s="410"/>
    </row>
    <row r="28" spans="3:45" ht="18.95" customHeight="1" x14ac:dyDescent="0.4">
      <c r="C28" s="2185" t="s">
        <v>530</v>
      </c>
      <c r="D28" s="2185"/>
      <c r="E28" s="2185"/>
      <c r="F28" s="2185"/>
      <c r="G28" s="2185"/>
      <c r="H28" s="2185"/>
      <c r="I28" s="2185"/>
      <c r="J28" s="2185"/>
      <c r="K28" s="2185"/>
      <c r="L28" s="2185"/>
      <c r="M28" s="2185"/>
      <c r="N28" s="2185"/>
      <c r="O28" s="2185"/>
      <c r="P28" s="2185"/>
      <c r="Q28" s="2185"/>
      <c r="R28" s="2185"/>
      <c r="S28" s="2185"/>
      <c r="T28" s="2185"/>
      <c r="U28" s="2185"/>
      <c r="V28" s="2185"/>
      <c r="W28" s="2185"/>
      <c r="X28" s="2185"/>
      <c r="Y28" s="2185"/>
      <c r="Z28" s="2185"/>
      <c r="AA28" s="2185"/>
      <c r="AB28" s="2185"/>
      <c r="AC28" s="2185"/>
      <c r="AD28" s="2185"/>
      <c r="AE28" s="2185"/>
      <c r="AF28" s="2185"/>
      <c r="AG28" s="2185"/>
      <c r="AH28" s="2185"/>
      <c r="AI28" s="2185"/>
      <c r="AJ28" s="2185"/>
      <c r="AK28" s="2185"/>
      <c r="AL28" s="2185"/>
      <c r="AM28" s="2185"/>
      <c r="AN28" s="2185"/>
    </row>
    <row r="29" spans="3:45" ht="18.95" customHeight="1" x14ac:dyDescent="0.4">
      <c r="U29" s="404"/>
    </row>
    <row r="30" spans="3:45" ht="18.95" customHeight="1" x14ac:dyDescent="0.4">
      <c r="D30" s="393" t="s">
        <v>952</v>
      </c>
    </row>
    <row r="31" spans="3:45" ht="18.95" customHeight="1" x14ac:dyDescent="0.4">
      <c r="E31" s="411"/>
      <c r="F31" s="2182" t="str">
        <f>IF(項目マップ!C87&lt;&gt;"",項目マップ!C87,"")</f>
        <v/>
      </c>
      <c r="G31" s="2182"/>
      <c r="H31" s="2182"/>
      <c r="I31" s="2182"/>
      <c r="J31" s="2182"/>
      <c r="K31" s="2182"/>
      <c r="L31" s="2182"/>
      <c r="M31" s="2182"/>
      <c r="N31" s="2182"/>
      <c r="O31" s="2182"/>
      <c r="P31" s="2182"/>
      <c r="Q31" s="2182"/>
      <c r="R31" s="2182"/>
      <c r="S31" s="2182"/>
      <c r="T31" s="2182"/>
      <c r="U31" s="2182"/>
      <c r="V31" s="2182"/>
      <c r="W31" s="2182"/>
      <c r="X31" s="2182"/>
      <c r="Y31" s="2182"/>
      <c r="Z31" s="2182"/>
      <c r="AA31" s="2182"/>
      <c r="AB31" s="2182"/>
      <c r="AC31" s="2182"/>
      <c r="AD31" s="2182"/>
      <c r="AE31" s="2182"/>
      <c r="AF31" s="2182"/>
      <c r="AG31" s="2182"/>
      <c r="AH31" s="2182"/>
      <c r="AI31" s="2182"/>
      <c r="AJ31" s="2182"/>
      <c r="AK31" s="2182"/>
      <c r="AL31" s="2182"/>
    </row>
    <row r="32" spans="3:45" ht="18.95" customHeight="1" x14ac:dyDescent="0.4">
      <c r="D32" s="393" t="s">
        <v>953</v>
      </c>
    </row>
    <row r="33" spans="3:44" ht="18.95" customHeight="1" x14ac:dyDescent="0.4">
      <c r="E33" s="411"/>
      <c r="F33" s="2182" t="str">
        <f>IF(AND(項目マップ!C89&lt;&gt;"",項目マップ!C90&lt;&gt;"",項目マップ!C91&lt;&gt;""),"〒"&amp;項目マップ!C89&amp;"　"&amp;項目マップ!C90&amp;項目マップ!C91,"")</f>
        <v/>
      </c>
      <c r="G33" s="2182"/>
      <c r="H33" s="2182"/>
      <c r="I33" s="2182"/>
      <c r="J33" s="2182"/>
      <c r="K33" s="2182"/>
      <c r="L33" s="2182"/>
      <c r="M33" s="2182"/>
      <c r="N33" s="2182"/>
      <c r="O33" s="2182"/>
      <c r="P33" s="2182"/>
      <c r="Q33" s="2182"/>
      <c r="R33" s="2182"/>
      <c r="S33" s="2182"/>
      <c r="T33" s="2182"/>
      <c r="U33" s="2182"/>
      <c r="V33" s="2182"/>
      <c r="W33" s="2182"/>
      <c r="X33" s="2182"/>
      <c r="Y33" s="2182"/>
      <c r="Z33" s="2182"/>
      <c r="AA33" s="2182"/>
      <c r="AB33" s="2182"/>
      <c r="AC33" s="2182"/>
      <c r="AD33" s="2182"/>
      <c r="AE33" s="2182"/>
      <c r="AF33" s="2182"/>
      <c r="AG33" s="2182"/>
      <c r="AH33" s="2182"/>
      <c r="AI33" s="2182"/>
      <c r="AJ33" s="2182"/>
      <c r="AK33" s="2182"/>
      <c r="AL33" s="2182"/>
    </row>
    <row r="34" spans="3:44" ht="18.95" customHeight="1" x14ac:dyDescent="0.4">
      <c r="D34" s="393" t="s">
        <v>954</v>
      </c>
    </row>
    <row r="35" spans="3:44" ht="18.95" customHeight="1" x14ac:dyDescent="0.4">
      <c r="E35" s="411"/>
      <c r="F35" s="2182" t="str">
        <f>IF(項目マップ!C96&lt;&gt;"",項目マップ!C96,"")</f>
        <v/>
      </c>
      <c r="G35" s="2182"/>
      <c r="H35" s="2182"/>
      <c r="I35" s="2182"/>
      <c r="J35" s="2182"/>
      <c r="K35" s="2182"/>
      <c r="L35" s="2182"/>
      <c r="M35" s="2182"/>
      <c r="N35" s="2182"/>
      <c r="O35" s="2182"/>
      <c r="P35" s="2182"/>
      <c r="Q35" s="2182"/>
      <c r="R35" s="2182"/>
      <c r="S35" s="2182"/>
      <c r="T35" s="2182"/>
      <c r="U35" s="2182"/>
      <c r="V35" s="2182"/>
      <c r="W35" s="2182"/>
      <c r="X35" s="2182"/>
      <c r="Y35" s="2182"/>
      <c r="Z35" s="2182"/>
      <c r="AA35" s="2182"/>
      <c r="AB35" s="2182"/>
      <c r="AC35" s="2182"/>
      <c r="AD35" s="2182"/>
      <c r="AE35" s="2182"/>
      <c r="AF35" s="2182"/>
      <c r="AG35" s="2182"/>
      <c r="AH35" s="2182"/>
      <c r="AI35" s="2182"/>
      <c r="AJ35" s="2182"/>
      <c r="AK35" s="2182"/>
      <c r="AL35" s="2182"/>
    </row>
    <row r="36" spans="3:44" ht="18.95" customHeight="1" x14ac:dyDescent="0.4">
      <c r="D36" s="393" t="s">
        <v>955</v>
      </c>
      <c r="E36" s="411"/>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2"/>
      <c r="AL36" s="412"/>
    </row>
    <row r="37" spans="3:44" ht="18.95" customHeight="1" x14ac:dyDescent="0.4">
      <c r="F37" s="2182" t="str">
        <f>IF(項目マップ!C95&lt;&gt;"",項目マップ!C95,"")</f>
        <v/>
      </c>
      <c r="G37" s="2182"/>
      <c r="H37" s="2182"/>
      <c r="I37" s="2182"/>
      <c r="J37" s="2182"/>
      <c r="K37" s="2182"/>
      <c r="L37" s="2182"/>
      <c r="M37" s="2182"/>
      <c r="N37" s="2182"/>
      <c r="O37" s="2182"/>
      <c r="P37" s="2182"/>
      <c r="Q37" s="2182"/>
      <c r="R37" s="2182"/>
      <c r="S37" s="2182"/>
      <c r="T37" s="2182"/>
      <c r="U37" s="2182"/>
      <c r="V37" s="2182"/>
      <c r="W37" s="2182"/>
      <c r="X37" s="2182"/>
      <c r="Y37" s="2182"/>
      <c r="Z37" s="2182"/>
      <c r="AA37" s="2182"/>
      <c r="AB37" s="2182"/>
      <c r="AC37" s="2182"/>
      <c r="AD37" s="2182"/>
      <c r="AE37" s="2182"/>
      <c r="AF37" s="2182"/>
      <c r="AG37" s="2182"/>
      <c r="AH37" s="2182"/>
      <c r="AI37" s="2182"/>
      <c r="AJ37" s="2182"/>
      <c r="AK37" s="2182"/>
      <c r="AL37" s="2182"/>
    </row>
    <row r="38" spans="3:44" ht="18.95" customHeight="1" x14ac:dyDescent="0.4">
      <c r="AK38" s="393" t="s">
        <v>567</v>
      </c>
    </row>
    <row r="39" spans="3:44" ht="15" customHeight="1" x14ac:dyDescent="0.4">
      <c r="C39" s="394" t="s">
        <v>568</v>
      </c>
    </row>
    <row r="40" spans="3:44" x14ac:dyDescent="0.4">
      <c r="C40" s="394" t="s">
        <v>569</v>
      </c>
    </row>
    <row r="41" spans="3:44" ht="18.95" customHeight="1" x14ac:dyDescent="0.4"/>
    <row r="42" spans="3:44" ht="18.95" customHeight="1" x14ac:dyDescent="0.4"/>
    <row r="43" spans="3:44" s="399" customFormat="1" ht="18.95" customHeight="1" x14ac:dyDescent="0.4">
      <c r="C43" s="402"/>
      <c r="D43" s="402"/>
      <c r="E43" s="402"/>
      <c r="F43" s="402"/>
      <c r="G43" s="402"/>
      <c r="H43" s="402"/>
      <c r="I43" s="402"/>
      <c r="J43" s="402"/>
      <c r="K43" s="402"/>
      <c r="L43" s="402"/>
      <c r="M43" s="402"/>
      <c r="N43" s="402"/>
      <c r="O43" s="413"/>
      <c r="P43" s="414"/>
      <c r="Q43" s="414"/>
      <c r="R43" s="414"/>
      <c r="S43" s="414"/>
      <c r="T43" s="414"/>
      <c r="U43" s="414"/>
      <c r="V43" s="415"/>
      <c r="W43" s="415"/>
      <c r="X43" s="415"/>
      <c r="Y43" s="415"/>
      <c r="Z43" s="415"/>
      <c r="AQ43" s="415"/>
      <c r="AR43" s="415"/>
    </row>
    <row r="44" spans="3:44" s="399" customFormat="1" ht="18.95" customHeight="1" x14ac:dyDescent="0.4">
      <c r="C44" s="402"/>
      <c r="D44" s="402"/>
      <c r="E44" s="402"/>
      <c r="F44" s="402"/>
      <c r="G44" s="402"/>
      <c r="H44" s="402"/>
      <c r="I44" s="402"/>
      <c r="J44" s="402"/>
      <c r="K44" s="402"/>
      <c r="L44" s="402"/>
      <c r="M44" s="402"/>
      <c r="N44" s="402"/>
      <c r="O44" s="400"/>
      <c r="P44" s="400"/>
      <c r="Q44" s="400"/>
      <c r="R44" s="400"/>
      <c r="S44" s="400"/>
      <c r="T44" s="400"/>
      <c r="U44" s="400"/>
      <c r="V44" s="415"/>
      <c r="W44" s="415"/>
      <c r="X44" s="415"/>
      <c r="Y44" s="415"/>
      <c r="Z44" s="415"/>
      <c r="AQ44" s="415"/>
      <c r="AR44" s="415"/>
    </row>
    <row r="45" spans="3:44" s="399" customFormat="1" ht="18.95" customHeight="1" x14ac:dyDescent="0.4">
      <c r="C45" s="402"/>
      <c r="D45" s="402"/>
      <c r="E45" s="402"/>
      <c r="F45" s="402"/>
      <c r="G45" s="402"/>
      <c r="H45" s="402"/>
      <c r="I45" s="402"/>
      <c r="J45" s="402"/>
      <c r="K45" s="402"/>
      <c r="L45" s="402"/>
      <c r="M45" s="402"/>
      <c r="N45" s="402"/>
      <c r="O45" s="402"/>
      <c r="P45" s="402"/>
      <c r="Q45" s="402"/>
      <c r="R45" s="402"/>
      <c r="S45" s="402"/>
      <c r="T45" s="402"/>
      <c r="U45" s="402"/>
      <c r="V45" s="415"/>
      <c r="W45" s="415"/>
      <c r="X45" s="415"/>
      <c r="Y45" s="415"/>
      <c r="Z45" s="415"/>
      <c r="AN45" s="416"/>
    </row>
    <row r="46" spans="3:44" s="399" customFormat="1" ht="18.95" customHeight="1" x14ac:dyDescent="0.4">
      <c r="C46" s="402"/>
      <c r="D46" s="402"/>
      <c r="E46" s="402"/>
      <c r="F46" s="402"/>
      <c r="G46" s="402"/>
      <c r="H46" s="402"/>
      <c r="I46" s="402"/>
      <c r="J46" s="402"/>
      <c r="K46" s="402"/>
      <c r="L46" s="402"/>
      <c r="M46" s="402"/>
      <c r="N46" s="402"/>
      <c r="O46" s="402"/>
      <c r="P46" s="402"/>
      <c r="Q46" s="402"/>
      <c r="R46" s="402"/>
      <c r="S46" s="402"/>
      <c r="T46" s="402"/>
      <c r="U46" s="402"/>
      <c r="V46" s="415"/>
      <c r="W46" s="415"/>
      <c r="X46" s="415"/>
      <c r="Y46" s="415"/>
      <c r="Z46" s="415"/>
      <c r="AA46" s="415"/>
      <c r="AB46" s="415"/>
      <c r="AC46" s="415"/>
      <c r="AD46" s="415"/>
      <c r="AE46" s="415"/>
      <c r="AF46" s="415"/>
      <c r="AG46" s="415"/>
      <c r="AH46" s="415"/>
      <c r="AI46" s="415"/>
      <c r="AJ46" s="415"/>
      <c r="AK46" s="415"/>
      <c r="AL46" s="415"/>
      <c r="AM46" s="415"/>
      <c r="AO46" s="415"/>
    </row>
    <row r="47" spans="3:44" ht="18.95" customHeight="1" x14ac:dyDescent="0.4">
      <c r="C47" s="417"/>
      <c r="D47" s="417"/>
      <c r="E47" s="417"/>
      <c r="F47" s="417"/>
      <c r="G47" s="417"/>
      <c r="H47" s="417"/>
      <c r="I47" s="417"/>
      <c r="J47" s="417"/>
      <c r="K47" s="417"/>
      <c r="L47" s="417"/>
      <c r="M47" s="417"/>
      <c r="N47" s="417"/>
      <c r="O47" s="406"/>
      <c r="P47" s="406"/>
      <c r="Q47" s="406"/>
    </row>
    <row r="48" spans="3:44" ht="18.95" customHeight="1" x14ac:dyDescent="0.4"/>
    <row r="49" spans="3:9" ht="18.95" customHeight="1" x14ac:dyDescent="0.4">
      <c r="H49" s="406"/>
      <c r="I49" s="406"/>
    </row>
    <row r="50" spans="3:9" ht="18.95" customHeight="1" x14ac:dyDescent="0.4">
      <c r="C50" s="408"/>
      <c r="D50" s="408"/>
    </row>
    <row r="51" spans="3:9" ht="18.95" customHeight="1" x14ac:dyDescent="0.4"/>
    <row r="52" spans="3:9" ht="18.95" customHeight="1" x14ac:dyDescent="0.4"/>
    <row r="53" spans="3:9" ht="18.95" customHeight="1" x14ac:dyDescent="0.4"/>
    <row r="54" spans="3:9" ht="18.95" customHeight="1" x14ac:dyDescent="0.4"/>
    <row r="55" spans="3:9" ht="18.95" customHeight="1" x14ac:dyDescent="0.4">
      <c r="C55" s="404"/>
      <c r="D55" s="404"/>
    </row>
    <row r="56" spans="3:9" ht="24" customHeight="1" x14ac:dyDescent="0.4">
      <c r="E56" s="418"/>
      <c r="F56" s="418"/>
    </row>
    <row r="57" spans="3:9" ht="24" customHeight="1" x14ac:dyDescent="0.4">
      <c r="E57" s="418"/>
      <c r="F57" s="418"/>
    </row>
    <row r="58" spans="3:9" ht="24" customHeight="1" x14ac:dyDescent="0.4">
      <c r="E58" s="418"/>
      <c r="F58" s="418"/>
    </row>
    <row r="59" spans="3:9" ht="24" customHeight="1" x14ac:dyDescent="0.4">
      <c r="E59" s="418"/>
      <c r="F59" s="418"/>
    </row>
    <row r="60" spans="3:9" ht="18" customHeight="1" x14ac:dyDescent="0.4"/>
    <row r="61" spans="3:9" ht="18" customHeight="1" x14ac:dyDescent="0.4">
      <c r="E61" s="418"/>
      <c r="F61" s="418"/>
    </row>
    <row r="62" spans="3:9" ht="18" customHeight="1" x14ac:dyDescent="0.4">
      <c r="C62" s="404"/>
      <c r="D62" s="404"/>
    </row>
    <row r="63" spans="3:9" ht="18" customHeight="1" x14ac:dyDescent="0.4">
      <c r="E63" s="418"/>
      <c r="F63" s="418"/>
    </row>
    <row r="64" spans="3:9" ht="18" customHeight="1" x14ac:dyDescent="0.4">
      <c r="E64" s="418"/>
      <c r="F64" s="418"/>
    </row>
    <row r="65" spans="3:6" ht="18" customHeight="1" x14ac:dyDescent="0.4">
      <c r="E65" s="418"/>
      <c r="F65" s="418"/>
    </row>
    <row r="66" spans="3:6" ht="18" customHeight="1" x14ac:dyDescent="0.4"/>
    <row r="67" spans="3:6" ht="18" customHeight="1" x14ac:dyDescent="0.4"/>
    <row r="68" spans="3:6" ht="18" customHeight="1" x14ac:dyDescent="0.4"/>
    <row r="69" spans="3:6" ht="18" customHeight="1" x14ac:dyDescent="0.4">
      <c r="C69" s="408"/>
      <c r="D69" s="408"/>
    </row>
    <row r="70" spans="3:6" ht="18" customHeight="1" x14ac:dyDescent="0.4"/>
    <row r="71" spans="3:6" ht="18" customHeight="1" x14ac:dyDescent="0.4"/>
    <row r="72" spans="3:6" ht="18" customHeight="1" x14ac:dyDescent="0.4"/>
    <row r="73" spans="3:6" ht="18" customHeight="1" x14ac:dyDescent="0.4"/>
    <row r="74" spans="3:6" ht="18" customHeight="1" x14ac:dyDescent="0.4">
      <c r="C74" s="408"/>
      <c r="D74" s="408"/>
      <c r="E74" s="397"/>
      <c r="F74" s="397"/>
    </row>
    <row r="75" spans="3:6" ht="18" customHeight="1" x14ac:dyDescent="0.4"/>
    <row r="76" spans="3:6" ht="18" customHeight="1" x14ac:dyDescent="0.4"/>
    <row r="77" spans="3:6" ht="18" customHeight="1" x14ac:dyDescent="0.4"/>
    <row r="78" spans="3:6" ht="18" customHeight="1" x14ac:dyDescent="0.4"/>
    <row r="79" spans="3:6" ht="18" customHeight="1" x14ac:dyDescent="0.4"/>
    <row r="80" spans="3:6" ht="18" customHeight="1" x14ac:dyDescent="0.4">
      <c r="C80" s="408"/>
      <c r="D80" s="408"/>
    </row>
    <row r="81" spans="3:22" ht="18" customHeight="1" x14ac:dyDescent="0.4"/>
    <row r="82" spans="3:22" ht="18" customHeight="1" x14ac:dyDescent="0.4"/>
    <row r="83" spans="3:22" ht="18" customHeight="1" x14ac:dyDescent="0.4"/>
    <row r="84" spans="3:22" ht="18" customHeight="1" x14ac:dyDescent="0.4">
      <c r="C84" s="408"/>
      <c r="D84" s="408"/>
    </row>
    <row r="85" spans="3:22" ht="18" customHeight="1" x14ac:dyDescent="0.4"/>
    <row r="86" spans="3:22" ht="22.5" customHeight="1" x14ac:dyDescent="0.4"/>
    <row r="87" spans="3:22" ht="21.75" customHeight="1" x14ac:dyDescent="0.4">
      <c r="E87" s="419"/>
      <c r="F87" s="419"/>
      <c r="G87" s="419"/>
      <c r="H87" s="419"/>
      <c r="I87" s="419"/>
      <c r="J87" s="419"/>
      <c r="K87" s="419"/>
      <c r="L87" s="419"/>
      <c r="M87" s="419"/>
      <c r="N87" s="419"/>
      <c r="O87" s="419"/>
      <c r="P87" s="419"/>
      <c r="Q87" s="419"/>
      <c r="R87" s="419"/>
      <c r="S87" s="419"/>
      <c r="T87" s="419"/>
      <c r="U87" s="419"/>
    </row>
    <row r="88" spans="3:22" ht="18" customHeight="1" x14ac:dyDescent="0.4">
      <c r="C88" s="417"/>
      <c r="D88" s="417"/>
      <c r="E88" s="417"/>
      <c r="F88" s="417"/>
      <c r="G88" s="417"/>
      <c r="H88" s="417"/>
      <c r="I88" s="417"/>
      <c r="J88" s="417"/>
      <c r="K88" s="417"/>
      <c r="L88" s="417"/>
      <c r="M88" s="417"/>
      <c r="N88" s="417"/>
      <c r="O88" s="417"/>
      <c r="P88" s="417"/>
      <c r="Q88" s="417"/>
      <c r="R88" s="417"/>
      <c r="S88" s="417"/>
      <c r="T88" s="417"/>
      <c r="U88" s="417"/>
      <c r="V88" s="417"/>
    </row>
    <row r="89" spans="3:22" ht="18" customHeight="1" x14ac:dyDescent="0.4">
      <c r="C89" s="417"/>
      <c r="D89" s="417"/>
      <c r="E89" s="417"/>
      <c r="F89" s="417"/>
      <c r="G89" s="417"/>
      <c r="H89" s="417"/>
      <c r="I89" s="417"/>
      <c r="J89" s="417"/>
      <c r="K89" s="417"/>
      <c r="L89" s="417"/>
      <c r="M89" s="417"/>
      <c r="N89" s="417"/>
      <c r="O89" s="417"/>
      <c r="P89" s="417"/>
      <c r="Q89" s="417"/>
      <c r="R89" s="417"/>
      <c r="S89" s="417"/>
      <c r="T89" s="417"/>
      <c r="U89" s="417"/>
      <c r="V89" s="417"/>
    </row>
    <row r="90" spans="3:22" ht="18" customHeight="1" x14ac:dyDescent="0.4">
      <c r="C90" s="417"/>
      <c r="D90" s="417"/>
      <c r="E90" s="417"/>
      <c r="F90" s="417"/>
      <c r="G90" s="417"/>
      <c r="H90" s="417"/>
      <c r="I90" s="417"/>
      <c r="J90" s="417"/>
      <c r="K90" s="417"/>
      <c r="L90" s="417"/>
      <c r="M90" s="417"/>
      <c r="N90" s="417"/>
      <c r="O90" s="417"/>
      <c r="P90" s="417"/>
      <c r="Q90" s="417"/>
      <c r="R90" s="417"/>
      <c r="S90" s="417"/>
      <c r="T90" s="417"/>
      <c r="U90" s="417"/>
      <c r="V90" s="417"/>
    </row>
    <row r="91" spans="3:22" ht="18" customHeight="1" x14ac:dyDescent="0.4">
      <c r="C91" s="417"/>
      <c r="D91" s="417"/>
      <c r="E91" s="417"/>
      <c r="F91" s="417"/>
      <c r="G91" s="417"/>
      <c r="H91" s="417"/>
      <c r="I91" s="417"/>
      <c r="J91" s="417"/>
      <c r="K91" s="417"/>
      <c r="L91" s="417"/>
      <c r="M91" s="417"/>
      <c r="N91" s="417"/>
      <c r="O91" s="417"/>
      <c r="P91" s="417"/>
      <c r="Q91" s="417"/>
      <c r="R91" s="417"/>
      <c r="S91" s="417"/>
      <c r="T91" s="417"/>
      <c r="U91" s="417"/>
      <c r="V91" s="417"/>
    </row>
    <row r="92" spans="3:22" ht="18" customHeight="1" x14ac:dyDescent="0.4">
      <c r="C92" s="417"/>
      <c r="D92" s="417"/>
      <c r="E92" s="417"/>
      <c r="F92" s="417"/>
      <c r="G92" s="417"/>
      <c r="H92" s="417"/>
      <c r="I92" s="417"/>
      <c r="J92" s="417"/>
      <c r="K92" s="417"/>
      <c r="L92" s="417"/>
      <c r="M92" s="417"/>
      <c r="N92" s="417"/>
      <c r="O92" s="417"/>
      <c r="P92" s="417"/>
      <c r="Q92" s="417"/>
      <c r="R92" s="417"/>
      <c r="S92" s="417"/>
      <c r="T92" s="417"/>
      <c r="U92" s="417"/>
      <c r="V92" s="417"/>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row r="107" spans="3:22" ht="18" customHeight="1" x14ac:dyDescent="0.4">
      <c r="C107" s="404"/>
      <c r="D107" s="404"/>
    </row>
    <row r="108" spans="3:22" ht="18" customHeight="1" x14ac:dyDescent="0.4"/>
    <row r="109" spans="3:22" ht="18" customHeight="1" x14ac:dyDescent="0.4"/>
    <row r="110" spans="3:22" ht="18" customHeight="1" x14ac:dyDescent="0.4"/>
    <row r="111" spans="3:22" ht="18" customHeight="1" x14ac:dyDescent="0.4"/>
    <row r="112" spans="3:22"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sheetData>
  <sheetProtection algorithmName="SHA-512" hashValue="0YTJFaAyhbz9GYBjMT5cvabx2PTuCeyH8fKG9tVJRRJiQjzVy4cAEBsGPU+36AoeEL840mmluehb6widyAY2sQ==" saltValue="71sHZ/NkM7Kv7BujU9qmoQ==" spinCount="100000" sheet="1" objects="1" scenarios="1"/>
  <mergeCells count="19">
    <mergeCell ref="F37:AL37"/>
    <mergeCell ref="F35:AL35"/>
    <mergeCell ref="AG4:AQ4"/>
    <mergeCell ref="AB6:AS6"/>
    <mergeCell ref="AB7:AS7"/>
    <mergeCell ref="AB8:AS8"/>
    <mergeCell ref="AB9:AS9"/>
    <mergeCell ref="C28:AN28"/>
    <mergeCell ref="C11:AN11"/>
    <mergeCell ref="C13:AK13"/>
    <mergeCell ref="U14:AE14"/>
    <mergeCell ref="C14:T14"/>
    <mergeCell ref="AB24:AM24"/>
    <mergeCell ref="F33:AL33"/>
    <mergeCell ref="A1:AT1"/>
    <mergeCell ref="E24:AA24"/>
    <mergeCell ref="AF14:AS14"/>
    <mergeCell ref="AN24:AS24"/>
    <mergeCell ref="F31:AL31"/>
  </mergeCells>
  <phoneticPr fontId="21"/>
  <hyperlinks>
    <hyperlink ref="A1:AS1" location="目次!A1" tooltip="目次シートへ戻ります。" display="目次へ" xr:uid="{E5C6DB0A-4252-D049-902B-7398282D4933}"/>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D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BD4-4D1A-EE47-8A55-6BF5AB3DC863}">
  <sheetPr codeName="Sheet16">
    <tabColor rgb="FF92D050"/>
  </sheetPr>
  <dimension ref="A1:AU126"/>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1" style="393" customWidth="1"/>
    <col min="2" max="47" width="1.6640625" style="393" customWidth="1"/>
    <col min="48" max="16384" width="7.6640625" style="393"/>
  </cols>
  <sheetData>
    <row r="1" spans="1:47"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c r="AU1" s="2180"/>
    </row>
    <row r="2" spans="1:47" ht="15" customHeight="1" x14ac:dyDescent="0.4">
      <c r="D2" s="394" t="s">
        <v>956</v>
      </c>
      <c r="E2" s="394"/>
      <c r="F2" s="394"/>
      <c r="G2" s="395"/>
      <c r="H2" s="394"/>
      <c r="I2" s="394"/>
      <c r="J2" s="394"/>
      <c r="K2" s="394"/>
      <c r="L2" s="394"/>
      <c r="M2" s="394"/>
      <c r="N2" s="394"/>
      <c r="O2" s="394"/>
      <c r="P2" s="396"/>
      <c r="Q2" s="396"/>
      <c r="R2" s="394"/>
      <c r="S2" s="394"/>
      <c r="T2" s="394"/>
      <c r="U2" s="394"/>
      <c r="V2" s="394"/>
      <c r="W2" s="394"/>
      <c r="X2" s="394"/>
    </row>
    <row r="3" spans="1:47" ht="15" customHeight="1" x14ac:dyDescent="0.4">
      <c r="E3" s="394"/>
      <c r="F3" s="394"/>
      <c r="G3" s="395"/>
      <c r="H3" s="394"/>
      <c r="I3" s="394"/>
      <c r="J3" s="394"/>
      <c r="K3" s="394"/>
      <c r="L3" s="394"/>
      <c r="M3" s="394"/>
      <c r="N3" s="394"/>
      <c r="O3" s="394"/>
      <c r="P3" s="396"/>
      <c r="Q3" s="396"/>
      <c r="R3" s="396"/>
      <c r="S3" s="394"/>
      <c r="T3" s="394"/>
      <c r="U3" s="394"/>
      <c r="V3" s="394"/>
      <c r="W3" s="394"/>
      <c r="X3" s="394"/>
    </row>
    <row r="4" spans="1:47" ht="18.95" customHeight="1" x14ac:dyDescent="0.4">
      <c r="D4" s="397"/>
      <c r="E4" s="397"/>
      <c r="F4" s="397"/>
      <c r="G4" s="397"/>
      <c r="H4" s="397"/>
      <c r="I4" s="397"/>
      <c r="J4" s="397"/>
      <c r="K4" s="397"/>
      <c r="L4" s="397"/>
      <c r="M4" s="397"/>
      <c r="AF4" s="2183" t="str">
        <f>IF(入力シート!M15&lt;&gt;"",TEXT(入力シート!M15,"ggge年m月d日"),"令和●年●月●日")</f>
        <v>令和●年●月●日</v>
      </c>
      <c r="AG4" s="2183"/>
      <c r="AH4" s="2183"/>
      <c r="AI4" s="2183"/>
      <c r="AJ4" s="2183"/>
      <c r="AK4" s="2183"/>
      <c r="AL4" s="2183"/>
      <c r="AM4" s="2183"/>
      <c r="AN4" s="2183"/>
      <c r="AO4" s="2183"/>
      <c r="AP4" s="2183"/>
      <c r="AQ4" s="2183"/>
      <c r="AR4" s="398"/>
      <c r="AS4" s="398"/>
    </row>
    <row r="5" spans="1:47" ht="18.95" customHeight="1" x14ac:dyDescent="0.4">
      <c r="D5" s="397"/>
      <c r="E5" s="397"/>
      <c r="F5" s="397"/>
      <c r="G5" s="397"/>
      <c r="H5" s="397"/>
      <c r="I5" s="397"/>
      <c r="J5" s="397"/>
      <c r="K5" s="397"/>
      <c r="L5" s="397"/>
      <c r="M5" s="397"/>
    </row>
    <row r="6" spans="1:47" s="399" customFormat="1" ht="18.95" customHeight="1" x14ac:dyDescent="0.4">
      <c r="D6" s="400"/>
      <c r="E6" s="400"/>
      <c r="F6" s="400"/>
      <c r="G6" s="400"/>
      <c r="H6" s="400"/>
      <c r="I6" s="400"/>
      <c r="J6" s="400"/>
      <c r="K6" s="400"/>
      <c r="L6" s="400"/>
      <c r="M6" s="400"/>
      <c r="N6" s="400"/>
      <c r="O6" s="400"/>
      <c r="P6" s="401" t="s">
        <v>546</v>
      </c>
      <c r="Q6" s="401"/>
      <c r="R6" s="401"/>
      <c r="S6" s="401"/>
      <c r="T6" s="401"/>
      <c r="U6" s="401"/>
      <c r="V6" s="401"/>
      <c r="W6" s="395" t="s">
        <v>547</v>
      </c>
      <c r="X6" s="395"/>
      <c r="Y6" s="395"/>
      <c r="Z6" s="395"/>
      <c r="AA6" s="395"/>
      <c r="AB6" s="394"/>
      <c r="AC6" s="2184" t="str">
        <f>項目マップ!C277</f>
        <v/>
      </c>
      <c r="AD6" s="2184"/>
      <c r="AE6" s="2184"/>
      <c r="AF6" s="2184"/>
      <c r="AG6" s="2184"/>
      <c r="AH6" s="2184"/>
      <c r="AI6" s="2184"/>
      <c r="AJ6" s="2184"/>
      <c r="AK6" s="2184"/>
      <c r="AL6" s="2184"/>
      <c r="AM6" s="2184"/>
      <c r="AN6" s="2184"/>
      <c r="AO6" s="2184"/>
      <c r="AP6" s="2184"/>
      <c r="AQ6" s="2184"/>
      <c r="AR6" s="2184"/>
      <c r="AS6" s="2184"/>
      <c r="AT6" s="2184"/>
    </row>
    <row r="7" spans="1:47" s="399" customFormat="1" ht="18.95" customHeight="1" x14ac:dyDescent="0.4">
      <c r="D7" s="400"/>
      <c r="E7" s="400"/>
      <c r="F7" s="400"/>
      <c r="G7" s="400"/>
      <c r="H7" s="400"/>
      <c r="I7" s="400"/>
      <c r="J7" s="400"/>
      <c r="K7" s="400"/>
      <c r="L7" s="400"/>
      <c r="M7" s="400"/>
      <c r="N7" s="400"/>
      <c r="O7" s="400"/>
      <c r="P7" s="401"/>
      <c r="Q7" s="401"/>
      <c r="R7" s="401"/>
      <c r="S7" s="401"/>
      <c r="T7" s="401"/>
      <c r="U7" s="401"/>
      <c r="V7" s="401"/>
      <c r="W7" s="395" t="s">
        <v>620</v>
      </c>
      <c r="X7" s="395"/>
      <c r="Y7" s="395"/>
      <c r="Z7" s="395"/>
      <c r="AA7" s="395"/>
      <c r="AB7" s="394"/>
      <c r="AC7" s="2184" t="str">
        <f>項目マップ!C274</f>
        <v/>
      </c>
      <c r="AD7" s="2184"/>
      <c r="AE7" s="2184"/>
      <c r="AF7" s="2184"/>
      <c r="AG7" s="2184"/>
      <c r="AH7" s="2184"/>
      <c r="AI7" s="2184"/>
      <c r="AJ7" s="2184"/>
      <c r="AK7" s="2184"/>
      <c r="AL7" s="2184"/>
      <c r="AM7" s="2184"/>
      <c r="AN7" s="2184"/>
      <c r="AO7" s="2184"/>
      <c r="AP7" s="2184"/>
      <c r="AQ7" s="2184"/>
      <c r="AR7" s="2184"/>
      <c r="AS7" s="2184"/>
      <c r="AT7" s="2184"/>
    </row>
    <row r="8" spans="1:47" s="399" customFormat="1" ht="18.95" customHeight="1" x14ac:dyDescent="0.4">
      <c r="D8" s="402"/>
      <c r="E8" s="402"/>
      <c r="F8" s="402"/>
      <c r="G8" s="402"/>
      <c r="H8" s="402"/>
      <c r="I8" s="402"/>
      <c r="J8" s="402"/>
      <c r="K8" s="402"/>
      <c r="L8" s="402"/>
      <c r="M8" s="402"/>
      <c r="N8" s="402"/>
      <c r="O8" s="402"/>
      <c r="P8" s="403"/>
      <c r="Q8" s="403"/>
      <c r="R8" s="403"/>
      <c r="S8" s="403"/>
      <c r="T8" s="403"/>
      <c r="U8" s="403"/>
      <c r="V8" s="403"/>
      <c r="W8" s="395" t="s">
        <v>548</v>
      </c>
      <c r="X8" s="395"/>
      <c r="Y8" s="395"/>
      <c r="Z8" s="395"/>
      <c r="AA8" s="395"/>
      <c r="AB8" s="394"/>
      <c r="AC8" s="2184" t="str">
        <f>項目マップ!C275</f>
        <v/>
      </c>
      <c r="AD8" s="2184"/>
      <c r="AE8" s="2184"/>
      <c r="AF8" s="2184"/>
      <c r="AG8" s="2184"/>
      <c r="AH8" s="2184"/>
      <c r="AI8" s="2184"/>
      <c r="AJ8" s="2184"/>
      <c r="AK8" s="2184"/>
      <c r="AL8" s="2184"/>
      <c r="AM8" s="2184"/>
      <c r="AN8" s="2184"/>
      <c r="AO8" s="2184"/>
      <c r="AP8" s="2184"/>
      <c r="AQ8" s="2184"/>
      <c r="AR8" s="2184"/>
      <c r="AS8" s="2184"/>
      <c r="AT8" s="2184"/>
    </row>
    <row r="9" spans="1:47" s="399" customFormat="1" ht="18.95" customHeight="1" x14ac:dyDescent="0.4">
      <c r="D9" s="402"/>
      <c r="E9" s="402"/>
      <c r="F9" s="402"/>
      <c r="G9" s="402"/>
      <c r="H9" s="402"/>
      <c r="I9" s="402"/>
      <c r="J9" s="402"/>
      <c r="K9" s="402"/>
      <c r="L9" s="402"/>
      <c r="M9" s="402"/>
      <c r="N9" s="402"/>
      <c r="O9" s="402"/>
      <c r="P9" s="403"/>
      <c r="Q9" s="403"/>
      <c r="R9" s="403"/>
      <c r="S9" s="403"/>
      <c r="T9" s="403"/>
      <c r="U9" s="403"/>
      <c r="V9" s="403"/>
      <c r="W9" s="395" t="s">
        <v>549</v>
      </c>
      <c r="X9" s="395"/>
      <c r="Y9" s="395"/>
      <c r="Z9" s="395"/>
      <c r="AA9" s="395"/>
      <c r="AB9" s="395"/>
      <c r="AC9" s="2184" t="str">
        <f>項目マップ!C276</f>
        <v/>
      </c>
      <c r="AD9" s="2184"/>
      <c r="AE9" s="2184"/>
      <c r="AF9" s="2184"/>
      <c r="AG9" s="2184"/>
      <c r="AH9" s="2184"/>
      <c r="AI9" s="2184"/>
      <c r="AJ9" s="2184"/>
      <c r="AK9" s="2184"/>
      <c r="AL9" s="2184"/>
      <c r="AM9" s="2184"/>
      <c r="AN9" s="2184"/>
      <c r="AO9" s="2184"/>
      <c r="AP9" s="2184"/>
      <c r="AQ9" s="2184"/>
      <c r="AR9" s="2184"/>
      <c r="AS9" s="2184"/>
      <c r="AT9" s="2184"/>
    </row>
    <row r="10" spans="1:47" ht="18.95" customHeight="1" x14ac:dyDescent="0.4">
      <c r="D10" s="397"/>
      <c r="E10" s="397"/>
      <c r="F10" s="397"/>
      <c r="G10" s="397"/>
      <c r="H10" s="397"/>
      <c r="I10" s="397"/>
      <c r="J10" s="397"/>
      <c r="K10" s="397"/>
      <c r="L10" s="397"/>
      <c r="M10" s="397"/>
      <c r="AB10" s="404"/>
      <c r="AC10" s="394"/>
      <c r="AD10" s="394"/>
      <c r="AE10" s="394"/>
      <c r="AF10" s="394"/>
      <c r="AG10" s="394"/>
      <c r="AH10" s="394"/>
      <c r="AI10" s="394"/>
      <c r="AJ10" s="394"/>
      <c r="AK10" s="394"/>
      <c r="AL10" s="394"/>
      <c r="AM10" s="394"/>
      <c r="AN10" s="394"/>
      <c r="AO10" s="394"/>
      <c r="AP10" s="394"/>
      <c r="AQ10" s="394"/>
      <c r="AR10" s="394"/>
      <c r="AS10" s="394"/>
      <c r="AT10" s="394"/>
    </row>
    <row r="11" spans="1:47" ht="18.95" customHeight="1" x14ac:dyDescent="0.4">
      <c r="D11" s="2186" t="s">
        <v>550</v>
      </c>
      <c r="E11" s="2186"/>
      <c r="F11" s="2186"/>
      <c r="G11" s="2186"/>
      <c r="H11" s="2186"/>
      <c r="I11" s="2186"/>
      <c r="J11" s="2186"/>
      <c r="K11" s="2186"/>
      <c r="L11" s="2186"/>
      <c r="M11" s="2186"/>
      <c r="N11" s="2186"/>
      <c r="O11" s="2186"/>
      <c r="P11" s="2186"/>
      <c r="Q11" s="2186"/>
      <c r="R11" s="2186"/>
      <c r="S11" s="2186"/>
      <c r="T11" s="2186"/>
      <c r="U11" s="2186"/>
      <c r="V11" s="2186"/>
      <c r="W11" s="2186"/>
      <c r="X11" s="2186"/>
      <c r="Y11" s="2186"/>
      <c r="Z11" s="2186"/>
      <c r="AA11" s="2186"/>
      <c r="AB11" s="2186"/>
      <c r="AC11" s="2186"/>
      <c r="AD11" s="2186"/>
      <c r="AE11" s="2186"/>
      <c r="AF11" s="2186"/>
      <c r="AG11" s="2186"/>
      <c r="AH11" s="2186"/>
      <c r="AI11" s="2186"/>
      <c r="AJ11" s="2186"/>
      <c r="AK11" s="2186"/>
      <c r="AL11" s="2186"/>
      <c r="AM11" s="2186"/>
      <c r="AN11" s="2186"/>
      <c r="AO11" s="2186"/>
    </row>
    <row r="12" spans="1:47" ht="18.95" customHeight="1" x14ac:dyDescent="0.4">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row>
    <row r="13" spans="1:47" ht="18.95" customHeight="1" x14ac:dyDescent="0.4">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row>
    <row r="14" spans="1:47" ht="18.95" customHeight="1" x14ac:dyDescent="0.4">
      <c r="D14" s="2187" t="str">
        <f>IF(AND(AC7="",AC9=""),"●　●　●（補助事業者）",IF(事業者の属性="個人",AC9,AC7))</f>
        <v>●　●　●（補助事業者）</v>
      </c>
      <c r="E14" s="2187"/>
      <c r="F14" s="2187"/>
      <c r="G14" s="2187"/>
      <c r="H14" s="2187"/>
      <c r="I14" s="2187"/>
      <c r="J14" s="2187"/>
      <c r="K14" s="2187"/>
      <c r="L14" s="2187"/>
      <c r="M14" s="2187"/>
      <c r="N14" s="2187"/>
      <c r="O14" s="2187"/>
      <c r="P14" s="2187"/>
      <c r="Q14" s="2187"/>
      <c r="R14" s="2187"/>
      <c r="S14" s="2187"/>
      <c r="T14" s="2187"/>
      <c r="U14" s="2187"/>
      <c r="V14" s="2187"/>
      <c r="W14" s="2187"/>
      <c r="X14" s="2187"/>
      <c r="Y14" s="2187"/>
      <c r="Z14" s="2187"/>
      <c r="AA14" s="2187"/>
      <c r="AB14" s="2187"/>
      <c r="AC14" s="2187"/>
      <c r="AD14" s="2187"/>
      <c r="AE14" s="2187"/>
      <c r="AF14" s="2187"/>
      <c r="AG14" s="2187"/>
      <c r="AH14" s="2187"/>
      <c r="AI14" s="2187"/>
      <c r="AJ14" s="2187"/>
      <c r="AK14" s="2187"/>
      <c r="AL14" s="2187"/>
      <c r="AM14" s="393" t="s">
        <v>551</v>
      </c>
    </row>
    <row r="15" spans="1:47" ht="18.95" customHeight="1" x14ac:dyDescent="0.4">
      <c r="D15" s="2182" t="s">
        <v>552</v>
      </c>
      <c r="E15" s="2182"/>
      <c r="F15" s="2182"/>
      <c r="G15" s="2182"/>
      <c r="H15" s="2182"/>
      <c r="I15" s="2182"/>
      <c r="J15" s="2182"/>
      <c r="K15" s="2182"/>
      <c r="L15" s="2182"/>
      <c r="M15" s="2182"/>
      <c r="N15" s="2182"/>
      <c r="O15" s="2182"/>
      <c r="P15" s="2182"/>
      <c r="Q15" s="2182"/>
      <c r="R15" s="2182"/>
      <c r="S15" s="2182"/>
      <c r="T15" s="2182"/>
      <c r="U15" s="2182"/>
      <c r="V15" s="2187" t="str">
        <f>IF(事業年度=0,"",事業年度)</f>
        <v/>
      </c>
      <c r="W15" s="2187"/>
      <c r="X15" s="2187"/>
      <c r="Y15" s="2187"/>
      <c r="Z15" s="2187"/>
      <c r="AA15" s="2187"/>
      <c r="AB15" s="2187"/>
      <c r="AC15" s="2187"/>
      <c r="AD15" s="2187"/>
      <c r="AE15" s="2187"/>
      <c r="AF15" s="2187"/>
      <c r="AG15" s="2182" t="s">
        <v>553</v>
      </c>
      <c r="AH15" s="2182"/>
      <c r="AI15" s="2182"/>
      <c r="AJ15" s="2182"/>
      <c r="AK15" s="2182"/>
      <c r="AL15" s="2182"/>
      <c r="AM15" s="2182"/>
      <c r="AN15" s="2182"/>
      <c r="AO15" s="2182"/>
      <c r="AP15" s="2182"/>
      <c r="AQ15" s="2182"/>
      <c r="AR15" s="2182"/>
      <c r="AS15" s="2182"/>
      <c r="AT15" s="2182"/>
    </row>
    <row r="16" spans="1:47" ht="18.95" customHeight="1" x14ac:dyDescent="0.4">
      <c r="D16" s="393" t="s">
        <v>554</v>
      </c>
    </row>
    <row r="17" spans="4:46" ht="18.95" customHeight="1" x14ac:dyDescent="0.4">
      <c r="D17" s="393" t="s">
        <v>957</v>
      </c>
    </row>
    <row r="18" spans="4:46" ht="18.95" customHeight="1" x14ac:dyDescent="0.4">
      <c r="D18" s="393" t="str">
        <f>IF(入力シート!M15&lt;&gt;"",TEXT(項目マップ!C262,"ggge年m月d日"),"令和●年●月●日")&amp;"　付で下記に「石油ガス災害バルク等」を設置しました。"</f>
        <v>令和●年●月●日　付で下記に「石油ガス災害バルク等」を設置しました。</v>
      </c>
      <c r="V18" s="406"/>
      <c r="W18" s="406"/>
    </row>
    <row r="19" spans="4:46" ht="18.95" customHeight="1" x14ac:dyDescent="0.4">
      <c r="N19" s="406"/>
      <c r="O19" s="406"/>
      <c r="R19" s="406"/>
      <c r="S19" s="406"/>
      <c r="V19" s="406"/>
      <c r="W19" s="406"/>
    </row>
    <row r="20" spans="4:46" ht="18.95" customHeight="1" x14ac:dyDescent="0.4">
      <c r="E20" s="393" t="s">
        <v>555</v>
      </c>
      <c r="Q20" s="407"/>
      <c r="R20" s="407"/>
      <c r="S20" s="407"/>
      <c r="T20" s="407"/>
      <c r="U20" s="407"/>
      <c r="V20" s="407"/>
    </row>
    <row r="21" spans="4:46" ht="18.95" customHeight="1" x14ac:dyDescent="0.4">
      <c r="E21" s="408" t="s">
        <v>556</v>
      </c>
      <c r="F21" s="393" t="s">
        <v>557</v>
      </c>
    </row>
    <row r="22" spans="4:46" ht="18.95" customHeight="1" x14ac:dyDescent="0.4">
      <c r="E22" s="408" t="s">
        <v>558</v>
      </c>
      <c r="F22" s="2181" t="s">
        <v>570</v>
      </c>
      <c r="G22" s="2181"/>
      <c r="H22" s="2181"/>
      <c r="I22" s="2181"/>
      <c r="J22" s="2181"/>
      <c r="K22" s="2181"/>
      <c r="L22" s="2181"/>
      <c r="M22" s="2181"/>
      <c r="N22" s="2189" t="s">
        <v>619</v>
      </c>
      <c r="O22" s="2189"/>
      <c r="P22" s="2189"/>
      <c r="Q22" s="2189"/>
      <c r="R22" s="2189"/>
      <c r="S22" s="2189"/>
      <c r="T22" s="2189"/>
      <c r="U22" s="2189"/>
      <c r="V22" s="2189"/>
      <c r="W22" s="2182" t="s">
        <v>571</v>
      </c>
      <c r="X22" s="2182"/>
      <c r="Y22" s="2182"/>
      <c r="Z22" s="2182"/>
      <c r="AA22" s="2182"/>
      <c r="AB22" s="2182"/>
      <c r="AC22" s="2182"/>
      <c r="AD22" s="2182"/>
      <c r="AE22" s="2182"/>
      <c r="AF22" s="2182"/>
      <c r="AG22" s="2182"/>
      <c r="AH22" s="2182"/>
      <c r="AI22" s="2182"/>
      <c r="AJ22" s="2182"/>
      <c r="AK22" s="2182"/>
      <c r="AL22" s="2182"/>
      <c r="AM22" s="2182"/>
      <c r="AN22" s="2182"/>
      <c r="AO22" s="2182"/>
      <c r="AP22" s="2182"/>
      <c r="AQ22" s="2182"/>
      <c r="AR22" s="2182"/>
      <c r="AS22" s="2182"/>
      <c r="AT22" s="2182"/>
    </row>
    <row r="23" spans="4:46" ht="18.95" customHeight="1" x14ac:dyDescent="0.4">
      <c r="E23" s="408" t="s">
        <v>560</v>
      </c>
      <c r="F23" s="420" t="s">
        <v>856</v>
      </c>
      <c r="G23" s="409"/>
      <c r="H23" s="409"/>
      <c r="I23" s="409"/>
      <c r="J23" s="409"/>
      <c r="K23" s="409"/>
      <c r="L23" s="409"/>
      <c r="M23" s="409"/>
      <c r="N23" s="409"/>
      <c r="O23" s="409"/>
      <c r="P23" s="409"/>
      <c r="Q23" s="409"/>
      <c r="R23" s="409"/>
      <c r="S23" s="409"/>
      <c r="T23" s="409"/>
      <c r="U23" s="409"/>
      <c r="V23" s="409"/>
      <c r="W23" s="409"/>
    </row>
    <row r="24" spans="4:46" ht="18.95" customHeight="1" x14ac:dyDescent="0.4">
      <c r="E24" s="408" t="s">
        <v>561</v>
      </c>
      <c r="F24" s="2181" t="s">
        <v>562</v>
      </c>
      <c r="G24" s="2181"/>
      <c r="H24" s="2181"/>
      <c r="I24" s="2181"/>
      <c r="J24" s="2181"/>
      <c r="K24" s="2181"/>
      <c r="L24" s="2181"/>
      <c r="M24" s="2181"/>
      <c r="N24" s="2181"/>
      <c r="O24" s="2181"/>
      <c r="P24" s="2181"/>
      <c r="Q24" s="2181"/>
      <c r="R24" s="2181"/>
      <c r="S24" s="2181"/>
      <c r="T24" s="2181"/>
      <c r="U24" s="2181"/>
      <c r="V24" s="2181"/>
      <c r="W24" s="2181"/>
      <c r="X24" s="2181"/>
      <c r="Y24" s="2181"/>
      <c r="Z24" s="2181"/>
      <c r="AA24" s="2181"/>
      <c r="AB24" s="2181"/>
      <c r="AC24" s="2188" t="s">
        <v>119</v>
      </c>
      <c r="AD24" s="2188"/>
      <c r="AE24" s="2188"/>
      <c r="AF24" s="2188"/>
      <c r="AG24" s="2188"/>
      <c r="AH24" s="2188"/>
      <c r="AI24" s="2188"/>
      <c r="AJ24" s="2188"/>
      <c r="AK24" s="2188"/>
      <c r="AL24" s="2188"/>
      <c r="AM24" s="2188"/>
      <c r="AN24" s="2188"/>
      <c r="AO24" s="2182" t="s">
        <v>563</v>
      </c>
      <c r="AP24" s="2182"/>
      <c r="AQ24" s="2182"/>
      <c r="AR24" s="2182"/>
      <c r="AS24" s="2182"/>
      <c r="AT24" s="2182"/>
    </row>
    <row r="25" spans="4:46" ht="18.95" customHeight="1" x14ac:dyDescent="0.4">
      <c r="E25" s="410" t="s">
        <v>564</v>
      </c>
      <c r="F25" s="409" t="s">
        <v>565</v>
      </c>
      <c r="G25" s="409"/>
      <c r="H25" s="409"/>
      <c r="I25" s="409"/>
      <c r="J25" s="409"/>
      <c r="K25" s="409"/>
      <c r="L25" s="409"/>
      <c r="M25" s="409"/>
      <c r="N25" s="409"/>
      <c r="O25" s="409"/>
      <c r="P25" s="409"/>
      <c r="Q25" s="409"/>
      <c r="R25" s="409"/>
      <c r="S25" s="409"/>
      <c r="T25" s="409"/>
      <c r="U25" s="409"/>
      <c r="V25" s="409"/>
    </row>
    <row r="26" spans="4:46" ht="18.95" customHeight="1" x14ac:dyDescent="0.4">
      <c r="E26" s="410" t="s">
        <v>566</v>
      </c>
      <c r="F26" s="410"/>
      <c r="G26" s="410"/>
      <c r="H26" s="410"/>
      <c r="I26" s="410"/>
      <c r="J26" s="410"/>
      <c r="K26" s="410"/>
      <c r="L26" s="410"/>
      <c r="M26" s="410"/>
      <c r="N26" s="410"/>
      <c r="O26" s="410"/>
      <c r="P26" s="410"/>
      <c r="Q26" s="410"/>
      <c r="R26" s="410"/>
      <c r="S26" s="410"/>
      <c r="T26" s="410"/>
      <c r="U26" s="410"/>
      <c r="V26" s="410"/>
      <c r="W26" s="410"/>
    </row>
    <row r="27" spans="4:46" ht="18.95" customHeight="1" x14ac:dyDescent="0.4">
      <c r="E27" s="410"/>
      <c r="F27" s="410"/>
      <c r="G27" s="410"/>
      <c r="H27" s="410"/>
      <c r="I27" s="410"/>
      <c r="J27" s="410"/>
      <c r="K27" s="410"/>
      <c r="L27" s="410"/>
      <c r="M27" s="410"/>
      <c r="N27" s="410"/>
      <c r="O27" s="410"/>
      <c r="P27" s="410"/>
      <c r="Q27" s="410"/>
      <c r="R27" s="410"/>
      <c r="S27" s="410"/>
      <c r="T27" s="410"/>
      <c r="U27" s="410"/>
      <c r="V27" s="410"/>
      <c r="W27" s="410"/>
    </row>
    <row r="28" spans="4:46" ht="18.95" customHeight="1" x14ac:dyDescent="0.4">
      <c r="D28" s="2185" t="s">
        <v>530</v>
      </c>
      <c r="E28" s="2185"/>
      <c r="F28" s="2185"/>
      <c r="G28" s="2185"/>
      <c r="H28" s="2185"/>
      <c r="I28" s="2185"/>
      <c r="J28" s="2185"/>
      <c r="K28" s="2185"/>
      <c r="L28" s="2185"/>
      <c r="M28" s="2185"/>
      <c r="N28" s="2185"/>
      <c r="O28" s="2185"/>
      <c r="P28" s="2185"/>
      <c r="Q28" s="2185"/>
      <c r="R28" s="2185"/>
      <c r="S28" s="2185"/>
      <c r="T28" s="2185"/>
      <c r="U28" s="2185"/>
      <c r="V28" s="2185"/>
      <c r="W28" s="2185"/>
      <c r="X28" s="2185"/>
      <c r="Y28" s="2185"/>
      <c r="Z28" s="2185"/>
      <c r="AA28" s="2185"/>
      <c r="AB28" s="2185"/>
      <c r="AC28" s="2185"/>
      <c r="AD28" s="2185"/>
      <c r="AE28" s="2185"/>
      <c r="AF28" s="2185"/>
      <c r="AG28" s="2185"/>
      <c r="AH28" s="2185"/>
      <c r="AI28" s="2185"/>
      <c r="AJ28" s="2185"/>
      <c r="AK28" s="2185"/>
      <c r="AL28" s="2185"/>
      <c r="AM28" s="2185"/>
      <c r="AN28" s="2185"/>
      <c r="AO28" s="2185"/>
    </row>
    <row r="29" spans="4:46" ht="18.95" customHeight="1" x14ac:dyDescent="0.4">
      <c r="V29" s="404"/>
    </row>
    <row r="30" spans="4:46" ht="18.95" customHeight="1" x14ac:dyDescent="0.4">
      <c r="E30" s="393" t="s">
        <v>952</v>
      </c>
    </row>
    <row r="31" spans="4:46" ht="18.95" customHeight="1" x14ac:dyDescent="0.4">
      <c r="F31" s="411"/>
      <c r="G31" s="2182" t="str">
        <f>IF(項目マップ!C87&lt;&gt;"",項目マップ!C87,"")</f>
        <v/>
      </c>
      <c r="H31" s="2182"/>
      <c r="I31" s="2182"/>
      <c r="J31" s="2182"/>
      <c r="K31" s="2182"/>
      <c r="L31" s="2182"/>
      <c r="M31" s="2182"/>
      <c r="N31" s="2182"/>
      <c r="O31" s="2182"/>
      <c r="P31" s="2182"/>
      <c r="Q31" s="2182"/>
      <c r="R31" s="2182"/>
      <c r="S31" s="2182"/>
      <c r="T31" s="2182"/>
      <c r="U31" s="2182"/>
      <c r="V31" s="2182"/>
      <c r="W31" s="2182"/>
      <c r="X31" s="2182"/>
      <c r="Y31" s="2182"/>
      <c r="Z31" s="2182"/>
      <c r="AA31" s="2182"/>
      <c r="AB31" s="2182"/>
      <c r="AC31" s="2182"/>
      <c r="AD31" s="2182"/>
      <c r="AE31" s="2182"/>
      <c r="AF31" s="2182"/>
      <c r="AG31" s="2182"/>
      <c r="AH31" s="2182"/>
      <c r="AI31" s="2182"/>
      <c r="AJ31" s="2182"/>
      <c r="AK31" s="2182"/>
      <c r="AL31" s="2182"/>
      <c r="AM31" s="2182"/>
      <c r="AN31" s="411"/>
      <c r="AO31" s="411"/>
    </row>
    <row r="32" spans="4:46" ht="18.95" customHeight="1" x14ac:dyDescent="0.4">
      <c r="E32" s="393" t="s">
        <v>953</v>
      </c>
    </row>
    <row r="33" spans="4:46" ht="18.95" customHeight="1" x14ac:dyDescent="0.4">
      <c r="F33" s="411"/>
      <c r="G33" s="2182" t="str">
        <f>IF(AND(項目マップ!C89&lt;&gt;"",項目マップ!C90&lt;&gt;"",項目マップ!C91&lt;&gt;""),"〒"&amp;項目マップ!C89&amp;"　"&amp;項目マップ!C90&amp;項目マップ!C91,"")</f>
        <v/>
      </c>
      <c r="H33" s="2182"/>
      <c r="I33" s="2182"/>
      <c r="J33" s="2182"/>
      <c r="K33" s="2182"/>
      <c r="L33" s="2182"/>
      <c r="M33" s="2182"/>
      <c r="N33" s="2182"/>
      <c r="O33" s="2182"/>
      <c r="P33" s="2182"/>
      <c r="Q33" s="2182"/>
      <c r="R33" s="2182"/>
      <c r="S33" s="2182"/>
      <c r="T33" s="2182"/>
      <c r="U33" s="2182"/>
      <c r="V33" s="2182"/>
      <c r="W33" s="2182"/>
      <c r="X33" s="2182"/>
      <c r="Y33" s="2182"/>
      <c r="Z33" s="2182"/>
      <c r="AA33" s="2182"/>
      <c r="AB33" s="2182"/>
      <c r="AC33" s="2182"/>
      <c r="AD33" s="2182"/>
      <c r="AE33" s="2182"/>
      <c r="AF33" s="2182"/>
      <c r="AG33" s="2182"/>
      <c r="AH33" s="2182"/>
      <c r="AI33" s="2182"/>
      <c r="AJ33" s="2182"/>
      <c r="AK33" s="2182"/>
      <c r="AL33" s="2182"/>
      <c r="AM33" s="2182"/>
      <c r="AN33" s="411"/>
      <c r="AO33" s="411"/>
    </row>
    <row r="34" spans="4:46" ht="18.95" customHeight="1" x14ac:dyDescent="0.4">
      <c r="E34" s="393" t="s">
        <v>954</v>
      </c>
    </row>
    <row r="35" spans="4:46" ht="18.95" customHeight="1" x14ac:dyDescent="0.4">
      <c r="F35" s="411"/>
      <c r="G35" s="2182" t="str">
        <f>IF(項目マップ!C96&lt;&gt;"",項目マップ!C96,"")</f>
        <v/>
      </c>
      <c r="H35" s="2182"/>
      <c r="I35" s="2182"/>
      <c r="J35" s="2182"/>
      <c r="K35" s="2182"/>
      <c r="L35" s="2182"/>
      <c r="M35" s="2182"/>
      <c r="N35" s="2182"/>
      <c r="O35" s="2182"/>
      <c r="P35" s="2182"/>
      <c r="Q35" s="2182"/>
      <c r="R35" s="2182"/>
      <c r="S35" s="2182"/>
      <c r="T35" s="2182"/>
      <c r="U35" s="2182"/>
      <c r="V35" s="2182"/>
      <c r="W35" s="2182"/>
      <c r="X35" s="2182"/>
      <c r="Y35" s="2182"/>
      <c r="Z35" s="2182"/>
      <c r="AA35" s="2182"/>
      <c r="AB35" s="2182"/>
      <c r="AC35" s="2182"/>
      <c r="AD35" s="2182"/>
      <c r="AE35" s="2182"/>
      <c r="AF35" s="2182"/>
      <c r="AG35" s="2182"/>
      <c r="AH35" s="2182"/>
      <c r="AI35" s="2182"/>
      <c r="AJ35" s="2182"/>
      <c r="AK35" s="2182"/>
      <c r="AL35" s="2182"/>
      <c r="AM35" s="2182"/>
      <c r="AN35" s="411"/>
      <c r="AO35" s="411"/>
    </row>
    <row r="36" spans="4:46" ht="18.95" customHeight="1" x14ac:dyDescent="0.4">
      <c r="E36" s="393" t="s">
        <v>955</v>
      </c>
      <c r="F36" s="411"/>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2"/>
      <c r="AL36" s="412"/>
      <c r="AM36" s="412"/>
      <c r="AN36" s="411"/>
      <c r="AO36" s="411"/>
    </row>
    <row r="37" spans="4:46" ht="18.95" customHeight="1" x14ac:dyDescent="0.4">
      <c r="G37" s="2182" t="str">
        <f>IF(項目マップ!C95&lt;&gt;"",項目マップ!C95,"")</f>
        <v/>
      </c>
      <c r="H37" s="2182"/>
      <c r="I37" s="2182"/>
      <c r="J37" s="2182"/>
      <c r="K37" s="2182"/>
      <c r="L37" s="2182"/>
      <c r="M37" s="2182"/>
      <c r="N37" s="2182"/>
      <c r="O37" s="2182"/>
      <c r="P37" s="2182"/>
      <c r="Q37" s="2182"/>
      <c r="R37" s="2182"/>
      <c r="S37" s="2182"/>
      <c r="T37" s="2182"/>
      <c r="U37" s="2182"/>
      <c r="V37" s="2182"/>
      <c r="W37" s="2182"/>
      <c r="X37" s="2182"/>
      <c r="Y37" s="2182"/>
      <c r="Z37" s="2182"/>
      <c r="AA37" s="2182"/>
      <c r="AB37" s="2182"/>
      <c r="AC37" s="2182"/>
      <c r="AD37" s="2182"/>
      <c r="AE37" s="2182"/>
      <c r="AF37" s="2182"/>
      <c r="AG37" s="2182"/>
      <c r="AH37" s="2182"/>
      <c r="AI37" s="2182"/>
      <c r="AJ37" s="2182"/>
      <c r="AK37" s="2182"/>
      <c r="AL37" s="2182"/>
      <c r="AM37" s="2182"/>
    </row>
    <row r="38" spans="4:46" ht="18.95" customHeight="1" x14ac:dyDescent="0.4">
      <c r="AL38" s="393" t="s">
        <v>567</v>
      </c>
    </row>
    <row r="39" spans="4:46" ht="15" customHeight="1" x14ac:dyDescent="0.4">
      <c r="D39" s="394" t="s">
        <v>568</v>
      </c>
    </row>
    <row r="40" spans="4:46" x14ac:dyDescent="0.4">
      <c r="D40" s="394" t="s">
        <v>569</v>
      </c>
    </row>
    <row r="41" spans="4:46" ht="18.95" customHeight="1" x14ac:dyDescent="0.4"/>
    <row r="42" spans="4:46" ht="18.95" customHeight="1" x14ac:dyDescent="0.4"/>
    <row r="43" spans="4:46" s="399" customFormat="1" ht="18.95" customHeight="1" x14ac:dyDescent="0.4">
      <c r="D43" s="402"/>
      <c r="E43" s="402"/>
      <c r="F43" s="402"/>
      <c r="G43" s="402"/>
      <c r="H43" s="402"/>
      <c r="I43" s="402"/>
      <c r="J43" s="402"/>
      <c r="K43" s="402"/>
      <c r="L43" s="402"/>
      <c r="M43" s="402"/>
      <c r="N43" s="402"/>
      <c r="O43" s="402"/>
      <c r="P43" s="413"/>
      <c r="Q43" s="414"/>
      <c r="R43" s="414"/>
      <c r="S43" s="414"/>
      <c r="T43" s="414"/>
      <c r="U43" s="414"/>
      <c r="V43" s="414"/>
      <c r="W43" s="415"/>
      <c r="X43" s="415"/>
      <c r="Y43" s="415"/>
      <c r="Z43" s="415"/>
      <c r="AA43" s="415"/>
      <c r="AT43" s="415"/>
    </row>
    <row r="44" spans="4:46" s="399" customFormat="1" ht="18.95" customHeight="1" x14ac:dyDescent="0.4">
      <c r="D44" s="402"/>
      <c r="E44" s="402"/>
      <c r="F44" s="402"/>
      <c r="G44" s="402"/>
      <c r="H44" s="402"/>
      <c r="I44" s="402"/>
      <c r="J44" s="402"/>
      <c r="K44" s="402"/>
      <c r="L44" s="402"/>
      <c r="M44" s="402"/>
      <c r="N44" s="402"/>
      <c r="O44" s="402"/>
      <c r="P44" s="400"/>
      <c r="Q44" s="400"/>
      <c r="R44" s="400"/>
      <c r="S44" s="400"/>
      <c r="T44" s="400"/>
      <c r="U44" s="400"/>
      <c r="V44" s="400"/>
      <c r="W44" s="415"/>
      <c r="X44" s="415"/>
      <c r="Y44" s="415"/>
      <c r="Z44" s="415"/>
      <c r="AA44" s="415"/>
      <c r="AT44" s="415"/>
    </row>
    <row r="45" spans="4:46" s="399" customFormat="1" ht="18.95" customHeight="1" x14ac:dyDescent="0.4">
      <c r="D45" s="402"/>
      <c r="E45" s="402"/>
      <c r="F45" s="402"/>
      <c r="G45" s="402"/>
      <c r="H45" s="402"/>
      <c r="I45" s="402"/>
      <c r="J45" s="402"/>
      <c r="K45" s="402"/>
      <c r="L45" s="402"/>
      <c r="M45" s="402"/>
      <c r="N45" s="402"/>
      <c r="O45" s="402"/>
      <c r="P45" s="402"/>
      <c r="Q45" s="402"/>
      <c r="R45" s="402"/>
      <c r="S45" s="402"/>
      <c r="T45" s="402"/>
      <c r="U45" s="402"/>
      <c r="V45" s="402"/>
      <c r="W45" s="415"/>
      <c r="X45" s="415"/>
      <c r="Y45" s="415"/>
      <c r="Z45" s="415"/>
      <c r="AA45" s="415"/>
      <c r="AO45" s="416"/>
    </row>
    <row r="46" spans="4:46" s="399" customFormat="1" ht="18.95" customHeight="1" x14ac:dyDescent="0.4">
      <c r="D46" s="402"/>
      <c r="E46" s="402"/>
      <c r="F46" s="402"/>
      <c r="G46" s="402"/>
      <c r="H46" s="402"/>
      <c r="I46" s="402"/>
      <c r="J46" s="402"/>
      <c r="K46" s="402"/>
      <c r="L46" s="402"/>
      <c r="M46" s="402"/>
      <c r="N46" s="402"/>
      <c r="O46" s="402"/>
      <c r="P46" s="402"/>
      <c r="Q46" s="402"/>
      <c r="R46" s="402"/>
      <c r="S46" s="402"/>
      <c r="T46" s="402"/>
      <c r="U46" s="402"/>
      <c r="V46" s="402"/>
      <c r="W46" s="415"/>
      <c r="X46" s="415"/>
      <c r="Y46" s="415"/>
      <c r="Z46" s="415"/>
      <c r="AA46" s="415"/>
      <c r="AB46" s="415"/>
      <c r="AC46" s="415"/>
      <c r="AD46" s="415"/>
      <c r="AE46" s="415"/>
      <c r="AF46" s="415"/>
      <c r="AG46" s="415"/>
      <c r="AH46" s="415"/>
      <c r="AI46" s="415"/>
      <c r="AJ46" s="415"/>
      <c r="AK46" s="415"/>
      <c r="AL46" s="415"/>
      <c r="AM46" s="415"/>
      <c r="AN46" s="415"/>
      <c r="AP46" s="415"/>
    </row>
    <row r="47" spans="4:46" ht="18.95" customHeight="1" x14ac:dyDescent="0.4">
      <c r="D47" s="417"/>
      <c r="E47" s="417"/>
      <c r="F47" s="417"/>
      <c r="G47" s="417"/>
      <c r="H47" s="417"/>
      <c r="I47" s="417"/>
      <c r="J47" s="417"/>
      <c r="K47" s="417"/>
      <c r="L47" s="417"/>
      <c r="M47" s="417"/>
      <c r="N47" s="417"/>
      <c r="O47" s="417"/>
      <c r="P47" s="406"/>
      <c r="Q47" s="406"/>
      <c r="R47" s="406"/>
    </row>
    <row r="48" spans="4:46" ht="18.95" customHeight="1" x14ac:dyDescent="0.4"/>
    <row r="49" spans="4:10" ht="18.95" customHeight="1" x14ac:dyDescent="0.4">
      <c r="I49" s="406"/>
      <c r="J49" s="406"/>
    </row>
    <row r="50" spans="4:10" ht="18.95" customHeight="1" x14ac:dyDescent="0.4">
      <c r="D50" s="408"/>
      <c r="E50" s="408"/>
    </row>
    <row r="51" spans="4:10" ht="18.95" customHeight="1" x14ac:dyDescent="0.4"/>
    <row r="52" spans="4:10" ht="18.95" customHeight="1" x14ac:dyDescent="0.4"/>
    <row r="53" spans="4:10" ht="18.95" customHeight="1" x14ac:dyDescent="0.4"/>
    <row r="54" spans="4:10" ht="18.95" customHeight="1" x14ac:dyDescent="0.4"/>
    <row r="55" spans="4:10" ht="18.95" customHeight="1" x14ac:dyDescent="0.4">
      <c r="D55" s="404"/>
      <c r="E55" s="404"/>
    </row>
    <row r="56" spans="4:10" ht="24" customHeight="1" x14ac:dyDescent="0.4">
      <c r="F56" s="418"/>
      <c r="G56" s="418"/>
    </row>
    <row r="57" spans="4:10" ht="24" customHeight="1" x14ac:dyDescent="0.4">
      <c r="F57" s="418"/>
      <c r="G57" s="418"/>
    </row>
    <row r="58" spans="4:10" ht="24" customHeight="1" x14ac:dyDescent="0.4">
      <c r="F58" s="418"/>
      <c r="G58" s="418"/>
    </row>
    <row r="59" spans="4:10" ht="24" customHeight="1" x14ac:dyDescent="0.4">
      <c r="F59" s="418"/>
      <c r="G59" s="418"/>
    </row>
    <row r="60" spans="4:10" ht="18" customHeight="1" x14ac:dyDescent="0.4"/>
    <row r="61" spans="4:10" ht="18" customHeight="1" x14ac:dyDescent="0.4">
      <c r="F61" s="418"/>
      <c r="G61" s="418"/>
    </row>
    <row r="62" spans="4:10" ht="18" customHeight="1" x14ac:dyDescent="0.4">
      <c r="D62" s="404"/>
      <c r="E62" s="404"/>
    </row>
    <row r="63" spans="4:10" ht="18" customHeight="1" x14ac:dyDescent="0.4">
      <c r="F63" s="418"/>
      <c r="G63" s="418"/>
    </row>
    <row r="64" spans="4:10" ht="18" customHeight="1" x14ac:dyDescent="0.4">
      <c r="F64" s="418"/>
      <c r="G64" s="418"/>
    </row>
    <row r="65" spans="4:7" ht="18" customHeight="1" x14ac:dyDescent="0.4">
      <c r="F65" s="418"/>
      <c r="G65" s="418"/>
    </row>
    <row r="66" spans="4:7" ht="18" customHeight="1" x14ac:dyDescent="0.4"/>
    <row r="67" spans="4:7" ht="18" customHeight="1" x14ac:dyDescent="0.4"/>
    <row r="68" spans="4:7" ht="18" customHeight="1" x14ac:dyDescent="0.4"/>
    <row r="69" spans="4:7" ht="18" customHeight="1" x14ac:dyDescent="0.4">
      <c r="D69" s="408"/>
      <c r="E69" s="408"/>
    </row>
    <row r="70" spans="4:7" ht="18" customHeight="1" x14ac:dyDescent="0.4"/>
    <row r="71" spans="4:7" ht="18" customHeight="1" x14ac:dyDescent="0.4"/>
    <row r="72" spans="4:7" ht="18" customHeight="1" x14ac:dyDescent="0.4"/>
    <row r="73" spans="4:7" ht="18" customHeight="1" x14ac:dyDescent="0.4"/>
    <row r="74" spans="4:7" ht="18" customHeight="1" x14ac:dyDescent="0.4">
      <c r="D74" s="408"/>
      <c r="E74" s="408"/>
      <c r="F74" s="397"/>
      <c r="G74" s="397"/>
    </row>
    <row r="75" spans="4:7" ht="18" customHeight="1" x14ac:dyDescent="0.4"/>
    <row r="76" spans="4:7" ht="18" customHeight="1" x14ac:dyDescent="0.4"/>
    <row r="77" spans="4:7" ht="18" customHeight="1" x14ac:dyDescent="0.4"/>
    <row r="78" spans="4:7" ht="18" customHeight="1" x14ac:dyDescent="0.4"/>
    <row r="79" spans="4:7" ht="18" customHeight="1" x14ac:dyDescent="0.4"/>
    <row r="80" spans="4:7" ht="18" customHeight="1" x14ac:dyDescent="0.4">
      <c r="D80" s="408"/>
      <c r="E80" s="408"/>
    </row>
    <row r="81" spans="4:23" ht="18" customHeight="1" x14ac:dyDescent="0.4"/>
    <row r="82" spans="4:23" ht="18" customHeight="1" x14ac:dyDescent="0.4"/>
    <row r="83" spans="4:23" ht="18" customHeight="1" x14ac:dyDescent="0.4"/>
    <row r="84" spans="4:23" ht="18" customHeight="1" x14ac:dyDescent="0.4">
      <c r="D84" s="408"/>
      <c r="E84" s="408"/>
    </row>
    <row r="85" spans="4:23" ht="18" customHeight="1" x14ac:dyDescent="0.4"/>
    <row r="86" spans="4:23" ht="22.5" customHeight="1" x14ac:dyDescent="0.4"/>
    <row r="87" spans="4:23" ht="21.75" customHeight="1" x14ac:dyDescent="0.4">
      <c r="F87" s="419"/>
      <c r="G87" s="419"/>
      <c r="H87" s="419"/>
      <c r="I87" s="419"/>
      <c r="J87" s="419"/>
      <c r="K87" s="419"/>
      <c r="L87" s="419"/>
      <c r="M87" s="419"/>
      <c r="N87" s="419"/>
      <c r="O87" s="419"/>
      <c r="P87" s="419"/>
      <c r="Q87" s="419"/>
      <c r="R87" s="419"/>
      <c r="S87" s="419"/>
      <c r="T87" s="419"/>
      <c r="U87" s="419"/>
      <c r="V87" s="419"/>
    </row>
    <row r="88" spans="4:23" ht="18" customHeight="1" x14ac:dyDescent="0.4">
      <c r="D88" s="417"/>
      <c r="E88" s="417"/>
      <c r="F88" s="417"/>
      <c r="G88" s="417"/>
      <c r="H88" s="417"/>
      <c r="I88" s="417"/>
      <c r="J88" s="417"/>
      <c r="K88" s="417"/>
      <c r="L88" s="417"/>
      <c r="M88" s="417"/>
      <c r="N88" s="417"/>
      <c r="O88" s="417"/>
      <c r="P88" s="417"/>
      <c r="Q88" s="417"/>
      <c r="R88" s="417"/>
      <c r="S88" s="417"/>
      <c r="T88" s="417"/>
      <c r="U88" s="417"/>
      <c r="V88" s="417"/>
      <c r="W88" s="417"/>
    </row>
    <row r="89" spans="4:23" ht="18" customHeight="1" x14ac:dyDescent="0.4">
      <c r="D89" s="417"/>
      <c r="E89" s="417"/>
      <c r="F89" s="417"/>
      <c r="G89" s="417"/>
      <c r="H89" s="417"/>
      <c r="I89" s="417"/>
      <c r="J89" s="417"/>
      <c r="K89" s="417"/>
      <c r="L89" s="417"/>
      <c r="M89" s="417"/>
      <c r="N89" s="417"/>
      <c r="O89" s="417"/>
      <c r="P89" s="417"/>
      <c r="Q89" s="417"/>
      <c r="R89" s="417"/>
      <c r="S89" s="417"/>
      <c r="T89" s="417"/>
      <c r="U89" s="417"/>
      <c r="V89" s="417"/>
      <c r="W89" s="417"/>
    </row>
    <row r="90" spans="4:23" ht="18" customHeight="1" x14ac:dyDescent="0.4">
      <c r="D90" s="417"/>
      <c r="E90" s="417"/>
      <c r="F90" s="417"/>
      <c r="G90" s="417"/>
      <c r="H90" s="417"/>
      <c r="I90" s="417"/>
      <c r="J90" s="417"/>
      <c r="K90" s="417"/>
      <c r="L90" s="417"/>
      <c r="M90" s="417"/>
      <c r="N90" s="417"/>
      <c r="O90" s="417"/>
      <c r="P90" s="417"/>
      <c r="Q90" s="417"/>
      <c r="R90" s="417"/>
      <c r="S90" s="417"/>
      <c r="T90" s="417"/>
      <c r="U90" s="417"/>
      <c r="V90" s="417"/>
      <c r="W90" s="417"/>
    </row>
    <row r="91" spans="4:23" ht="18" customHeight="1" x14ac:dyDescent="0.4">
      <c r="D91" s="417"/>
      <c r="E91" s="417"/>
      <c r="F91" s="417"/>
      <c r="G91" s="417"/>
      <c r="H91" s="417"/>
      <c r="I91" s="417"/>
      <c r="J91" s="417"/>
      <c r="K91" s="417"/>
      <c r="L91" s="417"/>
      <c r="M91" s="417"/>
      <c r="N91" s="417"/>
      <c r="O91" s="417"/>
      <c r="P91" s="417"/>
      <c r="Q91" s="417"/>
      <c r="R91" s="417"/>
      <c r="S91" s="417"/>
      <c r="T91" s="417"/>
      <c r="U91" s="417"/>
      <c r="V91" s="417"/>
      <c r="W91" s="417"/>
    </row>
    <row r="92" spans="4:23" ht="18" customHeight="1" x14ac:dyDescent="0.4">
      <c r="D92" s="417"/>
      <c r="E92" s="417"/>
      <c r="F92" s="417"/>
      <c r="G92" s="417"/>
      <c r="H92" s="417"/>
      <c r="I92" s="417"/>
      <c r="J92" s="417"/>
      <c r="K92" s="417"/>
      <c r="L92" s="417"/>
      <c r="M92" s="417"/>
      <c r="N92" s="417"/>
      <c r="O92" s="417"/>
      <c r="P92" s="417"/>
      <c r="Q92" s="417"/>
      <c r="R92" s="417"/>
      <c r="S92" s="417"/>
      <c r="T92" s="417"/>
      <c r="U92" s="417"/>
      <c r="V92" s="417"/>
      <c r="W92" s="417"/>
    </row>
    <row r="93" spans="4:23" ht="18" customHeight="1" x14ac:dyDescent="0.4">
      <c r="D93" s="417"/>
      <c r="E93" s="417"/>
      <c r="F93" s="417"/>
      <c r="G93" s="417"/>
      <c r="H93" s="417"/>
      <c r="I93" s="417"/>
      <c r="J93" s="417"/>
      <c r="K93" s="417"/>
      <c r="L93" s="417"/>
      <c r="M93" s="417"/>
      <c r="N93" s="417"/>
      <c r="O93" s="417"/>
      <c r="P93" s="417"/>
      <c r="Q93" s="417"/>
      <c r="R93" s="417"/>
      <c r="S93" s="417"/>
      <c r="T93" s="417"/>
      <c r="U93" s="417"/>
      <c r="V93" s="417"/>
      <c r="W93" s="417"/>
    </row>
    <row r="94" spans="4:23" ht="18" customHeight="1" x14ac:dyDescent="0.4">
      <c r="D94" s="417"/>
      <c r="E94" s="417"/>
      <c r="F94" s="417"/>
      <c r="G94" s="417"/>
      <c r="H94" s="417"/>
      <c r="I94" s="417"/>
      <c r="J94" s="417"/>
      <c r="K94" s="417"/>
      <c r="L94" s="417"/>
      <c r="M94" s="417"/>
      <c r="N94" s="417"/>
      <c r="O94" s="417"/>
      <c r="P94" s="417"/>
      <c r="Q94" s="417"/>
      <c r="R94" s="417"/>
      <c r="S94" s="417"/>
      <c r="T94" s="417"/>
      <c r="U94" s="417"/>
      <c r="V94" s="417"/>
      <c r="W94" s="417"/>
    </row>
    <row r="95" spans="4:23" ht="18" customHeight="1" x14ac:dyDescent="0.4">
      <c r="D95" s="417"/>
      <c r="E95" s="417"/>
      <c r="F95" s="417"/>
      <c r="G95" s="417"/>
      <c r="H95" s="417"/>
      <c r="I95" s="417"/>
      <c r="J95" s="417"/>
      <c r="K95" s="417"/>
      <c r="L95" s="417"/>
      <c r="M95" s="417"/>
      <c r="N95" s="417"/>
      <c r="O95" s="417"/>
      <c r="P95" s="417"/>
      <c r="Q95" s="417"/>
      <c r="R95" s="417"/>
      <c r="S95" s="417"/>
      <c r="T95" s="417"/>
      <c r="U95" s="417"/>
      <c r="V95" s="417"/>
      <c r="W95" s="417"/>
    </row>
    <row r="96" spans="4:23" ht="18" customHeight="1" x14ac:dyDescent="0.4">
      <c r="D96" s="417"/>
      <c r="E96" s="417"/>
      <c r="F96" s="417"/>
      <c r="G96" s="417"/>
      <c r="H96" s="417"/>
      <c r="I96" s="417"/>
      <c r="J96" s="417"/>
      <c r="K96" s="417"/>
      <c r="L96" s="417"/>
      <c r="M96" s="417"/>
      <c r="N96" s="417"/>
      <c r="O96" s="417"/>
      <c r="P96" s="417"/>
      <c r="Q96" s="417"/>
      <c r="R96" s="417"/>
      <c r="S96" s="417"/>
      <c r="T96" s="417"/>
      <c r="U96" s="417"/>
      <c r="V96" s="417"/>
      <c r="W96" s="417"/>
    </row>
    <row r="97" spans="4:23" ht="18" customHeight="1" x14ac:dyDescent="0.4">
      <c r="D97" s="417"/>
      <c r="E97" s="417"/>
      <c r="F97" s="417"/>
      <c r="G97" s="417"/>
      <c r="H97" s="417"/>
      <c r="I97" s="417"/>
      <c r="J97" s="417"/>
      <c r="K97" s="417"/>
      <c r="L97" s="417"/>
      <c r="M97" s="417"/>
      <c r="N97" s="417"/>
      <c r="O97" s="417"/>
      <c r="P97" s="417"/>
      <c r="Q97" s="417"/>
      <c r="R97" s="417"/>
      <c r="S97" s="417"/>
      <c r="T97" s="417"/>
      <c r="U97" s="417"/>
      <c r="V97" s="417"/>
      <c r="W97" s="417"/>
    </row>
    <row r="98" spans="4:23" ht="18" customHeight="1" x14ac:dyDescent="0.4">
      <c r="D98" s="417"/>
      <c r="E98" s="417"/>
      <c r="F98" s="417"/>
      <c r="G98" s="417"/>
      <c r="H98" s="417"/>
      <c r="I98" s="417"/>
      <c r="J98" s="417"/>
      <c r="K98" s="417"/>
      <c r="L98" s="417"/>
      <c r="M98" s="417"/>
      <c r="N98" s="417"/>
      <c r="O98" s="417"/>
      <c r="P98" s="417"/>
      <c r="Q98" s="417"/>
      <c r="R98" s="417"/>
      <c r="S98" s="417"/>
      <c r="T98" s="417"/>
      <c r="U98" s="417"/>
      <c r="V98" s="417"/>
      <c r="W98" s="417"/>
    </row>
    <row r="99" spans="4:23" ht="18" customHeight="1" x14ac:dyDescent="0.4">
      <c r="D99" s="417"/>
      <c r="E99" s="417"/>
      <c r="F99" s="417"/>
      <c r="G99" s="417"/>
      <c r="H99" s="417"/>
      <c r="I99" s="417"/>
      <c r="J99" s="417"/>
      <c r="K99" s="417"/>
      <c r="L99" s="417"/>
      <c r="M99" s="417"/>
      <c r="N99" s="417"/>
      <c r="O99" s="417"/>
      <c r="P99" s="417"/>
      <c r="Q99" s="417"/>
      <c r="R99" s="417"/>
      <c r="S99" s="417"/>
      <c r="T99" s="417"/>
      <c r="U99" s="417"/>
      <c r="V99" s="417"/>
      <c r="W99" s="417"/>
    </row>
    <row r="100" spans="4:23" ht="18" customHeight="1" x14ac:dyDescent="0.4">
      <c r="D100" s="417"/>
      <c r="E100" s="417"/>
      <c r="F100" s="417"/>
      <c r="G100" s="417"/>
      <c r="H100" s="417"/>
      <c r="I100" s="417"/>
      <c r="J100" s="417"/>
      <c r="K100" s="417"/>
      <c r="L100" s="417"/>
      <c r="M100" s="417"/>
      <c r="N100" s="417"/>
      <c r="O100" s="417"/>
      <c r="P100" s="417"/>
      <c r="Q100" s="417"/>
      <c r="R100" s="417"/>
      <c r="S100" s="417"/>
      <c r="T100" s="417"/>
      <c r="U100" s="417"/>
      <c r="V100" s="417"/>
      <c r="W100" s="417"/>
    </row>
    <row r="101" spans="4:23" ht="18" customHeight="1" x14ac:dyDescent="0.4">
      <c r="D101" s="417"/>
      <c r="E101" s="417"/>
      <c r="F101" s="417"/>
      <c r="G101" s="417"/>
      <c r="H101" s="417"/>
      <c r="I101" s="417"/>
      <c r="J101" s="417"/>
      <c r="K101" s="417"/>
      <c r="L101" s="417"/>
      <c r="M101" s="417"/>
      <c r="N101" s="417"/>
      <c r="O101" s="417"/>
      <c r="P101" s="417"/>
      <c r="Q101" s="417"/>
      <c r="R101" s="417"/>
      <c r="S101" s="417"/>
      <c r="T101" s="417"/>
      <c r="U101" s="417"/>
      <c r="V101" s="417"/>
      <c r="W101" s="417"/>
    </row>
    <row r="102" spans="4:23" ht="18" customHeight="1" x14ac:dyDescent="0.4">
      <c r="D102" s="417"/>
      <c r="E102" s="417"/>
      <c r="F102" s="417"/>
      <c r="G102" s="417"/>
      <c r="H102" s="417"/>
      <c r="I102" s="417"/>
      <c r="J102" s="417"/>
      <c r="K102" s="417"/>
      <c r="L102" s="417"/>
      <c r="M102" s="417"/>
      <c r="N102" s="417"/>
      <c r="O102" s="417"/>
      <c r="P102" s="417"/>
      <c r="Q102" s="417"/>
      <c r="R102" s="417"/>
      <c r="S102" s="417"/>
      <c r="T102" s="417"/>
      <c r="U102" s="417"/>
      <c r="V102" s="417"/>
      <c r="W102" s="417"/>
    </row>
    <row r="103" spans="4:23" ht="18" customHeight="1" x14ac:dyDescent="0.4">
      <c r="D103" s="417"/>
      <c r="E103" s="417"/>
      <c r="F103" s="417"/>
      <c r="G103" s="417"/>
      <c r="H103" s="417"/>
      <c r="I103" s="417"/>
      <c r="J103" s="417"/>
      <c r="K103" s="417"/>
      <c r="L103" s="417"/>
      <c r="M103" s="417"/>
      <c r="N103" s="417"/>
      <c r="O103" s="417"/>
      <c r="P103" s="417"/>
      <c r="Q103" s="417"/>
      <c r="R103" s="417"/>
      <c r="S103" s="417"/>
      <c r="T103" s="417"/>
      <c r="U103" s="417"/>
      <c r="V103" s="417"/>
      <c r="W103" s="417"/>
    </row>
    <row r="104" spans="4:23" ht="18" customHeight="1" x14ac:dyDescent="0.4">
      <c r="D104" s="417"/>
      <c r="E104" s="417"/>
      <c r="F104" s="417"/>
      <c r="G104" s="417"/>
      <c r="H104" s="417"/>
      <c r="I104" s="417"/>
      <c r="J104" s="417"/>
      <c r="K104" s="417"/>
      <c r="L104" s="417"/>
      <c r="M104" s="417"/>
      <c r="N104" s="417"/>
      <c r="O104" s="417"/>
      <c r="P104" s="417"/>
      <c r="Q104" s="417"/>
      <c r="R104" s="417"/>
      <c r="S104" s="417"/>
      <c r="T104" s="417"/>
      <c r="U104" s="417"/>
      <c r="V104" s="417"/>
      <c r="W104" s="417"/>
    </row>
    <row r="105" spans="4:23" ht="18" customHeight="1" x14ac:dyDescent="0.4">
      <c r="D105" s="417"/>
      <c r="E105" s="417"/>
      <c r="F105" s="417"/>
      <c r="G105" s="417"/>
      <c r="H105" s="417"/>
      <c r="I105" s="417"/>
      <c r="J105" s="417"/>
      <c r="K105" s="417"/>
      <c r="L105" s="417"/>
      <c r="M105" s="417"/>
      <c r="N105" s="417"/>
      <c r="O105" s="417"/>
      <c r="P105" s="417"/>
      <c r="Q105" s="417"/>
      <c r="R105" s="417"/>
      <c r="S105" s="417"/>
      <c r="T105" s="417"/>
      <c r="U105" s="417"/>
      <c r="V105" s="417"/>
      <c r="W105" s="417"/>
    </row>
    <row r="106" spans="4:23" ht="18" customHeight="1" x14ac:dyDescent="0.4"/>
    <row r="107" spans="4:23" ht="18" customHeight="1" x14ac:dyDescent="0.4">
      <c r="D107" s="404"/>
      <c r="E107" s="404"/>
    </row>
    <row r="108" spans="4:23" ht="18" customHeight="1" x14ac:dyDescent="0.4"/>
    <row r="109" spans="4:23" ht="18" customHeight="1" x14ac:dyDescent="0.4"/>
    <row r="110" spans="4:23" ht="18" customHeight="1" x14ac:dyDescent="0.4"/>
    <row r="111" spans="4:23" ht="18" customHeight="1" x14ac:dyDescent="0.4"/>
    <row r="112" spans="4:23"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sheetData>
  <sheetProtection algorithmName="SHA-512" hashValue="mcMPxpQ10ycvjO8Knyg+g6XOfRJE1bUxHPOGNcAt67RGkAAGdlZtZ6cBqVr9QFPoPq5xVptR4MjERSfGUDuN1A==" saltValue="VWUObnqnr91mw+PBxy9rCw==" spinCount="100000" sheet="1" objects="1" scenarios="1"/>
  <mergeCells count="22">
    <mergeCell ref="A1:AU1"/>
    <mergeCell ref="G37:AM37"/>
    <mergeCell ref="G35:AM35"/>
    <mergeCell ref="G33:AM33"/>
    <mergeCell ref="G31:AM31"/>
    <mergeCell ref="D28:AO28"/>
    <mergeCell ref="AC24:AN24"/>
    <mergeCell ref="AO24:AT24"/>
    <mergeCell ref="F24:AB24"/>
    <mergeCell ref="W22:AT22"/>
    <mergeCell ref="N22:V22"/>
    <mergeCell ref="F22:M22"/>
    <mergeCell ref="D11:AO11"/>
    <mergeCell ref="D14:AL14"/>
    <mergeCell ref="AF4:AQ4"/>
    <mergeCell ref="V15:AF15"/>
    <mergeCell ref="D15:U15"/>
    <mergeCell ref="AG15:AT15"/>
    <mergeCell ref="AC6:AT6"/>
    <mergeCell ref="AC7:AT7"/>
    <mergeCell ref="AC8:AT8"/>
    <mergeCell ref="AC9:AT9"/>
  </mergeCells>
  <phoneticPr fontId="21"/>
  <hyperlinks>
    <hyperlink ref="A1:AT1" location="目次!A1" tooltip="目次シートへ戻ります" display="目次へ" xr:uid="{34B64408-61C6-4C5A-8F17-DACF38BA9EC8}"/>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E2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E83F1-4C34-4B05-836D-B667D70F4D2F}">
  <sheetPr>
    <tabColor rgb="FF92D050"/>
  </sheetPr>
  <dimension ref="A1:AU128"/>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0.88671875" style="393" customWidth="1"/>
    <col min="2" max="47" width="1.6640625" style="393" customWidth="1"/>
    <col min="48" max="16384" width="7.6640625" style="393"/>
  </cols>
  <sheetData>
    <row r="1" spans="1:47"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c r="AU1" s="2180"/>
    </row>
    <row r="2" spans="1:47" ht="15" customHeight="1" x14ac:dyDescent="0.4">
      <c r="B2" s="421"/>
      <c r="C2" s="422" t="s">
        <v>1135</v>
      </c>
      <c r="D2" s="422"/>
      <c r="E2" s="422"/>
      <c r="F2" s="422"/>
      <c r="G2" s="423"/>
      <c r="H2" s="422"/>
      <c r="I2" s="422"/>
      <c r="J2" s="422"/>
      <c r="K2" s="422"/>
      <c r="L2" s="422"/>
      <c r="M2" s="422"/>
      <c r="N2" s="422"/>
      <c r="O2" s="422"/>
      <c r="P2" s="424"/>
      <c r="Q2" s="424"/>
      <c r="R2" s="422"/>
      <c r="S2" s="422"/>
      <c r="T2" s="422"/>
      <c r="U2" s="422"/>
      <c r="V2" s="422"/>
      <c r="W2" s="422"/>
      <c r="X2" s="422"/>
      <c r="Y2" s="421"/>
      <c r="Z2" s="421"/>
      <c r="AA2" s="421"/>
      <c r="AB2" s="421"/>
      <c r="AC2" s="421"/>
      <c r="AD2" s="421"/>
      <c r="AE2" s="421"/>
      <c r="AF2" s="421"/>
      <c r="AG2" s="421"/>
      <c r="AH2" s="421"/>
      <c r="AI2" s="421"/>
      <c r="AJ2" s="421"/>
      <c r="AK2" s="421"/>
      <c r="AL2" s="421"/>
      <c r="AM2" s="421"/>
      <c r="AN2" s="421"/>
      <c r="AO2" s="421"/>
      <c r="AP2" s="421"/>
      <c r="AQ2" s="421"/>
      <c r="AR2" s="421"/>
      <c r="AS2" s="421"/>
      <c r="AT2" s="421"/>
      <c r="AU2" s="421"/>
    </row>
    <row r="3" spans="1:47" ht="15" customHeight="1" x14ac:dyDescent="0.4">
      <c r="B3" s="421"/>
      <c r="C3" s="421"/>
      <c r="D3" s="421"/>
      <c r="E3" s="422"/>
      <c r="F3" s="422"/>
      <c r="G3" s="423"/>
      <c r="H3" s="422"/>
      <c r="I3" s="422"/>
      <c r="J3" s="422"/>
      <c r="K3" s="422"/>
      <c r="L3" s="422"/>
      <c r="M3" s="422"/>
      <c r="N3" s="422"/>
      <c r="O3" s="422"/>
      <c r="P3" s="424"/>
      <c r="Q3" s="424"/>
      <c r="R3" s="424"/>
      <c r="S3" s="422"/>
      <c r="T3" s="422"/>
      <c r="U3" s="422"/>
      <c r="V3" s="422"/>
      <c r="W3" s="422"/>
      <c r="X3" s="422"/>
      <c r="Y3" s="421"/>
      <c r="Z3" s="421"/>
      <c r="AA3" s="421"/>
      <c r="AB3" s="421"/>
      <c r="AC3" s="421"/>
      <c r="AD3" s="421"/>
      <c r="AE3" s="421"/>
      <c r="AF3" s="421"/>
      <c r="AG3" s="421"/>
      <c r="AH3" s="421"/>
      <c r="AI3" s="421"/>
      <c r="AJ3" s="421"/>
      <c r="AK3" s="421"/>
      <c r="AL3" s="421"/>
      <c r="AM3" s="421"/>
      <c r="AN3" s="421"/>
      <c r="AO3" s="421"/>
      <c r="AP3" s="421"/>
      <c r="AQ3" s="421"/>
      <c r="AR3" s="421"/>
      <c r="AS3" s="421"/>
      <c r="AT3" s="421"/>
      <c r="AU3" s="421"/>
    </row>
    <row r="4" spans="1:47" ht="18.95" customHeight="1" x14ac:dyDescent="0.4">
      <c r="B4" s="421"/>
      <c r="C4" s="421"/>
      <c r="D4" s="425"/>
      <c r="E4" s="425"/>
      <c r="F4" s="425"/>
      <c r="G4" s="425"/>
      <c r="H4" s="425"/>
      <c r="I4" s="425"/>
      <c r="J4" s="425"/>
      <c r="K4" s="425"/>
      <c r="L4" s="425"/>
      <c r="M4" s="425"/>
      <c r="N4" s="421"/>
      <c r="O4" s="421"/>
      <c r="P4" s="421"/>
      <c r="Q4" s="421"/>
      <c r="R4" s="421"/>
      <c r="S4" s="421"/>
      <c r="T4" s="421"/>
      <c r="U4" s="421"/>
      <c r="V4" s="421"/>
      <c r="W4" s="421"/>
      <c r="X4" s="421"/>
      <c r="Y4" s="421"/>
      <c r="Z4" s="421"/>
      <c r="AA4" s="421"/>
      <c r="AB4" s="421"/>
      <c r="AC4" s="421"/>
      <c r="AD4" s="421"/>
      <c r="AE4" s="2195" t="str">
        <f>IF(入力シート!M15&lt;&gt;"",TEXT(入力シート!M15,"ggge年m月d日"),"令和●年●月●日")</f>
        <v>令和●年●月●日</v>
      </c>
      <c r="AF4" s="2195"/>
      <c r="AG4" s="2195"/>
      <c r="AH4" s="2195"/>
      <c r="AI4" s="2195"/>
      <c r="AJ4" s="2195"/>
      <c r="AK4" s="2195"/>
      <c r="AL4" s="2195"/>
      <c r="AM4" s="2195"/>
      <c r="AN4" s="2195"/>
      <c r="AO4" s="2195"/>
      <c r="AP4" s="2195"/>
      <c r="AQ4" s="426"/>
      <c r="AR4" s="427"/>
      <c r="AS4" s="427"/>
      <c r="AT4" s="421"/>
      <c r="AU4" s="421"/>
    </row>
    <row r="5" spans="1:47" s="399" customFormat="1" ht="18.95" customHeight="1" x14ac:dyDescent="0.4">
      <c r="B5" s="428"/>
      <c r="C5" s="428"/>
      <c r="D5" s="429"/>
      <c r="E5" s="429"/>
      <c r="F5" s="429"/>
      <c r="G5" s="429"/>
      <c r="H5" s="429"/>
      <c r="I5" s="429"/>
      <c r="J5" s="429"/>
      <c r="K5" s="429"/>
      <c r="L5" s="429"/>
      <c r="M5" s="429"/>
      <c r="N5" s="429"/>
      <c r="O5" s="430" t="s">
        <v>546</v>
      </c>
      <c r="P5" s="430"/>
      <c r="Q5" s="430"/>
      <c r="R5" s="430"/>
      <c r="S5" s="430"/>
      <c r="T5" s="430"/>
      <c r="U5" s="430"/>
      <c r="V5" s="423" t="s">
        <v>547</v>
      </c>
      <c r="W5" s="423"/>
      <c r="X5" s="423"/>
      <c r="Y5" s="423"/>
      <c r="Z5" s="423"/>
      <c r="AA5" s="422"/>
      <c r="AB5" s="2190" t="str">
        <f>項目マップ!C277</f>
        <v/>
      </c>
      <c r="AC5" s="2190"/>
      <c r="AD5" s="2190"/>
      <c r="AE5" s="2190"/>
      <c r="AF5" s="2190"/>
      <c r="AG5" s="2190"/>
      <c r="AH5" s="2190"/>
      <c r="AI5" s="2190"/>
      <c r="AJ5" s="2190"/>
      <c r="AK5" s="2190"/>
      <c r="AL5" s="2190"/>
      <c r="AM5" s="2190"/>
      <c r="AN5" s="2190"/>
      <c r="AO5" s="2190"/>
      <c r="AP5" s="2190"/>
      <c r="AQ5" s="2190"/>
      <c r="AR5" s="2190"/>
      <c r="AS5" s="2190"/>
      <c r="AT5" s="428"/>
      <c r="AU5" s="428"/>
    </row>
    <row r="6" spans="1:47" s="399" customFormat="1" ht="18.95" customHeight="1" x14ac:dyDescent="0.4">
      <c r="B6" s="428"/>
      <c r="C6" s="428"/>
      <c r="D6" s="429"/>
      <c r="E6" s="429"/>
      <c r="F6" s="429"/>
      <c r="G6" s="429"/>
      <c r="H6" s="429"/>
      <c r="I6" s="429"/>
      <c r="J6" s="429"/>
      <c r="K6" s="429"/>
      <c r="L6" s="429"/>
      <c r="M6" s="429"/>
      <c r="N6" s="429"/>
      <c r="O6" s="430"/>
      <c r="P6" s="430"/>
      <c r="Q6" s="430"/>
      <c r="R6" s="430"/>
      <c r="S6" s="430"/>
      <c r="T6" s="430"/>
      <c r="U6" s="430"/>
      <c r="V6" s="423" t="s">
        <v>620</v>
      </c>
      <c r="W6" s="423"/>
      <c r="X6" s="423"/>
      <c r="Y6" s="423"/>
      <c r="Z6" s="423"/>
      <c r="AA6" s="422"/>
      <c r="AB6" s="2190" t="str">
        <f>項目マップ!C274</f>
        <v/>
      </c>
      <c r="AC6" s="2190"/>
      <c r="AD6" s="2190"/>
      <c r="AE6" s="2190"/>
      <c r="AF6" s="2190"/>
      <c r="AG6" s="2190"/>
      <c r="AH6" s="2190"/>
      <c r="AI6" s="2190"/>
      <c r="AJ6" s="2190"/>
      <c r="AK6" s="2190"/>
      <c r="AL6" s="2190"/>
      <c r="AM6" s="2190"/>
      <c r="AN6" s="2190"/>
      <c r="AO6" s="2190"/>
      <c r="AP6" s="2190"/>
      <c r="AQ6" s="2190"/>
      <c r="AR6" s="2190"/>
      <c r="AS6" s="2190"/>
      <c r="AT6" s="428"/>
      <c r="AU6" s="428"/>
    </row>
    <row r="7" spans="1:47" s="399" customFormat="1" ht="18.95" customHeight="1" x14ac:dyDescent="0.4">
      <c r="B7" s="428"/>
      <c r="C7" s="428"/>
      <c r="D7" s="431"/>
      <c r="E7" s="431"/>
      <c r="F7" s="431"/>
      <c r="G7" s="431"/>
      <c r="H7" s="431"/>
      <c r="I7" s="431"/>
      <c r="J7" s="431"/>
      <c r="K7" s="431"/>
      <c r="L7" s="431"/>
      <c r="M7" s="431"/>
      <c r="N7" s="431"/>
      <c r="O7" s="432"/>
      <c r="P7" s="432"/>
      <c r="Q7" s="432"/>
      <c r="R7" s="432"/>
      <c r="S7" s="432"/>
      <c r="T7" s="432"/>
      <c r="U7" s="432"/>
      <c r="V7" s="423" t="s">
        <v>548</v>
      </c>
      <c r="W7" s="423"/>
      <c r="X7" s="423"/>
      <c r="Y7" s="423"/>
      <c r="Z7" s="423"/>
      <c r="AA7" s="422"/>
      <c r="AB7" s="2190" t="str">
        <f>項目マップ!C275</f>
        <v/>
      </c>
      <c r="AC7" s="2190"/>
      <c r="AD7" s="2190"/>
      <c r="AE7" s="2190"/>
      <c r="AF7" s="2190"/>
      <c r="AG7" s="2190"/>
      <c r="AH7" s="2190"/>
      <c r="AI7" s="2190"/>
      <c r="AJ7" s="2190"/>
      <c r="AK7" s="2190"/>
      <c r="AL7" s="2190"/>
      <c r="AM7" s="2190"/>
      <c r="AN7" s="2190"/>
      <c r="AO7" s="2190"/>
      <c r="AP7" s="2190"/>
      <c r="AQ7" s="2190"/>
      <c r="AR7" s="2190"/>
      <c r="AS7" s="2190"/>
      <c r="AT7" s="428"/>
      <c r="AU7" s="428"/>
    </row>
    <row r="8" spans="1:47" s="399" customFormat="1" ht="18.95" customHeight="1" x14ac:dyDescent="0.4">
      <c r="B8" s="428"/>
      <c r="C8" s="428"/>
      <c r="D8" s="431"/>
      <c r="E8" s="431"/>
      <c r="F8" s="431"/>
      <c r="G8" s="431"/>
      <c r="H8" s="431"/>
      <c r="I8" s="431"/>
      <c r="J8" s="431"/>
      <c r="K8" s="431"/>
      <c r="L8" s="431"/>
      <c r="M8" s="431"/>
      <c r="N8" s="431"/>
      <c r="O8" s="432"/>
      <c r="P8" s="432"/>
      <c r="Q8" s="432"/>
      <c r="R8" s="432"/>
      <c r="S8" s="432"/>
      <c r="T8" s="432"/>
      <c r="U8" s="432"/>
      <c r="V8" s="423" t="s">
        <v>549</v>
      </c>
      <c r="W8" s="423"/>
      <c r="X8" s="423"/>
      <c r="Y8" s="423"/>
      <c r="Z8" s="423"/>
      <c r="AA8" s="423"/>
      <c r="AB8" s="2190" t="str">
        <f>項目マップ!C276</f>
        <v/>
      </c>
      <c r="AC8" s="2190"/>
      <c r="AD8" s="2190"/>
      <c r="AE8" s="2190"/>
      <c r="AF8" s="2190"/>
      <c r="AG8" s="2190"/>
      <c r="AH8" s="2190"/>
      <c r="AI8" s="2190"/>
      <c r="AJ8" s="2190"/>
      <c r="AK8" s="2190"/>
      <c r="AL8" s="2190"/>
      <c r="AM8" s="2190"/>
      <c r="AN8" s="2190"/>
      <c r="AO8" s="2190"/>
      <c r="AP8" s="2190"/>
      <c r="AQ8" s="2190"/>
      <c r="AR8" s="2190"/>
      <c r="AS8" s="2190"/>
      <c r="AT8" s="428"/>
      <c r="AU8" s="428"/>
    </row>
    <row r="9" spans="1:47" s="399" customFormat="1" ht="18.95" customHeight="1" x14ac:dyDescent="0.4">
      <c r="B9" s="428"/>
      <c r="C9" s="428"/>
      <c r="D9" s="431"/>
      <c r="E9" s="431"/>
      <c r="F9" s="431"/>
      <c r="G9" s="431"/>
      <c r="H9" s="431"/>
      <c r="I9" s="431"/>
      <c r="J9" s="431"/>
      <c r="K9" s="431"/>
      <c r="L9" s="431"/>
      <c r="M9" s="431"/>
      <c r="N9" s="431"/>
      <c r="O9" s="426" t="s">
        <v>1136</v>
      </c>
      <c r="P9" s="432"/>
      <c r="Q9" s="432"/>
      <c r="R9" s="432"/>
      <c r="S9" s="432"/>
      <c r="T9" s="432"/>
      <c r="U9" s="432"/>
      <c r="V9" s="423" t="s">
        <v>1140</v>
      </c>
      <c r="W9" s="423"/>
      <c r="X9" s="423"/>
      <c r="Y9" s="423"/>
      <c r="Z9" s="423"/>
      <c r="AA9" s="423"/>
      <c r="AB9" s="2190" t="str">
        <f>項目マップ!C49&amp;項目マップ!C50</f>
        <v/>
      </c>
      <c r="AC9" s="2190"/>
      <c r="AD9" s="2190"/>
      <c r="AE9" s="2190"/>
      <c r="AF9" s="2190"/>
      <c r="AG9" s="2190"/>
      <c r="AH9" s="2190"/>
      <c r="AI9" s="2190"/>
      <c r="AJ9" s="2190"/>
      <c r="AK9" s="2190"/>
      <c r="AL9" s="2190"/>
      <c r="AM9" s="2190"/>
      <c r="AN9" s="2190"/>
      <c r="AO9" s="2190"/>
      <c r="AP9" s="2190"/>
      <c r="AQ9" s="2190"/>
      <c r="AR9" s="2190"/>
      <c r="AS9" s="2190"/>
      <c r="AT9" s="428"/>
      <c r="AU9" s="428"/>
    </row>
    <row r="10" spans="1:47" s="399" customFormat="1" ht="18.95" customHeight="1" x14ac:dyDescent="0.4">
      <c r="B10" s="428"/>
      <c r="C10" s="428"/>
      <c r="D10" s="431"/>
      <c r="E10" s="431"/>
      <c r="F10" s="431"/>
      <c r="G10" s="431"/>
      <c r="H10" s="431"/>
      <c r="I10" s="431"/>
      <c r="J10" s="431"/>
      <c r="K10" s="431"/>
      <c r="L10" s="431"/>
      <c r="M10" s="431"/>
      <c r="N10" s="431"/>
      <c r="O10" s="432"/>
      <c r="P10" s="432"/>
      <c r="Q10" s="432"/>
      <c r="R10" s="432"/>
      <c r="S10" s="432"/>
      <c r="T10" s="432"/>
      <c r="U10" s="432"/>
      <c r="V10" s="423" t="s">
        <v>1137</v>
      </c>
      <c r="W10" s="423"/>
      <c r="X10" s="423"/>
      <c r="Y10" s="423"/>
      <c r="Z10" s="423"/>
      <c r="AA10" s="423"/>
      <c r="AB10" s="2190" t="str">
        <f>項目マップ!C44</f>
        <v/>
      </c>
      <c r="AC10" s="2190"/>
      <c r="AD10" s="2190"/>
      <c r="AE10" s="2190"/>
      <c r="AF10" s="2190"/>
      <c r="AG10" s="2190"/>
      <c r="AH10" s="2190"/>
      <c r="AI10" s="2190"/>
      <c r="AJ10" s="2190"/>
      <c r="AK10" s="2190"/>
      <c r="AL10" s="2190"/>
      <c r="AM10" s="2190"/>
      <c r="AN10" s="2190"/>
      <c r="AO10" s="2190"/>
      <c r="AP10" s="2190"/>
      <c r="AQ10" s="2190"/>
      <c r="AR10" s="2190"/>
      <c r="AS10" s="2190"/>
      <c r="AT10" s="428"/>
      <c r="AU10" s="428"/>
    </row>
    <row r="11" spans="1:47" s="399" customFormat="1" ht="18.95" customHeight="1" x14ac:dyDescent="0.4">
      <c r="B11" s="428"/>
      <c r="C11" s="428"/>
      <c r="D11" s="431"/>
      <c r="E11" s="431"/>
      <c r="F11" s="431"/>
      <c r="G11" s="431"/>
      <c r="H11" s="431"/>
      <c r="I11" s="431"/>
      <c r="J11" s="431"/>
      <c r="K11" s="431"/>
      <c r="L11" s="431"/>
      <c r="M11" s="431"/>
      <c r="N11" s="431"/>
      <c r="O11" s="432"/>
      <c r="P11" s="432"/>
      <c r="Q11" s="432"/>
      <c r="R11" s="432"/>
      <c r="S11" s="432"/>
      <c r="T11" s="432"/>
      <c r="U11" s="432"/>
      <c r="V11" s="423" t="s">
        <v>1138</v>
      </c>
      <c r="W11" s="423"/>
      <c r="X11" s="423"/>
      <c r="Y11" s="423"/>
      <c r="Z11" s="423"/>
      <c r="AA11" s="423"/>
      <c r="AB11" s="2190" t="str">
        <f>項目マップ!C46</f>
        <v/>
      </c>
      <c r="AC11" s="2190"/>
      <c r="AD11" s="2190"/>
      <c r="AE11" s="2190"/>
      <c r="AF11" s="2190"/>
      <c r="AG11" s="2190"/>
      <c r="AH11" s="2190"/>
      <c r="AI11" s="2190"/>
      <c r="AJ11" s="2190"/>
      <c r="AK11" s="2190"/>
      <c r="AL11" s="2190"/>
      <c r="AM11" s="2190"/>
      <c r="AN11" s="2190"/>
      <c r="AO11" s="2190"/>
      <c r="AP11" s="2190"/>
      <c r="AQ11" s="2190"/>
      <c r="AR11" s="2190"/>
      <c r="AS11" s="2190"/>
      <c r="AT11" s="428"/>
      <c r="AU11" s="428"/>
    </row>
    <row r="12" spans="1:47" s="399" customFormat="1" ht="18.95" customHeight="1" x14ac:dyDescent="0.4">
      <c r="B12" s="428"/>
      <c r="C12" s="428"/>
      <c r="D12" s="431"/>
      <c r="E12" s="431"/>
      <c r="F12" s="431"/>
      <c r="G12" s="431"/>
      <c r="H12" s="431"/>
      <c r="I12" s="431"/>
      <c r="J12" s="431"/>
      <c r="K12" s="431"/>
      <c r="L12" s="431"/>
      <c r="M12" s="431"/>
      <c r="N12" s="431"/>
      <c r="O12" s="432"/>
      <c r="P12" s="432"/>
      <c r="Q12" s="432"/>
      <c r="R12" s="432"/>
      <c r="S12" s="432"/>
      <c r="T12" s="432"/>
      <c r="U12" s="432"/>
      <c r="V12" s="423" t="s">
        <v>1139</v>
      </c>
      <c r="W12" s="423"/>
      <c r="X12" s="423"/>
      <c r="Y12" s="423"/>
      <c r="Z12" s="423"/>
      <c r="AA12" s="423"/>
      <c r="AB12" s="2190" t="str">
        <f>項目マップ!C47</f>
        <v/>
      </c>
      <c r="AC12" s="2190"/>
      <c r="AD12" s="2190"/>
      <c r="AE12" s="2190"/>
      <c r="AF12" s="2190"/>
      <c r="AG12" s="2190"/>
      <c r="AH12" s="2190"/>
      <c r="AI12" s="2190"/>
      <c r="AJ12" s="2190"/>
      <c r="AK12" s="2190"/>
      <c r="AL12" s="2190"/>
      <c r="AM12" s="2190"/>
      <c r="AN12" s="2190"/>
      <c r="AO12" s="2190"/>
      <c r="AP12" s="2190"/>
      <c r="AQ12" s="2190"/>
      <c r="AR12" s="2190"/>
      <c r="AS12" s="2190"/>
      <c r="AT12" s="428"/>
      <c r="AU12" s="428"/>
    </row>
    <row r="13" spans="1:47" ht="18.95" customHeight="1" x14ac:dyDescent="0.4">
      <c r="B13" s="421"/>
      <c r="C13" s="421"/>
      <c r="D13" s="425"/>
      <c r="E13" s="425"/>
      <c r="F13" s="425"/>
      <c r="G13" s="425"/>
      <c r="H13" s="425"/>
      <c r="I13" s="425"/>
      <c r="J13" s="425"/>
      <c r="K13" s="425"/>
      <c r="L13" s="425"/>
      <c r="M13" s="425"/>
      <c r="N13" s="421"/>
      <c r="O13" s="421"/>
      <c r="P13" s="421"/>
      <c r="Q13" s="421"/>
      <c r="R13" s="421"/>
      <c r="S13" s="421"/>
      <c r="T13" s="421"/>
      <c r="U13" s="421"/>
      <c r="V13" s="421"/>
      <c r="W13" s="421"/>
      <c r="X13" s="421"/>
      <c r="Y13" s="421"/>
      <c r="Z13" s="421"/>
      <c r="AA13" s="433"/>
      <c r="AB13" s="422"/>
      <c r="AC13" s="422"/>
      <c r="AD13" s="422"/>
      <c r="AE13" s="422"/>
      <c r="AF13" s="422"/>
      <c r="AG13" s="422"/>
      <c r="AH13" s="422"/>
      <c r="AI13" s="422"/>
      <c r="AJ13" s="422"/>
      <c r="AK13" s="422"/>
      <c r="AL13" s="422"/>
      <c r="AM13" s="422"/>
      <c r="AN13" s="422"/>
      <c r="AO13" s="422"/>
      <c r="AP13" s="422"/>
      <c r="AQ13" s="422"/>
      <c r="AR13" s="422"/>
      <c r="AS13" s="422"/>
      <c r="AT13" s="421"/>
      <c r="AU13" s="421"/>
    </row>
    <row r="14" spans="1:47" ht="18.95" customHeight="1" x14ac:dyDescent="0.4">
      <c r="B14" s="421"/>
      <c r="C14" s="2194" t="s">
        <v>550</v>
      </c>
      <c r="D14" s="2194"/>
      <c r="E14" s="2194"/>
      <c r="F14" s="2194"/>
      <c r="G14" s="2194"/>
      <c r="H14" s="2194"/>
      <c r="I14" s="2194"/>
      <c r="J14" s="2194"/>
      <c r="K14" s="2194"/>
      <c r="L14" s="2194"/>
      <c r="M14" s="2194"/>
      <c r="N14" s="2194"/>
      <c r="O14" s="2194"/>
      <c r="P14" s="2194"/>
      <c r="Q14" s="2194"/>
      <c r="R14" s="2194"/>
      <c r="S14" s="2194"/>
      <c r="T14" s="2194"/>
      <c r="U14" s="2194"/>
      <c r="V14" s="2194"/>
      <c r="W14" s="2194"/>
      <c r="X14" s="2194"/>
      <c r="Y14" s="2194"/>
      <c r="Z14" s="2194"/>
      <c r="AA14" s="2194"/>
      <c r="AB14" s="2194"/>
      <c r="AC14" s="2194"/>
      <c r="AD14" s="2194"/>
      <c r="AE14" s="2194"/>
      <c r="AF14" s="2194"/>
      <c r="AG14" s="2194"/>
      <c r="AH14" s="2194"/>
      <c r="AI14" s="2194"/>
      <c r="AJ14" s="2194"/>
      <c r="AK14" s="2194"/>
      <c r="AL14" s="2194"/>
      <c r="AM14" s="2194"/>
      <c r="AN14" s="2194"/>
      <c r="AO14" s="2194"/>
      <c r="AP14" s="2194"/>
      <c r="AQ14" s="2194"/>
      <c r="AR14" s="421"/>
      <c r="AS14" s="421"/>
      <c r="AT14" s="421"/>
      <c r="AU14" s="421"/>
    </row>
    <row r="15" spans="1:47" ht="18.95" customHeight="1" x14ac:dyDescent="0.4">
      <c r="B15" s="421"/>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21"/>
      <c r="AP15" s="421"/>
      <c r="AQ15" s="421"/>
      <c r="AR15" s="421"/>
      <c r="AS15" s="421"/>
      <c r="AT15" s="421"/>
      <c r="AU15" s="421"/>
    </row>
    <row r="16" spans="1:47" ht="18.95" customHeight="1" x14ac:dyDescent="0.4">
      <c r="B16" s="421"/>
      <c r="C16" s="2192" t="str">
        <f>IF(AND(AB6="",AB8=""),"●　●　●（補助事業者）",IF(事業者の属性="個人",AB8,AB6))</f>
        <v>●　●　●（補助事業者）</v>
      </c>
      <c r="D16" s="2192"/>
      <c r="E16" s="2192"/>
      <c r="F16" s="2192"/>
      <c r="G16" s="2192"/>
      <c r="H16" s="2192"/>
      <c r="I16" s="2192"/>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2"/>
      <c r="AJ16" s="2192"/>
      <c r="AK16" s="2192"/>
      <c r="AL16" s="421" t="s">
        <v>551</v>
      </c>
      <c r="AM16" s="421"/>
      <c r="AN16" s="421"/>
      <c r="AO16" s="421"/>
      <c r="AP16" s="421"/>
      <c r="AQ16" s="421"/>
      <c r="AR16" s="421"/>
      <c r="AS16" s="421"/>
      <c r="AT16" s="421"/>
      <c r="AU16" s="421"/>
    </row>
    <row r="17" spans="2:47" ht="18.95" customHeight="1" x14ac:dyDescent="0.4">
      <c r="B17" s="421"/>
      <c r="C17" s="2193" t="s">
        <v>552</v>
      </c>
      <c r="D17" s="2193"/>
      <c r="E17" s="2193"/>
      <c r="F17" s="2193"/>
      <c r="G17" s="2193"/>
      <c r="H17" s="2193"/>
      <c r="I17" s="2193"/>
      <c r="J17" s="2193"/>
      <c r="K17" s="2193"/>
      <c r="L17" s="2193"/>
      <c r="M17" s="2193"/>
      <c r="N17" s="2193"/>
      <c r="O17" s="2193"/>
      <c r="P17" s="2193"/>
      <c r="Q17" s="2193"/>
      <c r="R17" s="2193"/>
      <c r="S17" s="2193"/>
      <c r="T17" s="2193"/>
      <c r="U17" s="2192" t="str">
        <f>IF(事業年度=0,"",事業年度)</f>
        <v/>
      </c>
      <c r="V17" s="2192"/>
      <c r="W17" s="2192"/>
      <c r="X17" s="2192"/>
      <c r="Y17" s="2192"/>
      <c r="Z17" s="2192"/>
      <c r="AA17" s="2192"/>
      <c r="AB17" s="2192"/>
      <c r="AC17" s="2192"/>
      <c r="AD17" s="2192"/>
      <c r="AE17" s="2192"/>
      <c r="AF17" s="2193" t="s">
        <v>553</v>
      </c>
      <c r="AG17" s="2193"/>
      <c r="AH17" s="2193"/>
      <c r="AI17" s="2193"/>
      <c r="AJ17" s="2193"/>
      <c r="AK17" s="2193"/>
      <c r="AL17" s="2193"/>
      <c r="AM17" s="2193"/>
      <c r="AN17" s="2193"/>
      <c r="AO17" s="2193"/>
      <c r="AP17" s="2193"/>
      <c r="AQ17" s="2193"/>
      <c r="AR17" s="2193"/>
      <c r="AS17" s="2193"/>
      <c r="AT17" s="421"/>
      <c r="AU17" s="421"/>
    </row>
    <row r="18" spans="2:47" ht="18.95" customHeight="1" x14ac:dyDescent="0.4">
      <c r="B18" s="421"/>
      <c r="C18" s="421" t="s">
        <v>554</v>
      </c>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row>
    <row r="19" spans="2:47" ht="18.95" customHeight="1" x14ac:dyDescent="0.4">
      <c r="B19" s="421"/>
      <c r="C19" s="421" t="s">
        <v>957</v>
      </c>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row>
    <row r="20" spans="2:47" ht="18.95" customHeight="1" x14ac:dyDescent="0.4">
      <c r="B20" s="421"/>
      <c r="C20" s="421" t="str">
        <f>IF(入力シート!M15&lt;&gt;"",TEXT(項目マップ!C262,"ggge年m月d日"),"令和●年●月●日")&amp;"　付で下記に「石油ガス災害バルク等」を設置しました。"</f>
        <v>令和●年●月●日　付で下記に「石油ガス災害バルク等」を設置しました。</v>
      </c>
      <c r="D20" s="421"/>
      <c r="E20" s="421"/>
      <c r="F20" s="421"/>
      <c r="G20" s="421"/>
      <c r="H20" s="421"/>
      <c r="I20" s="421"/>
      <c r="J20" s="421"/>
      <c r="K20" s="421"/>
      <c r="L20" s="421"/>
      <c r="M20" s="421"/>
      <c r="N20" s="421"/>
      <c r="O20" s="421"/>
      <c r="P20" s="421"/>
      <c r="Q20" s="421"/>
      <c r="R20" s="421"/>
      <c r="S20" s="421"/>
      <c r="T20" s="421"/>
      <c r="U20" s="435"/>
      <c r="V20" s="435"/>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row>
    <row r="21" spans="2:47" ht="18.95" customHeight="1" x14ac:dyDescent="0.4">
      <c r="B21" s="421"/>
      <c r="C21" s="421"/>
      <c r="D21" s="421"/>
      <c r="E21" s="421"/>
      <c r="F21" s="421"/>
      <c r="G21" s="421"/>
      <c r="H21" s="421"/>
      <c r="I21" s="421"/>
      <c r="J21" s="421"/>
      <c r="K21" s="421"/>
      <c r="L21" s="421"/>
      <c r="M21" s="435"/>
      <c r="N21" s="435"/>
      <c r="O21" s="421"/>
      <c r="P21" s="421"/>
      <c r="Q21" s="435"/>
      <c r="R21" s="435"/>
      <c r="S21" s="421"/>
      <c r="T21" s="421"/>
      <c r="U21" s="435"/>
      <c r="V21" s="435"/>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row>
    <row r="22" spans="2:47" ht="18.95" customHeight="1" x14ac:dyDescent="0.4">
      <c r="B22" s="421"/>
      <c r="C22" s="2191" t="str">
        <f>C16</f>
        <v>●　●　●（補助事業者）</v>
      </c>
      <c r="D22" s="2191"/>
      <c r="E22" s="2191"/>
      <c r="F22" s="2191"/>
      <c r="G22" s="2191"/>
      <c r="H22" s="2191"/>
      <c r="I22" s="2191"/>
      <c r="J22" s="2191"/>
      <c r="K22" s="2191"/>
      <c r="L22" s="2191"/>
      <c r="M22" s="2191"/>
      <c r="N22" s="2191"/>
      <c r="O22" s="2191"/>
      <c r="P22" s="436" t="s">
        <v>1152</v>
      </c>
      <c r="Q22" s="437"/>
      <c r="R22" s="437"/>
      <c r="S22" s="437"/>
      <c r="T22" s="437"/>
      <c r="U22" s="437"/>
      <c r="V22" s="421"/>
      <c r="W22" s="421"/>
      <c r="X22" s="421"/>
      <c r="Y22" s="421"/>
      <c r="Z22" s="2191" t="str">
        <f>項目マップ!C44</f>
        <v/>
      </c>
      <c r="AA22" s="2191"/>
      <c r="AB22" s="2191"/>
      <c r="AC22" s="2191"/>
      <c r="AD22" s="2191"/>
      <c r="AE22" s="2191"/>
      <c r="AF22" s="2191"/>
      <c r="AG22" s="421" t="s">
        <v>1153</v>
      </c>
      <c r="AH22" s="421"/>
      <c r="AI22" s="421"/>
      <c r="AJ22" s="2191" t="str">
        <f>項目マップ!C274</f>
        <v/>
      </c>
      <c r="AK22" s="2191"/>
      <c r="AL22" s="2191"/>
      <c r="AM22" s="2191"/>
      <c r="AN22" s="2191"/>
      <c r="AO22" s="2191"/>
      <c r="AP22" s="2191"/>
      <c r="AQ22" s="421" t="s">
        <v>1154</v>
      </c>
      <c r="AR22" s="421"/>
      <c r="AS22" s="421"/>
      <c r="AT22" s="421"/>
      <c r="AU22" s="421"/>
    </row>
    <row r="23" spans="2:47" ht="18.95" customHeight="1" x14ac:dyDescent="0.4">
      <c r="B23" s="421"/>
      <c r="C23" s="421"/>
      <c r="D23" s="438" t="s">
        <v>556</v>
      </c>
      <c r="E23" s="421" t="s">
        <v>557</v>
      </c>
      <c r="F23" s="421"/>
      <c r="G23" s="421"/>
      <c r="H23" s="421"/>
      <c r="I23" s="421"/>
      <c r="J23" s="421"/>
      <c r="K23" s="421"/>
      <c r="L23" s="421"/>
      <c r="M23" s="421"/>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c r="AT23" s="421"/>
      <c r="AU23" s="421"/>
    </row>
    <row r="24" spans="2:47" ht="18.95" customHeight="1" x14ac:dyDescent="0.4">
      <c r="B24" s="421"/>
      <c r="C24" s="421"/>
      <c r="D24" s="438" t="s">
        <v>558</v>
      </c>
      <c r="E24" s="439" t="s">
        <v>1151</v>
      </c>
      <c r="F24" s="439"/>
      <c r="G24" s="439"/>
      <c r="H24" s="439"/>
      <c r="I24" s="439"/>
      <c r="J24" s="439"/>
      <c r="K24" s="439"/>
      <c r="L24" s="439"/>
      <c r="M24" s="440"/>
      <c r="N24" s="440"/>
      <c r="O24" s="440"/>
      <c r="P24" s="440"/>
      <c r="Q24" s="440"/>
      <c r="R24" s="440"/>
      <c r="S24" s="440"/>
      <c r="T24" s="440"/>
      <c r="U24" s="440"/>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21"/>
      <c r="AU24" s="421"/>
    </row>
    <row r="25" spans="2:47" ht="18.95" customHeight="1" x14ac:dyDescent="0.4">
      <c r="B25" s="421"/>
      <c r="C25" s="421"/>
      <c r="D25" s="438" t="s">
        <v>560</v>
      </c>
      <c r="E25" s="444" t="s">
        <v>856</v>
      </c>
      <c r="F25" s="442"/>
      <c r="G25" s="442"/>
      <c r="H25" s="442"/>
      <c r="I25" s="442"/>
      <c r="J25" s="442"/>
      <c r="K25" s="442"/>
      <c r="L25" s="442"/>
      <c r="M25" s="442"/>
      <c r="N25" s="442"/>
      <c r="O25" s="442"/>
      <c r="P25" s="442"/>
      <c r="Q25" s="442"/>
      <c r="R25" s="442"/>
      <c r="S25" s="442"/>
      <c r="T25" s="442"/>
      <c r="U25" s="442"/>
      <c r="V25" s="442"/>
      <c r="W25" s="421"/>
      <c r="X25" s="421"/>
      <c r="Y25" s="421"/>
      <c r="Z25" s="421"/>
      <c r="AA25" s="421"/>
      <c r="AB25" s="421"/>
      <c r="AC25" s="421"/>
      <c r="AD25" s="421"/>
      <c r="AE25" s="421"/>
      <c r="AF25" s="421"/>
      <c r="AG25" s="421"/>
      <c r="AH25" s="421"/>
      <c r="AI25" s="421"/>
      <c r="AJ25" s="421"/>
      <c r="AK25" s="421"/>
      <c r="AL25" s="421"/>
      <c r="AM25" s="421"/>
      <c r="AN25" s="421"/>
      <c r="AO25" s="421"/>
      <c r="AP25" s="421"/>
      <c r="AQ25" s="421"/>
      <c r="AR25" s="421"/>
      <c r="AS25" s="421"/>
      <c r="AT25" s="421"/>
      <c r="AU25" s="421"/>
    </row>
    <row r="26" spans="2:47" ht="18.95" customHeight="1" x14ac:dyDescent="0.4">
      <c r="B26" s="421"/>
      <c r="C26" s="421"/>
      <c r="D26" s="438" t="s">
        <v>561</v>
      </c>
      <c r="E26" s="2196" t="s">
        <v>562</v>
      </c>
      <c r="F26" s="2196"/>
      <c r="G26" s="2196"/>
      <c r="H26" s="2196"/>
      <c r="I26" s="2196"/>
      <c r="J26" s="2196"/>
      <c r="K26" s="2196"/>
      <c r="L26" s="2196"/>
      <c r="M26" s="2196"/>
      <c r="N26" s="2196"/>
      <c r="O26" s="2196"/>
      <c r="P26" s="2196"/>
      <c r="Q26" s="2196"/>
      <c r="R26" s="2196"/>
      <c r="S26" s="2196"/>
      <c r="T26" s="2196"/>
      <c r="U26" s="2196"/>
      <c r="V26" s="2196"/>
      <c r="W26" s="2196"/>
      <c r="X26" s="2196"/>
      <c r="Y26" s="2196"/>
      <c r="Z26" s="2196"/>
      <c r="AA26" s="2196"/>
      <c r="AB26" s="2197" t="s">
        <v>119</v>
      </c>
      <c r="AC26" s="2197"/>
      <c r="AD26" s="2197"/>
      <c r="AE26" s="2197"/>
      <c r="AF26" s="2197"/>
      <c r="AG26" s="2197"/>
      <c r="AH26" s="2197"/>
      <c r="AI26" s="2197"/>
      <c r="AJ26" s="2197"/>
      <c r="AK26" s="2197"/>
      <c r="AL26" s="2197"/>
      <c r="AM26" s="2197"/>
      <c r="AN26" s="2193" t="s">
        <v>563</v>
      </c>
      <c r="AO26" s="2193"/>
      <c r="AP26" s="2193"/>
      <c r="AQ26" s="2193"/>
      <c r="AR26" s="2193"/>
      <c r="AS26" s="2193"/>
      <c r="AT26" s="421"/>
      <c r="AU26" s="421"/>
    </row>
    <row r="27" spans="2:47" ht="18.95" customHeight="1" x14ac:dyDescent="0.4">
      <c r="B27" s="421"/>
      <c r="C27" s="421"/>
      <c r="D27" s="439" t="s">
        <v>564</v>
      </c>
      <c r="E27" s="442" t="s">
        <v>565</v>
      </c>
      <c r="F27" s="442"/>
      <c r="G27" s="442"/>
      <c r="H27" s="442"/>
      <c r="I27" s="442"/>
      <c r="J27" s="442"/>
      <c r="K27" s="442"/>
      <c r="L27" s="442"/>
      <c r="M27" s="442"/>
      <c r="N27" s="442"/>
      <c r="O27" s="442"/>
      <c r="P27" s="442"/>
      <c r="Q27" s="442"/>
      <c r="R27" s="442"/>
      <c r="S27" s="442"/>
      <c r="T27" s="442"/>
      <c r="U27" s="442"/>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row>
    <row r="28" spans="2:47" ht="18.95" customHeight="1" x14ac:dyDescent="0.4">
      <c r="B28" s="421"/>
      <c r="C28" s="421"/>
      <c r="D28" s="439" t="s">
        <v>566</v>
      </c>
      <c r="E28" s="439"/>
      <c r="F28" s="439"/>
      <c r="G28" s="439"/>
      <c r="H28" s="439"/>
      <c r="I28" s="439"/>
      <c r="J28" s="439"/>
      <c r="K28" s="439"/>
      <c r="L28" s="439"/>
      <c r="M28" s="439"/>
      <c r="N28" s="439"/>
      <c r="O28" s="439"/>
      <c r="P28" s="439"/>
      <c r="Q28" s="439"/>
      <c r="R28" s="439"/>
      <c r="S28" s="439"/>
      <c r="T28" s="439"/>
      <c r="U28" s="439"/>
      <c r="V28" s="439"/>
      <c r="W28" s="421"/>
      <c r="X28" s="421"/>
      <c r="Y28" s="421"/>
      <c r="Z28" s="421"/>
      <c r="AA28" s="421"/>
      <c r="AB28" s="421"/>
      <c r="AC28" s="421"/>
      <c r="AD28" s="421"/>
      <c r="AE28" s="421"/>
      <c r="AF28" s="421"/>
      <c r="AG28" s="421"/>
      <c r="AH28" s="421"/>
      <c r="AI28" s="421"/>
      <c r="AJ28" s="421"/>
      <c r="AK28" s="421"/>
      <c r="AL28" s="421"/>
      <c r="AM28" s="421"/>
      <c r="AN28" s="421"/>
      <c r="AO28" s="421"/>
      <c r="AP28" s="421"/>
      <c r="AQ28" s="421"/>
      <c r="AR28" s="421"/>
      <c r="AS28" s="421"/>
      <c r="AT28" s="421"/>
      <c r="AU28" s="421"/>
    </row>
    <row r="29" spans="2:47" ht="18.95" customHeight="1" x14ac:dyDescent="0.4">
      <c r="B29" s="421"/>
      <c r="C29" s="421"/>
      <c r="D29" s="439"/>
      <c r="E29" s="439"/>
      <c r="F29" s="439"/>
      <c r="G29" s="439"/>
      <c r="H29" s="439"/>
      <c r="I29" s="439"/>
      <c r="J29" s="439"/>
      <c r="K29" s="439"/>
      <c r="L29" s="439"/>
      <c r="M29" s="439"/>
      <c r="N29" s="439"/>
      <c r="O29" s="439"/>
      <c r="P29" s="439"/>
      <c r="Q29" s="439"/>
      <c r="R29" s="439"/>
      <c r="S29" s="439"/>
      <c r="T29" s="439"/>
      <c r="U29" s="439"/>
      <c r="V29" s="439"/>
      <c r="W29" s="421"/>
      <c r="X29" s="421"/>
      <c r="Y29" s="421"/>
      <c r="Z29" s="421"/>
      <c r="AA29" s="421"/>
      <c r="AB29" s="421"/>
      <c r="AC29" s="421"/>
      <c r="AD29" s="421"/>
      <c r="AE29" s="421"/>
      <c r="AF29" s="421"/>
      <c r="AG29" s="421"/>
      <c r="AH29" s="421"/>
      <c r="AI29" s="421"/>
      <c r="AJ29" s="421"/>
      <c r="AK29" s="421"/>
      <c r="AL29" s="421"/>
      <c r="AM29" s="421"/>
      <c r="AN29" s="421"/>
      <c r="AO29" s="421"/>
      <c r="AP29" s="421"/>
      <c r="AQ29" s="421"/>
      <c r="AR29" s="421"/>
      <c r="AS29" s="421"/>
      <c r="AT29" s="421"/>
      <c r="AU29" s="421"/>
    </row>
    <row r="30" spans="2:47" ht="18.95" customHeight="1" x14ac:dyDescent="0.4">
      <c r="B30" s="421"/>
      <c r="C30" s="2198" t="s">
        <v>530</v>
      </c>
      <c r="D30" s="2198"/>
      <c r="E30" s="2198"/>
      <c r="F30" s="2198"/>
      <c r="G30" s="2198"/>
      <c r="H30" s="2198"/>
      <c r="I30" s="2198"/>
      <c r="J30" s="2198"/>
      <c r="K30" s="2198"/>
      <c r="L30" s="2198"/>
      <c r="M30" s="2198"/>
      <c r="N30" s="2198"/>
      <c r="O30" s="2198"/>
      <c r="P30" s="2198"/>
      <c r="Q30" s="2198"/>
      <c r="R30" s="2198"/>
      <c r="S30" s="2198"/>
      <c r="T30" s="2198"/>
      <c r="U30" s="2198"/>
      <c r="V30" s="2198"/>
      <c r="W30" s="2198"/>
      <c r="X30" s="2198"/>
      <c r="Y30" s="2198"/>
      <c r="Z30" s="2198"/>
      <c r="AA30" s="2198"/>
      <c r="AB30" s="2198"/>
      <c r="AC30" s="2198"/>
      <c r="AD30" s="2198"/>
      <c r="AE30" s="2198"/>
      <c r="AF30" s="2198"/>
      <c r="AG30" s="2198"/>
      <c r="AH30" s="2198"/>
      <c r="AI30" s="2198"/>
      <c r="AJ30" s="2198"/>
      <c r="AK30" s="2198"/>
      <c r="AL30" s="2198"/>
      <c r="AM30" s="2198"/>
      <c r="AN30" s="2198"/>
      <c r="AO30" s="2198"/>
      <c r="AP30" s="2198"/>
      <c r="AQ30" s="2198"/>
      <c r="AR30" s="2198"/>
      <c r="AS30" s="2198"/>
      <c r="AT30" s="2198"/>
      <c r="AU30" s="421"/>
    </row>
    <row r="31" spans="2:47" ht="18.95" customHeight="1" x14ac:dyDescent="0.4">
      <c r="B31" s="421"/>
      <c r="C31" s="421"/>
      <c r="D31" s="421"/>
      <c r="E31" s="421"/>
      <c r="F31" s="421"/>
      <c r="G31" s="421"/>
      <c r="H31" s="421"/>
      <c r="I31" s="421"/>
      <c r="J31" s="421"/>
      <c r="K31" s="421"/>
      <c r="L31" s="421"/>
      <c r="M31" s="421"/>
      <c r="N31" s="421"/>
      <c r="O31" s="421"/>
      <c r="P31" s="421"/>
      <c r="Q31" s="421"/>
      <c r="R31" s="421"/>
      <c r="S31" s="421"/>
      <c r="T31" s="421"/>
      <c r="U31" s="433"/>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row>
    <row r="32" spans="2:47" ht="18.95" customHeight="1" x14ac:dyDescent="0.4">
      <c r="B32" s="421"/>
      <c r="C32" s="421"/>
      <c r="D32" s="421" t="s">
        <v>952</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row>
    <row r="33" spans="2:47" ht="18.95" customHeight="1" x14ac:dyDescent="0.4">
      <c r="B33" s="421"/>
      <c r="C33" s="421"/>
      <c r="D33" s="421"/>
      <c r="E33" s="441"/>
      <c r="F33" s="2193" t="str">
        <f>IF(項目マップ!C87&lt;&gt;"",項目マップ!C87,"")</f>
        <v/>
      </c>
      <c r="G33" s="2193"/>
      <c r="H33" s="2193"/>
      <c r="I33" s="2193"/>
      <c r="J33" s="2193"/>
      <c r="K33" s="2193"/>
      <c r="L33" s="2193"/>
      <c r="M33" s="2193"/>
      <c r="N33" s="2193"/>
      <c r="O33" s="2193"/>
      <c r="P33" s="2193"/>
      <c r="Q33" s="2193"/>
      <c r="R33" s="2193"/>
      <c r="S33" s="2193"/>
      <c r="T33" s="2193"/>
      <c r="U33" s="2193"/>
      <c r="V33" s="2193"/>
      <c r="W33" s="2193"/>
      <c r="X33" s="2193"/>
      <c r="Y33" s="2193"/>
      <c r="Z33" s="2193"/>
      <c r="AA33" s="2193"/>
      <c r="AB33" s="2193"/>
      <c r="AC33" s="2193"/>
      <c r="AD33" s="2193"/>
      <c r="AE33" s="2193"/>
      <c r="AF33" s="2193"/>
      <c r="AG33" s="2193"/>
      <c r="AH33" s="2193"/>
      <c r="AI33" s="2193"/>
      <c r="AJ33" s="2193"/>
      <c r="AK33" s="2193"/>
      <c r="AL33" s="2193"/>
      <c r="AM33" s="441"/>
      <c r="AN33" s="441"/>
      <c r="AO33" s="421"/>
      <c r="AP33" s="421"/>
      <c r="AQ33" s="421"/>
      <c r="AR33" s="421"/>
      <c r="AS33" s="421"/>
      <c r="AT33" s="421"/>
      <c r="AU33" s="421"/>
    </row>
    <row r="34" spans="2:47" ht="18.95" customHeight="1" x14ac:dyDescent="0.4">
      <c r="B34" s="421"/>
      <c r="C34" s="421"/>
      <c r="D34" s="421" t="s">
        <v>953</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row>
    <row r="35" spans="2:47" ht="18.95" customHeight="1" x14ac:dyDescent="0.4">
      <c r="B35" s="421"/>
      <c r="C35" s="421"/>
      <c r="D35" s="421"/>
      <c r="E35" s="441"/>
      <c r="F35" s="2193" t="str">
        <f>IF(AND(項目マップ!C89&lt;&gt;"",項目マップ!C90&lt;&gt;"",項目マップ!C91&lt;&gt;""),"〒"&amp;項目マップ!C89&amp;"　"&amp;項目マップ!C90&amp;項目マップ!C91,"")</f>
        <v/>
      </c>
      <c r="G35" s="2193"/>
      <c r="H35" s="2193"/>
      <c r="I35" s="2193"/>
      <c r="J35" s="2193"/>
      <c r="K35" s="2193"/>
      <c r="L35" s="2193"/>
      <c r="M35" s="2193"/>
      <c r="N35" s="2193"/>
      <c r="O35" s="2193"/>
      <c r="P35" s="2193"/>
      <c r="Q35" s="2193"/>
      <c r="R35" s="2193"/>
      <c r="S35" s="2193"/>
      <c r="T35" s="2193"/>
      <c r="U35" s="2193"/>
      <c r="V35" s="2193"/>
      <c r="W35" s="2193"/>
      <c r="X35" s="2193"/>
      <c r="Y35" s="2193"/>
      <c r="Z35" s="2193"/>
      <c r="AA35" s="2193"/>
      <c r="AB35" s="2193"/>
      <c r="AC35" s="2193"/>
      <c r="AD35" s="2193"/>
      <c r="AE35" s="2193"/>
      <c r="AF35" s="2193"/>
      <c r="AG35" s="2193"/>
      <c r="AH35" s="2193"/>
      <c r="AI35" s="2193"/>
      <c r="AJ35" s="2193"/>
      <c r="AK35" s="2193"/>
      <c r="AL35" s="2193"/>
      <c r="AM35" s="441"/>
      <c r="AN35" s="441"/>
      <c r="AO35" s="421"/>
      <c r="AP35" s="421"/>
      <c r="AQ35" s="421"/>
      <c r="AR35" s="421"/>
      <c r="AS35" s="421"/>
      <c r="AT35" s="421"/>
      <c r="AU35" s="421"/>
    </row>
    <row r="36" spans="2:47" ht="18.95" customHeight="1" x14ac:dyDescent="0.4">
      <c r="B36" s="421"/>
      <c r="C36" s="421"/>
      <c r="D36" s="421" t="s">
        <v>954</v>
      </c>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row>
    <row r="37" spans="2:47" ht="18.95" customHeight="1" x14ac:dyDescent="0.4">
      <c r="B37" s="421"/>
      <c r="C37" s="421"/>
      <c r="D37" s="421"/>
      <c r="E37" s="441"/>
      <c r="F37" s="2193" t="str">
        <f>IF(項目マップ!C96&lt;&gt;"",項目マップ!C96,"")</f>
        <v/>
      </c>
      <c r="G37" s="2193"/>
      <c r="H37" s="2193"/>
      <c r="I37" s="2193"/>
      <c r="J37" s="2193"/>
      <c r="K37" s="2193"/>
      <c r="L37" s="2193"/>
      <c r="M37" s="2193"/>
      <c r="N37" s="2193"/>
      <c r="O37" s="2193"/>
      <c r="P37" s="2193"/>
      <c r="Q37" s="2193"/>
      <c r="R37" s="2193"/>
      <c r="S37" s="2193"/>
      <c r="T37" s="2193"/>
      <c r="U37" s="2193"/>
      <c r="V37" s="2193"/>
      <c r="W37" s="2193"/>
      <c r="X37" s="2193"/>
      <c r="Y37" s="2193"/>
      <c r="Z37" s="2193"/>
      <c r="AA37" s="2193"/>
      <c r="AB37" s="2193"/>
      <c r="AC37" s="2193"/>
      <c r="AD37" s="2193"/>
      <c r="AE37" s="2193"/>
      <c r="AF37" s="2193"/>
      <c r="AG37" s="2193"/>
      <c r="AH37" s="2193"/>
      <c r="AI37" s="2193"/>
      <c r="AJ37" s="2193"/>
      <c r="AK37" s="2193"/>
      <c r="AL37" s="2193"/>
      <c r="AM37" s="441"/>
      <c r="AN37" s="441"/>
      <c r="AO37" s="421"/>
      <c r="AP37" s="421"/>
      <c r="AQ37" s="421"/>
      <c r="AR37" s="421"/>
      <c r="AS37" s="421"/>
      <c r="AT37" s="421"/>
      <c r="AU37" s="421"/>
    </row>
    <row r="38" spans="2:47" ht="18.95" customHeight="1" x14ac:dyDescent="0.4">
      <c r="B38" s="421"/>
      <c r="C38" s="421"/>
      <c r="D38" s="421" t="s">
        <v>955</v>
      </c>
      <c r="E38" s="441"/>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3"/>
      <c r="AK38" s="443"/>
      <c r="AL38" s="443"/>
      <c r="AM38" s="441"/>
      <c r="AN38" s="441"/>
      <c r="AO38" s="421"/>
      <c r="AP38" s="421"/>
      <c r="AQ38" s="421"/>
      <c r="AR38" s="421"/>
      <c r="AS38" s="421"/>
      <c r="AT38" s="421"/>
      <c r="AU38" s="421"/>
    </row>
    <row r="39" spans="2:47" ht="18.95" customHeight="1" x14ac:dyDescent="0.4">
      <c r="B39" s="421"/>
      <c r="C39" s="421"/>
      <c r="D39" s="421"/>
      <c r="E39" s="421"/>
      <c r="F39" s="2193" t="str">
        <f>IF(項目マップ!C95&lt;&gt;"",項目マップ!C95,"")</f>
        <v/>
      </c>
      <c r="G39" s="2193"/>
      <c r="H39" s="2193"/>
      <c r="I39" s="2193"/>
      <c r="J39" s="2193"/>
      <c r="K39" s="2193"/>
      <c r="L39" s="2193"/>
      <c r="M39" s="2193"/>
      <c r="N39" s="2193"/>
      <c r="O39" s="2193"/>
      <c r="P39" s="2193"/>
      <c r="Q39" s="2193"/>
      <c r="R39" s="2193"/>
      <c r="S39" s="2193"/>
      <c r="T39" s="2193"/>
      <c r="U39" s="2193"/>
      <c r="V39" s="2193"/>
      <c r="W39" s="2193"/>
      <c r="X39" s="2193"/>
      <c r="Y39" s="2193"/>
      <c r="Z39" s="2193"/>
      <c r="AA39" s="2193"/>
      <c r="AB39" s="2193"/>
      <c r="AC39" s="2193"/>
      <c r="AD39" s="2193"/>
      <c r="AE39" s="2193"/>
      <c r="AF39" s="2193"/>
      <c r="AG39" s="2193"/>
      <c r="AH39" s="2193"/>
      <c r="AI39" s="2193"/>
      <c r="AJ39" s="2193"/>
      <c r="AK39" s="2193"/>
      <c r="AL39" s="2193"/>
      <c r="AM39" s="421"/>
      <c r="AN39" s="421"/>
      <c r="AO39" s="421"/>
      <c r="AP39" s="421"/>
      <c r="AQ39" s="421"/>
      <c r="AR39" s="421"/>
      <c r="AS39" s="421"/>
      <c r="AT39" s="421"/>
      <c r="AU39" s="421"/>
    </row>
    <row r="40" spans="2:47" ht="18.95" customHeight="1" x14ac:dyDescent="0.4">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21" t="s">
        <v>567</v>
      </c>
      <c r="AL40" s="421"/>
      <c r="AM40" s="421"/>
      <c r="AN40" s="421"/>
      <c r="AO40" s="421"/>
      <c r="AP40" s="421"/>
      <c r="AQ40" s="421"/>
      <c r="AR40" s="421"/>
      <c r="AS40" s="421"/>
      <c r="AT40" s="421"/>
      <c r="AU40" s="421"/>
    </row>
    <row r="41" spans="2:47" ht="15" customHeight="1" x14ac:dyDescent="0.4">
      <c r="B41" s="421"/>
      <c r="C41" s="422" t="s">
        <v>568</v>
      </c>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row>
    <row r="42" spans="2:47" x14ac:dyDescent="0.4">
      <c r="B42" s="421"/>
      <c r="C42" s="422" t="s">
        <v>569</v>
      </c>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1"/>
      <c r="AL42" s="421"/>
      <c r="AM42" s="421"/>
      <c r="AN42" s="421"/>
      <c r="AO42" s="421"/>
      <c r="AP42" s="421"/>
      <c r="AQ42" s="421"/>
      <c r="AR42" s="421"/>
      <c r="AS42" s="421"/>
      <c r="AT42" s="421"/>
      <c r="AU42" s="421"/>
    </row>
    <row r="43" spans="2:47" ht="18.95" customHeight="1" x14ac:dyDescent="0.4"/>
    <row r="44" spans="2:47" ht="18.95" customHeight="1" x14ac:dyDescent="0.4"/>
    <row r="45" spans="2:47" s="399" customFormat="1" ht="18.95" customHeight="1" x14ac:dyDescent="0.4">
      <c r="D45" s="402"/>
      <c r="E45" s="402"/>
      <c r="F45" s="402"/>
      <c r="G45" s="402"/>
      <c r="H45" s="402"/>
      <c r="I45" s="402"/>
      <c r="J45" s="402"/>
      <c r="K45" s="402"/>
      <c r="L45" s="402"/>
      <c r="M45" s="402"/>
      <c r="N45" s="402"/>
      <c r="O45" s="402"/>
      <c r="P45" s="413"/>
      <c r="Q45" s="414"/>
      <c r="R45" s="414"/>
      <c r="S45" s="414"/>
      <c r="T45" s="414"/>
      <c r="U45" s="414"/>
      <c r="V45" s="414"/>
      <c r="W45" s="415"/>
      <c r="X45" s="415"/>
      <c r="Y45" s="415"/>
      <c r="Z45" s="415"/>
      <c r="AA45" s="415"/>
      <c r="AT45" s="415"/>
    </row>
    <row r="46" spans="2:47" s="399" customFormat="1" ht="18.95" customHeight="1" x14ac:dyDescent="0.4">
      <c r="D46" s="402"/>
      <c r="E46" s="402"/>
      <c r="F46" s="402"/>
      <c r="G46" s="402"/>
      <c r="H46" s="402"/>
      <c r="I46" s="402"/>
      <c r="J46" s="402"/>
      <c r="K46" s="402"/>
      <c r="L46" s="402"/>
      <c r="M46" s="402"/>
      <c r="N46" s="402"/>
      <c r="O46" s="402"/>
      <c r="P46" s="400"/>
      <c r="Q46" s="400"/>
      <c r="R46" s="400"/>
      <c r="S46" s="400"/>
      <c r="T46" s="400"/>
      <c r="U46" s="400"/>
      <c r="V46" s="400"/>
      <c r="W46" s="415"/>
      <c r="X46" s="415"/>
      <c r="Y46" s="415"/>
      <c r="Z46" s="415"/>
      <c r="AA46" s="415"/>
      <c r="AT46" s="415"/>
    </row>
    <row r="47" spans="2:47" s="399" customFormat="1" ht="18.95" customHeight="1" x14ac:dyDescent="0.4">
      <c r="D47" s="402"/>
      <c r="E47" s="402"/>
      <c r="F47" s="402"/>
      <c r="G47" s="402"/>
      <c r="H47" s="402"/>
      <c r="I47" s="402"/>
      <c r="J47" s="402"/>
      <c r="K47" s="402"/>
      <c r="L47" s="402"/>
      <c r="M47" s="402"/>
      <c r="N47" s="402"/>
      <c r="O47" s="402"/>
      <c r="P47" s="402"/>
      <c r="Q47" s="402"/>
      <c r="R47" s="402"/>
      <c r="S47" s="402"/>
      <c r="T47" s="402"/>
      <c r="U47" s="402"/>
      <c r="V47" s="402"/>
      <c r="W47" s="415"/>
      <c r="X47" s="415"/>
      <c r="Y47" s="415"/>
      <c r="Z47" s="415"/>
      <c r="AA47" s="415"/>
      <c r="AO47" s="416"/>
    </row>
    <row r="48" spans="2:47" s="399" customFormat="1" ht="18.95" customHeight="1" x14ac:dyDescent="0.4">
      <c r="D48" s="402"/>
      <c r="E48" s="402"/>
      <c r="F48" s="402"/>
      <c r="G48" s="402"/>
      <c r="H48" s="402"/>
      <c r="I48" s="402"/>
      <c r="J48" s="402"/>
      <c r="K48" s="402"/>
      <c r="L48" s="402"/>
      <c r="M48" s="402"/>
      <c r="N48" s="402"/>
      <c r="O48" s="402"/>
      <c r="P48" s="402"/>
      <c r="Q48" s="402"/>
      <c r="R48" s="402"/>
      <c r="S48" s="402"/>
      <c r="T48" s="402"/>
      <c r="U48" s="402"/>
      <c r="V48" s="402"/>
      <c r="W48" s="415"/>
      <c r="X48" s="415"/>
      <c r="Y48" s="415"/>
      <c r="Z48" s="415"/>
      <c r="AA48" s="415"/>
      <c r="AB48" s="415"/>
      <c r="AC48" s="415"/>
      <c r="AD48" s="415"/>
      <c r="AE48" s="415"/>
      <c r="AF48" s="415"/>
      <c r="AG48" s="415"/>
      <c r="AH48" s="415"/>
      <c r="AI48" s="415"/>
      <c r="AJ48" s="415"/>
      <c r="AK48" s="415"/>
      <c r="AL48" s="415"/>
      <c r="AM48" s="415"/>
      <c r="AN48" s="415"/>
      <c r="AP48" s="415"/>
    </row>
    <row r="49" spans="4:18" ht="18.95" customHeight="1" x14ac:dyDescent="0.4">
      <c r="D49" s="417"/>
      <c r="E49" s="417"/>
      <c r="F49" s="417"/>
      <c r="G49" s="417"/>
      <c r="H49" s="417"/>
      <c r="I49" s="417"/>
      <c r="J49" s="417"/>
      <c r="K49" s="417"/>
      <c r="L49" s="417"/>
      <c r="M49" s="417"/>
      <c r="N49" s="417"/>
      <c r="O49" s="417"/>
      <c r="P49" s="406"/>
      <c r="Q49" s="406"/>
      <c r="R49" s="406"/>
    </row>
    <row r="50" spans="4:18" ht="18.95" customHeight="1" x14ac:dyDescent="0.4"/>
    <row r="51" spans="4:18" ht="18.95" customHeight="1" x14ac:dyDescent="0.4">
      <c r="I51" s="406"/>
      <c r="J51" s="406"/>
    </row>
    <row r="52" spans="4:18" ht="18.95" customHeight="1" x14ac:dyDescent="0.4">
      <c r="D52" s="408"/>
      <c r="E52" s="408"/>
    </row>
    <row r="53" spans="4:18" ht="18.95" customHeight="1" x14ac:dyDescent="0.4"/>
    <row r="54" spans="4:18" ht="18.95" customHeight="1" x14ac:dyDescent="0.4"/>
    <row r="55" spans="4:18" ht="18.95" customHeight="1" x14ac:dyDescent="0.4"/>
    <row r="56" spans="4:18" ht="18.95" customHeight="1" x14ac:dyDescent="0.4"/>
    <row r="57" spans="4:18" ht="18.95" customHeight="1" x14ac:dyDescent="0.4">
      <c r="D57" s="404"/>
      <c r="E57" s="404"/>
    </row>
    <row r="58" spans="4:18" ht="24" customHeight="1" x14ac:dyDescent="0.4">
      <c r="F58" s="418"/>
      <c r="G58" s="418"/>
    </row>
    <row r="59" spans="4:18" ht="24" customHeight="1" x14ac:dyDescent="0.4">
      <c r="F59" s="418"/>
      <c r="G59" s="418"/>
    </row>
    <row r="60" spans="4:18" ht="24" customHeight="1" x14ac:dyDescent="0.4">
      <c r="F60" s="418"/>
      <c r="G60" s="418"/>
    </row>
    <row r="61" spans="4:18" ht="24" customHeight="1" x14ac:dyDescent="0.4">
      <c r="F61" s="418"/>
      <c r="G61" s="418"/>
    </row>
    <row r="62" spans="4:18" ht="18" customHeight="1" x14ac:dyDescent="0.4"/>
    <row r="63" spans="4:18" ht="18" customHeight="1" x14ac:dyDescent="0.4">
      <c r="F63" s="418"/>
      <c r="G63" s="418"/>
    </row>
    <row r="64" spans="4:18" ht="18" customHeight="1" x14ac:dyDescent="0.4">
      <c r="D64" s="404"/>
      <c r="E64" s="404"/>
    </row>
    <row r="65" spans="4:7" ht="18" customHeight="1" x14ac:dyDescent="0.4">
      <c r="F65" s="418"/>
      <c r="G65" s="418"/>
    </row>
    <row r="66" spans="4:7" ht="18" customHeight="1" x14ac:dyDescent="0.4">
      <c r="F66" s="418"/>
      <c r="G66" s="418"/>
    </row>
    <row r="67" spans="4:7" ht="18" customHeight="1" x14ac:dyDescent="0.4">
      <c r="F67" s="418"/>
      <c r="G67" s="418"/>
    </row>
    <row r="68" spans="4:7" ht="18" customHeight="1" x14ac:dyDescent="0.4"/>
    <row r="69" spans="4:7" ht="18" customHeight="1" x14ac:dyDescent="0.4"/>
    <row r="70" spans="4:7" ht="18" customHeight="1" x14ac:dyDescent="0.4"/>
    <row r="71" spans="4:7" ht="18" customHeight="1" x14ac:dyDescent="0.4">
      <c r="D71" s="408"/>
      <c r="E71" s="408"/>
    </row>
    <row r="72" spans="4:7" ht="18" customHeight="1" x14ac:dyDescent="0.4"/>
    <row r="73" spans="4:7" ht="18" customHeight="1" x14ac:dyDescent="0.4"/>
    <row r="74" spans="4:7" ht="18" customHeight="1" x14ac:dyDescent="0.4"/>
    <row r="75" spans="4:7" ht="18" customHeight="1" x14ac:dyDescent="0.4"/>
    <row r="76" spans="4:7" ht="18" customHeight="1" x14ac:dyDescent="0.4">
      <c r="D76" s="408"/>
      <c r="E76" s="408"/>
      <c r="F76" s="397"/>
      <c r="G76" s="397"/>
    </row>
    <row r="77" spans="4:7" ht="18" customHeight="1" x14ac:dyDescent="0.4"/>
    <row r="78" spans="4:7" ht="18" customHeight="1" x14ac:dyDescent="0.4"/>
    <row r="79" spans="4:7" ht="18" customHeight="1" x14ac:dyDescent="0.4"/>
    <row r="80" spans="4:7" ht="18" customHeight="1" x14ac:dyDescent="0.4"/>
    <row r="81" spans="4:23" ht="18" customHeight="1" x14ac:dyDescent="0.4"/>
    <row r="82" spans="4:23" ht="18" customHeight="1" x14ac:dyDescent="0.4">
      <c r="D82" s="408"/>
      <c r="E82" s="408"/>
    </row>
    <row r="83" spans="4:23" ht="18" customHeight="1" x14ac:dyDescent="0.4"/>
    <row r="84" spans="4:23" ht="18" customHeight="1" x14ac:dyDescent="0.4"/>
    <row r="85" spans="4:23" ht="18" customHeight="1" x14ac:dyDescent="0.4"/>
    <row r="86" spans="4:23" ht="18" customHeight="1" x14ac:dyDescent="0.4">
      <c r="D86" s="408"/>
      <c r="E86" s="408"/>
    </row>
    <row r="87" spans="4:23" ht="18" customHeight="1" x14ac:dyDescent="0.4"/>
    <row r="88" spans="4:23" ht="22.5" customHeight="1" x14ac:dyDescent="0.4"/>
    <row r="89" spans="4:23" ht="21.75" customHeight="1" x14ac:dyDescent="0.4">
      <c r="F89" s="419"/>
      <c r="G89" s="419"/>
      <c r="H89" s="419"/>
      <c r="I89" s="419"/>
      <c r="J89" s="419"/>
      <c r="K89" s="419"/>
      <c r="L89" s="419"/>
      <c r="M89" s="419"/>
      <c r="N89" s="419"/>
      <c r="O89" s="419"/>
      <c r="P89" s="419"/>
      <c r="Q89" s="419"/>
      <c r="R89" s="419"/>
      <c r="S89" s="419"/>
      <c r="T89" s="419"/>
      <c r="U89" s="419"/>
      <c r="V89" s="419"/>
    </row>
    <row r="90" spans="4:23" ht="18" customHeight="1" x14ac:dyDescent="0.4">
      <c r="D90" s="417"/>
      <c r="E90" s="417"/>
      <c r="F90" s="417"/>
      <c r="G90" s="417"/>
      <c r="H90" s="417"/>
      <c r="I90" s="417"/>
      <c r="J90" s="417"/>
      <c r="K90" s="417"/>
      <c r="L90" s="417"/>
      <c r="M90" s="417"/>
      <c r="N90" s="417"/>
      <c r="O90" s="417"/>
      <c r="P90" s="417"/>
      <c r="Q90" s="417"/>
      <c r="R90" s="417"/>
      <c r="S90" s="417"/>
      <c r="T90" s="417"/>
      <c r="U90" s="417"/>
      <c r="V90" s="417"/>
      <c r="W90" s="417"/>
    </row>
    <row r="91" spans="4:23" ht="18" customHeight="1" x14ac:dyDescent="0.4">
      <c r="D91" s="417"/>
      <c r="E91" s="417"/>
      <c r="F91" s="417"/>
      <c r="G91" s="417"/>
      <c r="H91" s="417"/>
      <c r="I91" s="417"/>
      <c r="J91" s="417"/>
      <c r="K91" s="417"/>
      <c r="L91" s="417"/>
      <c r="M91" s="417"/>
      <c r="N91" s="417"/>
      <c r="O91" s="417"/>
      <c r="P91" s="417"/>
      <c r="Q91" s="417"/>
      <c r="R91" s="417"/>
      <c r="S91" s="417"/>
      <c r="T91" s="417"/>
      <c r="U91" s="417"/>
      <c r="V91" s="417"/>
      <c r="W91" s="417"/>
    </row>
    <row r="92" spans="4:23" ht="18" customHeight="1" x14ac:dyDescent="0.4">
      <c r="D92" s="417"/>
      <c r="E92" s="417"/>
      <c r="F92" s="417"/>
      <c r="G92" s="417"/>
      <c r="H92" s="417"/>
      <c r="I92" s="417"/>
      <c r="J92" s="417"/>
      <c r="K92" s="417"/>
      <c r="L92" s="417"/>
      <c r="M92" s="417"/>
      <c r="N92" s="417"/>
      <c r="O92" s="417"/>
      <c r="P92" s="417"/>
      <c r="Q92" s="417"/>
      <c r="R92" s="417"/>
      <c r="S92" s="417"/>
      <c r="T92" s="417"/>
      <c r="U92" s="417"/>
      <c r="V92" s="417"/>
      <c r="W92" s="417"/>
    </row>
    <row r="93" spans="4:23" ht="18" customHeight="1" x14ac:dyDescent="0.4">
      <c r="D93" s="417"/>
      <c r="E93" s="417"/>
      <c r="F93" s="417"/>
      <c r="G93" s="417"/>
      <c r="H93" s="417"/>
      <c r="I93" s="417"/>
      <c r="J93" s="417"/>
      <c r="K93" s="417"/>
      <c r="L93" s="417"/>
      <c r="M93" s="417"/>
      <c r="N93" s="417"/>
      <c r="O93" s="417"/>
      <c r="P93" s="417"/>
      <c r="Q93" s="417"/>
      <c r="R93" s="417"/>
      <c r="S93" s="417"/>
      <c r="T93" s="417"/>
      <c r="U93" s="417"/>
      <c r="V93" s="417"/>
      <c r="W93" s="417"/>
    </row>
    <row r="94" spans="4:23" ht="18" customHeight="1" x14ac:dyDescent="0.4">
      <c r="D94" s="417"/>
      <c r="E94" s="417"/>
      <c r="F94" s="417"/>
      <c r="G94" s="417"/>
      <c r="H94" s="417"/>
      <c r="I94" s="417"/>
      <c r="J94" s="417"/>
      <c r="K94" s="417"/>
      <c r="L94" s="417"/>
      <c r="M94" s="417"/>
      <c r="N94" s="417"/>
      <c r="O94" s="417"/>
      <c r="P94" s="417"/>
      <c r="Q94" s="417"/>
      <c r="R94" s="417"/>
      <c r="S94" s="417"/>
      <c r="T94" s="417"/>
      <c r="U94" s="417"/>
      <c r="V94" s="417"/>
      <c r="W94" s="417"/>
    </row>
    <row r="95" spans="4:23" ht="18" customHeight="1" x14ac:dyDescent="0.4">
      <c r="D95" s="417"/>
      <c r="E95" s="417"/>
      <c r="F95" s="417"/>
      <c r="G95" s="417"/>
      <c r="H95" s="417"/>
      <c r="I95" s="417"/>
      <c r="J95" s="417"/>
      <c r="K95" s="417"/>
      <c r="L95" s="417"/>
      <c r="M95" s="417"/>
      <c r="N95" s="417"/>
      <c r="O95" s="417"/>
      <c r="P95" s="417"/>
      <c r="Q95" s="417"/>
      <c r="R95" s="417"/>
      <c r="S95" s="417"/>
      <c r="T95" s="417"/>
      <c r="U95" s="417"/>
      <c r="V95" s="417"/>
      <c r="W95" s="417"/>
    </row>
    <row r="96" spans="4:23" ht="18" customHeight="1" x14ac:dyDescent="0.4">
      <c r="D96" s="417"/>
      <c r="E96" s="417"/>
      <c r="F96" s="417"/>
      <c r="G96" s="417"/>
      <c r="H96" s="417"/>
      <c r="I96" s="417"/>
      <c r="J96" s="417"/>
      <c r="K96" s="417"/>
      <c r="L96" s="417"/>
      <c r="M96" s="417"/>
      <c r="N96" s="417"/>
      <c r="O96" s="417"/>
      <c r="P96" s="417"/>
      <c r="Q96" s="417"/>
      <c r="R96" s="417"/>
      <c r="S96" s="417"/>
      <c r="T96" s="417"/>
      <c r="U96" s="417"/>
      <c r="V96" s="417"/>
      <c r="W96" s="417"/>
    </row>
    <row r="97" spans="4:23" ht="18" customHeight="1" x14ac:dyDescent="0.4">
      <c r="D97" s="417"/>
      <c r="E97" s="417"/>
      <c r="F97" s="417"/>
      <c r="G97" s="417"/>
      <c r="H97" s="417"/>
      <c r="I97" s="417"/>
      <c r="J97" s="417"/>
      <c r="K97" s="417"/>
      <c r="L97" s="417"/>
      <c r="M97" s="417"/>
      <c r="N97" s="417"/>
      <c r="O97" s="417"/>
      <c r="P97" s="417"/>
      <c r="Q97" s="417"/>
      <c r="R97" s="417"/>
      <c r="S97" s="417"/>
      <c r="T97" s="417"/>
      <c r="U97" s="417"/>
      <c r="V97" s="417"/>
      <c r="W97" s="417"/>
    </row>
    <row r="98" spans="4:23" ht="18" customHeight="1" x14ac:dyDescent="0.4">
      <c r="D98" s="417"/>
      <c r="E98" s="417"/>
      <c r="F98" s="417"/>
      <c r="G98" s="417"/>
      <c r="H98" s="417"/>
      <c r="I98" s="417"/>
      <c r="J98" s="417"/>
      <c r="K98" s="417"/>
      <c r="L98" s="417"/>
      <c r="M98" s="417"/>
      <c r="N98" s="417"/>
      <c r="O98" s="417"/>
      <c r="P98" s="417"/>
      <c r="Q98" s="417"/>
      <c r="R98" s="417"/>
      <c r="S98" s="417"/>
      <c r="T98" s="417"/>
      <c r="U98" s="417"/>
      <c r="V98" s="417"/>
      <c r="W98" s="417"/>
    </row>
    <row r="99" spans="4:23" ht="18" customHeight="1" x14ac:dyDescent="0.4">
      <c r="D99" s="417"/>
      <c r="E99" s="417"/>
      <c r="F99" s="417"/>
      <c r="G99" s="417"/>
      <c r="H99" s="417"/>
      <c r="I99" s="417"/>
      <c r="J99" s="417"/>
      <c r="K99" s="417"/>
      <c r="L99" s="417"/>
      <c r="M99" s="417"/>
      <c r="N99" s="417"/>
      <c r="O99" s="417"/>
      <c r="P99" s="417"/>
      <c r="Q99" s="417"/>
      <c r="R99" s="417"/>
      <c r="S99" s="417"/>
      <c r="T99" s="417"/>
      <c r="U99" s="417"/>
      <c r="V99" s="417"/>
      <c r="W99" s="417"/>
    </row>
    <row r="100" spans="4:23" ht="18" customHeight="1" x14ac:dyDescent="0.4">
      <c r="D100" s="417"/>
      <c r="E100" s="417"/>
      <c r="F100" s="417"/>
      <c r="G100" s="417"/>
      <c r="H100" s="417"/>
      <c r="I100" s="417"/>
      <c r="J100" s="417"/>
      <c r="K100" s="417"/>
      <c r="L100" s="417"/>
      <c r="M100" s="417"/>
      <c r="N100" s="417"/>
      <c r="O100" s="417"/>
      <c r="P100" s="417"/>
      <c r="Q100" s="417"/>
      <c r="R100" s="417"/>
      <c r="S100" s="417"/>
      <c r="T100" s="417"/>
      <c r="U100" s="417"/>
      <c r="V100" s="417"/>
      <c r="W100" s="417"/>
    </row>
    <row r="101" spans="4:23" ht="18" customHeight="1" x14ac:dyDescent="0.4">
      <c r="D101" s="417"/>
      <c r="E101" s="417"/>
      <c r="F101" s="417"/>
      <c r="G101" s="417"/>
      <c r="H101" s="417"/>
      <c r="I101" s="417"/>
      <c r="J101" s="417"/>
      <c r="K101" s="417"/>
      <c r="L101" s="417"/>
      <c r="M101" s="417"/>
      <c r="N101" s="417"/>
      <c r="O101" s="417"/>
      <c r="P101" s="417"/>
      <c r="Q101" s="417"/>
      <c r="R101" s="417"/>
      <c r="S101" s="417"/>
      <c r="T101" s="417"/>
      <c r="U101" s="417"/>
      <c r="V101" s="417"/>
      <c r="W101" s="417"/>
    </row>
    <row r="102" spans="4:23" ht="18" customHeight="1" x14ac:dyDescent="0.4">
      <c r="D102" s="417"/>
      <c r="E102" s="417"/>
      <c r="F102" s="417"/>
      <c r="G102" s="417"/>
      <c r="H102" s="417"/>
      <c r="I102" s="417"/>
      <c r="J102" s="417"/>
      <c r="K102" s="417"/>
      <c r="L102" s="417"/>
      <c r="M102" s="417"/>
      <c r="N102" s="417"/>
      <c r="O102" s="417"/>
      <c r="P102" s="417"/>
      <c r="Q102" s="417"/>
      <c r="R102" s="417"/>
      <c r="S102" s="417"/>
      <c r="T102" s="417"/>
      <c r="U102" s="417"/>
      <c r="V102" s="417"/>
      <c r="W102" s="417"/>
    </row>
    <row r="103" spans="4:23" ht="18" customHeight="1" x14ac:dyDescent="0.4">
      <c r="D103" s="417"/>
      <c r="E103" s="417"/>
      <c r="F103" s="417"/>
      <c r="G103" s="417"/>
      <c r="H103" s="417"/>
      <c r="I103" s="417"/>
      <c r="J103" s="417"/>
      <c r="K103" s="417"/>
      <c r="L103" s="417"/>
      <c r="M103" s="417"/>
      <c r="N103" s="417"/>
      <c r="O103" s="417"/>
      <c r="P103" s="417"/>
      <c r="Q103" s="417"/>
      <c r="R103" s="417"/>
      <c r="S103" s="417"/>
      <c r="T103" s="417"/>
      <c r="U103" s="417"/>
      <c r="V103" s="417"/>
      <c r="W103" s="417"/>
    </row>
    <row r="104" spans="4:23" ht="18" customHeight="1" x14ac:dyDescent="0.4">
      <c r="D104" s="417"/>
      <c r="E104" s="417"/>
      <c r="F104" s="417"/>
      <c r="G104" s="417"/>
      <c r="H104" s="417"/>
      <c r="I104" s="417"/>
      <c r="J104" s="417"/>
      <c r="K104" s="417"/>
      <c r="L104" s="417"/>
      <c r="M104" s="417"/>
      <c r="N104" s="417"/>
      <c r="O104" s="417"/>
      <c r="P104" s="417"/>
      <c r="Q104" s="417"/>
      <c r="R104" s="417"/>
      <c r="S104" s="417"/>
      <c r="T104" s="417"/>
      <c r="U104" s="417"/>
      <c r="V104" s="417"/>
      <c r="W104" s="417"/>
    </row>
    <row r="105" spans="4:23" ht="18" customHeight="1" x14ac:dyDescent="0.4">
      <c r="D105" s="417"/>
      <c r="E105" s="417"/>
      <c r="F105" s="417"/>
      <c r="G105" s="417"/>
      <c r="H105" s="417"/>
      <c r="I105" s="417"/>
      <c r="J105" s="417"/>
      <c r="K105" s="417"/>
      <c r="L105" s="417"/>
      <c r="M105" s="417"/>
      <c r="N105" s="417"/>
      <c r="O105" s="417"/>
      <c r="P105" s="417"/>
      <c r="Q105" s="417"/>
      <c r="R105" s="417"/>
      <c r="S105" s="417"/>
      <c r="T105" s="417"/>
      <c r="U105" s="417"/>
      <c r="V105" s="417"/>
      <c r="W105" s="417"/>
    </row>
    <row r="106" spans="4:23" ht="18" customHeight="1" x14ac:dyDescent="0.4">
      <c r="D106" s="417"/>
      <c r="E106" s="417"/>
      <c r="F106" s="417"/>
      <c r="G106" s="417"/>
      <c r="H106" s="417"/>
      <c r="I106" s="417"/>
      <c r="J106" s="417"/>
      <c r="K106" s="417"/>
      <c r="L106" s="417"/>
      <c r="M106" s="417"/>
      <c r="N106" s="417"/>
      <c r="O106" s="417"/>
      <c r="P106" s="417"/>
      <c r="Q106" s="417"/>
      <c r="R106" s="417"/>
      <c r="S106" s="417"/>
      <c r="T106" s="417"/>
      <c r="U106" s="417"/>
      <c r="V106" s="417"/>
      <c r="W106" s="417"/>
    </row>
    <row r="107" spans="4:23" ht="18" customHeight="1" x14ac:dyDescent="0.4">
      <c r="D107" s="417"/>
      <c r="E107" s="417"/>
      <c r="F107" s="417"/>
      <c r="G107" s="417"/>
      <c r="H107" s="417"/>
      <c r="I107" s="417"/>
      <c r="J107" s="417"/>
      <c r="K107" s="417"/>
      <c r="L107" s="417"/>
      <c r="M107" s="417"/>
      <c r="N107" s="417"/>
      <c r="O107" s="417"/>
      <c r="P107" s="417"/>
      <c r="Q107" s="417"/>
      <c r="R107" s="417"/>
      <c r="S107" s="417"/>
      <c r="T107" s="417"/>
      <c r="U107" s="417"/>
      <c r="V107" s="417"/>
      <c r="W107" s="417"/>
    </row>
    <row r="108" spans="4:23" ht="18" customHeight="1" x14ac:dyDescent="0.4"/>
    <row r="109" spans="4:23" ht="18" customHeight="1" x14ac:dyDescent="0.4">
      <c r="D109" s="404"/>
      <c r="E109" s="404"/>
    </row>
    <row r="110" spans="4:23" ht="18" customHeight="1" x14ac:dyDescent="0.4"/>
    <row r="111" spans="4:23" ht="18" customHeight="1" x14ac:dyDescent="0.4"/>
    <row r="112" spans="4:23"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sheetData>
  <sheetProtection algorithmName="SHA-512" hashValue="1+7uZHy1zPlvfSbFOBv39SC9Bph1TyjmnSwKTyPrETfHc/F8MYrO5OhfkiVRykMSA3BeM5l9yCsOvMGqXDxMEQ==" saltValue="5BotBiFiAV2xvWYYAfLimw==" spinCount="100000" sheet="1" objects="1" scenarios="1"/>
  <mergeCells count="26">
    <mergeCell ref="F37:AL37"/>
    <mergeCell ref="F39:AL39"/>
    <mergeCell ref="E26:AA26"/>
    <mergeCell ref="AB26:AM26"/>
    <mergeCell ref="AN26:AS26"/>
    <mergeCell ref="F33:AL33"/>
    <mergeCell ref="F35:AL35"/>
    <mergeCell ref="C30:AT30"/>
    <mergeCell ref="A1:AU1"/>
    <mergeCell ref="AB5:AS5"/>
    <mergeCell ref="AB6:AS6"/>
    <mergeCell ref="AB7:AS7"/>
    <mergeCell ref="AB8:AS8"/>
    <mergeCell ref="AE4:AP4"/>
    <mergeCell ref="AB9:AS9"/>
    <mergeCell ref="AB10:AS10"/>
    <mergeCell ref="AB11:AS11"/>
    <mergeCell ref="AB12:AS12"/>
    <mergeCell ref="C22:O22"/>
    <mergeCell ref="Z22:AF22"/>
    <mergeCell ref="C16:AK16"/>
    <mergeCell ref="C17:T17"/>
    <mergeCell ref="C14:AQ14"/>
    <mergeCell ref="U17:AE17"/>
    <mergeCell ref="AF17:AS17"/>
    <mergeCell ref="AJ22:AP22"/>
  </mergeCells>
  <phoneticPr fontId="21"/>
  <hyperlinks>
    <hyperlink ref="A1:AT1" location="目次!A1" tooltip="目次シートへ戻ります" display="目次へ" xr:uid="{633ACBDC-B751-4FE0-9C26-74A388179CD0}"/>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3:D2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7A6A-3595-214A-83CC-43CFFD98F71D}">
  <sheetPr codeName="Sheet17">
    <tabColor rgb="FF92D050"/>
  </sheetPr>
  <dimension ref="A1:AT128"/>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93" customWidth="1"/>
    <col min="2" max="48" width="1.6640625" style="393" customWidth="1"/>
    <col min="49"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1199</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398"/>
      <c r="AR4" s="398"/>
    </row>
    <row r="5" spans="1:46" s="399" customFormat="1" ht="18.95" customHeight="1" x14ac:dyDescent="0.4">
      <c r="C5" s="400"/>
      <c r="D5" s="400"/>
      <c r="E5" s="400"/>
      <c r="F5" s="400"/>
      <c r="G5" s="400"/>
      <c r="H5" s="400"/>
      <c r="I5" s="400"/>
      <c r="J5" s="400"/>
      <c r="K5" s="400"/>
      <c r="L5" s="400"/>
      <c r="M5" s="400"/>
      <c r="N5" s="400"/>
      <c r="O5" s="401" t="s">
        <v>546</v>
      </c>
      <c r="P5" s="401"/>
      <c r="Q5" s="401"/>
      <c r="R5" s="401"/>
      <c r="S5" s="401"/>
      <c r="T5" s="401"/>
      <c r="U5" s="401"/>
      <c r="V5" s="395" t="s">
        <v>547</v>
      </c>
      <c r="W5" s="395"/>
      <c r="X5" s="395"/>
      <c r="Y5" s="395"/>
      <c r="Z5" s="395"/>
      <c r="AA5" s="394"/>
      <c r="AB5" s="2184" t="str">
        <f>IF(項目マップ!C28="はい",項目マップ!C277,"")</f>
        <v/>
      </c>
      <c r="AC5" s="2184"/>
      <c r="AD5" s="2184"/>
      <c r="AE5" s="2184"/>
      <c r="AF5" s="2184"/>
      <c r="AG5" s="2184"/>
      <c r="AH5" s="2184"/>
      <c r="AI5" s="2184"/>
      <c r="AJ5" s="2184"/>
      <c r="AK5" s="2184"/>
      <c r="AL5" s="2184"/>
      <c r="AM5" s="2184"/>
      <c r="AN5" s="2184"/>
      <c r="AO5" s="2184"/>
      <c r="AP5" s="2184"/>
      <c r="AQ5" s="2184"/>
      <c r="AR5" s="2184"/>
      <c r="AS5" s="2184"/>
    </row>
    <row r="6" spans="1:46"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2184" t="str">
        <f>IF(項目マップ!C28="はい",項目マップ!C274,"")</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2184" t="str">
        <f>IF(項目マップ!C28="はい",項目マップ!C275,"")</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2184" t="str">
        <f>IF(項目マップ!C28="はい",項目マップ!C276,"")</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394" t="s">
        <v>572</v>
      </c>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row>
    <row r="12" spans="1:46" ht="18.95" customHeight="1" x14ac:dyDescent="0.4">
      <c r="C12" s="397"/>
      <c r="D12" s="397"/>
      <c r="E12" s="397"/>
      <c r="F12" s="397"/>
      <c r="G12" s="397"/>
      <c r="H12" s="397"/>
      <c r="I12" s="397"/>
      <c r="J12" s="397"/>
      <c r="K12" s="397"/>
      <c r="L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row>
    <row r="13" spans="1:46" ht="18.95" customHeight="1" x14ac:dyDescent="0.4">
      <c r="C13" s="397"/>
      <c r="D13" s="397"/>
      <c r="E13" s="397"/>
      <c r="F13" s="397"/>
      <c r="G13" s="397"/>
      <c r="H13" s="397"/>
      <c r="I13" s="397"/>
      <c r="J13" s="397"/>
      <c r="K13" s="397"/>
      <c r="L13" s="397"/>
      <c r="V13" s="415"/>
      <c r="AA13" s="404"/>
    </row>
    <row r="14" spans="1:46" ht="18.95" customHeight="1" x14ac:dyDescent="0.4">
      <c r="C14" s="2186" t="s">
        <v>550</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row>
    <row r="15" spans="1:46" ht="18.95" customHeight="1" x14ac:dyDescent="0.4">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row>
    <row r="16" spans="1:46" ht="18.95" customHeight="1" x14ac:dyDescent="0.4">
      <c r="C16" s="2187" t="str">
        <f>IF(AB10="","●　●　●（共同補助事業者）",AB10)</f>
        <v>●　●　●（共同補助事業者）</v>
      </c>
      <c r="D16" s="2187"/>
      <c r="E16" s="2187"/>
      <c r="F16" s="2187"/>
      <c r="G16" s="2187"/>
      <c r="H16" s="2187"/>
      <c r="I16" s="2187"/>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7"/>
      <c r="AJ16" s="2187"/>
      <c r="AK16" s="2187"/>
      <c r="AL16" s="393" t="s">
        <v>551</v>
      </c>
    </row>
    <row r="17" spans="3:45" ht="18.95" customHeight="1" x14ac:dyDescent="0.4">
      <c r="C17" s="2182" t="s">
        <v>552</v>
      </c>
      <c r="D17" s="2182"/>
      <c r="E17" s="2182"/>
      <c r="F17" s="2182"/>
      <c r="G17" s="2182"/>
      <c r="H17" s="2182"/>
      <c r="I17" s="2182"/>
      <c r="J17" s="2182"/>
      <c r="K17" s="2182"/>
      <c r="L17" s="2182"/>
      <c r="M17" s="2182"/>
      <c r="N17" s="2182"/>
      <c r="O17" s="2182"/>
      <c r="P17" s="2182"/>
      <c r="Q17" s="2182"/>
      <c r="R17" s="2182"/>
      <c r="S17" s="2182"/>
      <c r="T17" s="2182"/>
      <c r="U17" s="2187" t="str">
        <f>IF(事業年度=0,"",事業年度)</f>
        <v/>
      </c>
      <c r="V17" s="2187"/>
      <c r="W17" s="2187"/>
      <c r="X17" s="2187"/>
      <c r="Y17" s="2187"/>
      <c r="Z17" s="2187"/>
      <c r="AA17" s="2187"/>
      <c r="AB17" s="2187"/>
      <c r="AC17" s="2187"/>
      <c r="AD17" s="2187"/>
      <c r="AE17" s="2187"/>
      <c r="AF17" s="2182" t="s">
        <v>553</v>
      </c>
      <c r="AG17" s="2182"/>
      <c r="AH17" s="2182"/>
      <c r="AI17" s="2182"/>
      <c r="AJ17" s="2182"/>
      <c r="AK17" s="2182"/>
      <c r="AL17" s="2182"/>
      <c r="AM17" s="2182"/>
      <c r="AN17" s="2182"/>
      <c r="AO17" s="2182"/>
      <c r="AP17" s="2182"/>
      <c r="AQ17" s="2182"/>
      <c r="AR17" s="2182"/>
      <c r="AS17" s="2182"/>
    </row>
    <row r="18" spans="3:45" ht="18.95" customHeight="1" x14ac:dyDescent="0.4">
      <c r="C18" s="393" t="s">
        <v>554</v>
      </c>
    </row>
    <row r="19" spans="3:45" ht="18.95" customHeight="1" x14ac:dyDescent="0.4">
      <c r="C19" s="393" t="s">
        <v>957</v>
      </c>
    </row>
    <row r="20" spans="3:45" ht="18.95" customHeight="1" x14ac:dyDescent="0.4">
      <c r="C20" s="393" t="str">
        <f>IF(入力シート!M15&lt;&gt;"",TEXT(項目マップ!C262,"ggge年m月d日"),"令和●年●月●日")&amp;"　付で下記に「石油ガス災害バルク等」を"</f>
        <v>令和●年●月●日　付で下記に「石油ガス災害バルク等」を</v>
      </c>
      <c r="U20" s="406"/>
      <c r="V20" s="406"/>
    </row>
    <row r="21" spans="3:45" ht="18.95" customHeight="1" x14ac:dyDescent="0.4">
      <c r="C21" s="2199" t="str">
        <f>IF(AB6="","●　●　●（補助事業者）",AB6)&amp;"　からリースを受けて設置しました。"</f>
        <v>●　●　●（補助事業者）　からリースを受けて設置しました。</v>
      </c>
      <c r="D21" s="2199"/>
      <c r="E21" s="2199"/>
      <c r="F21" s="2199"/>
      <c r="G21" s="2199"/>
      <c r="H21" s="2199"/>
      <c r="I21" s="2199"/>
      <c r="J21" s="2199"/>
      <c r="K21" s="2199"/>
      <c r="L21" s="2199"/>
      <c r="M21" s="2199"/>
      <c r="N21" s="2199"/>
      <c r="O21" s="2199"/>
      <c r="P21" s="2199"/>
      <c r="Q21" s="2199"/>
      <c r="R21" s="2199"/>
      <c r="S21" s="2199"/>
      <c r="T21" s="2199"/>
      <c r="U21" s="2199"/>
      <c r="V21" s="2199"/>
      <c r="W21" s="2199"/>
      <c r="X21" s="2199"/>
      <c r="Y21" s="2199"/>
      <c r="Z21" s="2199"/>
      <c r="AA21" s="2199"/>
      <c r="AB21" s="2199"/>
      <c r="AC21" s="2199"/>
      <c r="AD21" s="2199"/>
      <c r="AE21" s="2199"/>
      <c r="AF21" s="2199"/>
      <c r="AG21" s="2199"/>
      <c r="AH21" s="2199"/>
      <c r="AI21" s="2199"/>
      <c r="AJ21" s="2199"/>
      <c r="AK21" s="2199"/>
      <c r="AL21" s="2199"/>
      <c r="AM21" s="2199"/>
      <c r="AN21" s="2199"/>
      <c r="AO21" s="2199"/>
    </row>
    <row r="22" spans="3:45" ht="18.95" customHeight="1" x14ac:dyDescent="0.4"/>
    <row r="23" spans="3:45" ht="18.95" customHeight="1" x14ac:dyDescent="0.4">
      <c r="C23" s="2187" t="str">
        <f>IF(AB6="","●　●　●（補助事業者）",AB6)</f>
        <v>●　●　●（補助事業者）</v>
      </c>
      <c r="D23" s="2187"/>
      <c r="E23" s="2187"/>
      <c r="F23" s="2187"/>
      <c r="G23" s="2187"/>
      <c r="H23" s="2187"/>
      <c r="I23" s="2187"/>
      <c r="J23" s="2187"/>
      <c r="K23" s="2187"/>
      <c r="L23" s="2187"/>
      <c r="M23" s="2187"/>
      <c r="N23" s="2187"/>
      <c r="O23" s="2187"/>
      <c r="P23" s="2187"/>
      <c r="Q23" s="2187"/>
      <c r="R23" s="2187"/>
      <c r="S23" s="2187"/>
      <c r="T23" s="2187"/>
      <c r="U23" s="2187"/>
      <c r="V23" s="393" t="s">
        <v>573</v>
      </c>
    </row>
    <row r="24" spans="3:45" ht="18.95" customHeight="1" x14ac:dyDescent="0.4">
      <c r="D24" s="408" t="s">
        <v>556</v>
      </c>
      <c r="E24" s="393" t="s">
        <v>557</v>
      </c>
    </row>
    <row r="25" spans="3:45" ht="18.95" customHeight="1" x14ac:dyDescent="0.4">
      <c r="D25" s="408" t="s">
        <v>558</v>
      </c>
      <c r="E25" s="409" t="s">
        <v>559</v>
      </c>
      <c r="F25" s="409"/>
      <c r="G25" s="409"/>
      <c r="H25" s="409"/>
      <c r="I25" s="409"/>
      <c r="J25" s="409"/>
      <c r="K25" s="409"/>
      <c r="L25" s="409"/>
      <c r="M25" s="409"/>
      <c r="N25" s="409"/>
      <c r="O25" s="409"/>
      <c r="P25" s="409"/>
      <c r="Q25" s="409"/>
      <c r="R25" s="409"/>
      <c r="S25" s="409"/>
      <c r="T25" s="409"/>
      <c r="U25" s="409"/>
      <c r="V25" s="409"/>
    </row>
    <row r="26" spans="3:45" ht="18.95" customHeight="1" x14ac:dyDescent="0.4">
      <c r="D26" s="408" t="s">
        <v>560</v>
      </c>
      <c r="E26" s="420" t="s">
        <v>856</v>
      </c>
      <c r="F26" s="409"/>
      <c r="G26" s="409"/>
      <c r="H26" s="409"/>
      <c r="I26" s="409"/>
      <c r="J26" s="409"/>
      <c r="K26" s="409"/>
      <c r="L26" s="409"/>
      <c r="M26" s="409"/>
      <c r="N26" s="409"/>
      <c r="O26" s="409"/>
      <c r="P26" s="409"/>
      <c r="Q26" s="409"/>
      <c r="R26" s="409"/>
      <c r="S26" s="409"/>
      <c r="T26" s="409"/>
      <c r="U26" s="409"/>
      <c r="V26" s="409"/>
    </row>
    <row r="27" spans="3:45" ht="18.95" customHeight="1" x14ac:dyDescent="0.4">
      <c r="D27" s="408" t="s">
        <v>561</v>
      </c>
      <c r="E27" s="2181" t="s">
        <v>562</v>
      </c>
      <c r="F27" s="2181"/>
      <c r="G27" s="2181"/>
      <c r="H27" s="2181"/>
      <c r="I27" s="2181"/>
      <c r="J27" s="2181"/>
      <c r="K27" s="2181"/>
      <c r="L27" s="2181"/>
      <c r="M27" s="2181"/>
      <c r="N27" s="2181"/>
      <c r="O27" s="2181"/>
      <c r="P27" s="2181"/>
      <c r="Q27" s="2181"/>
      <c r="R27" s="2181"/>
      <c r="S27" s="2181"/>
      <c r="T27" s="2181"/>
      <c r="U27" s="2181"/>
      <c r="V27" s="2181"/>
      <c r="W27" s="2181"/>
      <c r="X27" s="2181"/>
      <c r="Y27" s="2181"/>
      <c r="Z27" s="2181"/>
      <c r="AA27" s="2181"/>
      <c r="AB27" s="2188" t="s">
        <v>119</v>
      </c>
      <c r="AC27" s="2188"/>
      <c r="AD27" s="2188"/>
      <c r="AE27" s="2188"/>
      <c r="AF27" s="2188"/>
      <c r="AG27" s="2188"/>
      <c r="AH27" s="2188"/>
      <c r="AI27" s="2188"/>
      <c r="AJ27" s="2188"/>
      <c r="AK27" s="2188"/>
      <c r="AL27" s="2188"/>
      <c r="AM27" s="2188"/>
      <c r="AN27" s="2182" t="s">
        <v>563</v>
      </c>
      <c r="AO27" s="2182"/>
      <c r="AP27" s="2182"/>
      <c r="AQ27" s="2182"/>
      <c r="AR27" s="2182"/>
      <c r="AS27" s="2182"/>
    </row>
    <row r="28" spans="3:45" ht="18.95" customHeight="1" x14ac:dyDescent="0.4">
      <c r="D28" s="410" t="s">
        <v>564</v>
      </c>
      <c r="E28" s="409" t="s">
        <v>565</v>
      </c>
      <c r="F28" s="409"/>
      <c r="G28" s="409"/>
      <c r="H28" s="409"/>
      <c r="I28" s="409"/>
      <c r="J28" s="409"/>
      <c r="K28" s="409"/>
      <c r="L28" s="409"/>
      <c r="M28" s="409"/>
      <c r="N28" s="409"/>
      <c r="O28" s="409"/>
      <c r="P28" s="409"/>
      <c r="Q28" s="409"/>
      <c r="R28" s="409"/>
      <c r="S28" s="409"/>
      <c r="T28" s="409"/>
      <c r="U28" s="409"/>
    </row>
    <row r="29" spans="3:45" ht="18.95" customHeight="1" x14ac:dyDescent="0.4">
      <c r="D29" s="410" t="s">
        <v>566</v>
      </c>
      <c r="E29" s="410"/>
      <c r="F29" s="410"/>
      <c r="G29" s="410"/>
      <c r="H29" s="410"/>
      <c r="I29" s="410"/>
      <c r="J29" s="410"/>
      <c r="K29" s="410"/>
      <c r="L29" s="410"/>
      <c r="M29" s="410"/>
      <c r="N29" s="410"/>
      <c r="O29" s="410"/>
      <c r="P29" s="410"/>
      <c r="Q29" s="410"/>
      <c r="R29" s="410"/>
      <c r="S29" s="410"/>
      <c r="T29" s="410"/>
      <c r="U29" s="410"/>
      <c r="V29" s="410"/>
    </row>
    <row r="30" spans="3:45" ht="18.95" customHeight="1" x14ac:dyDescent="0.4">
      <c r="D30" s="410"/>
      <c r="E30" s="410"/>
      <c r="F30" s="410"/>
      <c r="G30" s="410"/>
      <c r="H30" s="410"/>
      <c r="I30" s="410"/>
      <c r="J30" s="410"/>
      <c r="K30" s="410"/>
      <c r="L30" s="410"/>
      <c r="M30" s="410"/>
      <c r="N30" s="410"/>
      <c r="O30" s="410"/>
      <c r="P30" s="410"/>
      <c r="Q30" s="410"/>
      <c r="R30" s="410"/>
      <c r="S30" s="410"/>
      <c r="T30" s="410"/>
      <c r="U30" s="410"/>
      <c r="V30" s="410"/>
    </row>
    <row r="31" spans="3:45" ht="18.95" customHeight="1" x14ac:dyDescent="0.4">
      <c r="C31" s="2185" t="s">
        <v>530</v>
      </c>
      <c r="D31" s="2185"/>
      <c r="E31" s="2185"/>
      <c r="F31" s="2185"/>
      <c r="G31" s="2185"/>
      <c r="H31" s="2185"/>
      <c r="I31" s="2185"/>
      <c r="J31" s="2185"/>
      <c r="K31" s="2185"/>
      <c r="L31" s="2185"/>
      <c r="M31" s="2185"/>
      <c r="N31" s="2185"/>
      <c r="O31" s="2185"/>
      <c r="P31" s="2185"/>
      <c r="Q31" s="2185"/>
      <c r="R31" s="2185"/>
      <c r="S31" s="2185"/>
      <c r="T31" s="2185"/>
      <c r="U31" s="2185"/>
      <c r="V31" s="2185"/>
      <c r="W31" s="2185"/>
      <c r="X31" s="2185"/>
      <c r="Y31" s="2185"/>
      <c r="Z31" s="2185"/>
      <c r="AA31" s="2185"/>
      <c r="AB31" s="2185"/>
      <c r="AC31" s="2185"/>
      <c r="AD31" s="2185"/>
      <c r="AE31" s="2185"/>
      <c r="AF31" s="2185"/>
      <c r="AG31" s="2185"/>
      <c r="AH31" s="2185"/>
      <c r="AI31" s="2185"/>
      <c r="AJ31" s="2185"/>
      <c r="AK31" s="2185"/>
      <c r="AL31" s="2185"/>
      <c r="AM31" s="2185"/>
      <c r="AN31" s="2185"/>
    </row>
    <row r="32" spans="3:45" ht="18.95" customHeight="1" x14ac:dyDescent="0.4">
      <c r="U32" s="404"/>
    </row>
    <row r="33" spans="3:45" ht="18.95" customHeight="1" x14ac:dyDescent="0.4">
      <c r="D33" s="393" t="s">
        <v>952</v>
      </c>
    </row>
    <row r="34" spans="3:45" ht="18.95" customHeight="1" x14ac:dyDescent="0.4">
      <c r="E34" s="411"/>
      <c r="F34" s="2182" t="str">
        <f>IF(項目マップ!C87&lt;&gt;"",項目マップ!C87,"")</f>
        <v/>
      </c>
      <c r="G34" s="2182"/>
      <c r="H34" s="2182"/>
      <c r="I34" s="2182"/>
      <c r="J34" s="2182"/>
      <c r="K34" s="2182"/>
      <c r="L34" s="2182"/>
      <c r="M34" s="2182"/>
      <c r="N34" s="2182"/>
      <c r="O34" s="2182"/>
      <c r="P34" s="2182"/>
      <c r="Q34" s="2182"/>
      <c r="R34" s="2182"/>
      <c r="S34" s="2182"/>
      <c r="T34" s="2182"/>
      <c r="U34" s="2182"/>
      <c r="V34" s="2182"/>
      <c r="W34" s="2182"/>
      <c r="X34" s="2182"/>
      <c r="Y34" s="2182"/>
      <c r="Z34" s="2182"/>
      <c r="AA34" s="2182"/>
      <c r="AB34" s="2182"/>
      <c r="AC34" s="2182"/>
      <c r="AD34" s="2182"/>
      <c r="AE34" s="2182"/>
      <c r="AF34" s="2182"/>
      <c r="AG34" s="2182"/>
      <c r="AH34" s="2182"/>
      <c r="AI34" s="2182"/>
      <c r="AJ34" s="2182"/>
      <c r="AK34" s="2182"/>
      <c r="AL34" s="2182"/>
      <c r="AM34" s="411"/>
      <c r="AN34" s="411"/>
      <c r="AO34" s="411"/>
    </row>
    <row r="35" spans="3:45" ht="18.95" customHeight="1" x14ac:dyDescent="0.4">
      <c r="D35" s="393" t="s">
        <v>953</v>
      </c>
    </row>
    <row r="36" spans="3:45" ht="18.95" customHeight="1" x14ac:dyDescent="0.4">
      <c r="E36" s="411"/>
      <c r="F36" s="2182" t="str">
        <f>IF(AND(項目マップ!C89&lt;&gt;"",項目マップ!C90&lt;&gt;"",項目マップ!C91&lt;&gt;""),"〒"&amp;項目マップ!C89&amp;"　"&amp;項目マップ!C90&amp;項目マップ!C91,"")</f>
        <v/>
      </c>
      <c r="G36" s="2182"/>
      <c r="H36" s="2182"/>
      <c r="I36" s="2182"/>
      <c r="J36" s="2182"/>
      <c r="K36" s="2182"/>
      <c r="L36" s="2182"/>
      <c r="M36" s="2182"/>
      <c r="N36" s="2182"/>
      <c r="O36" s="2182"/>
      <c r="P36" s="2182"/>
      <c r="Q36" s="2182"/>
      <c r="R36" s="2182"/>
      <c r="S36" s="2182"/>
      <c r="T36" s="2182"/>
      <c r="U36" s="2182"/>
      <c r="V36" s="2182"/>
      <c r="W36" s="2182"/>
      <c r="X36" s="2182"/>
      <c r="Y36" s="2182"/>
      <c r="Z36" s="2182"/>
      <c r="AA36" s="2182"/>
      <c r="AB36" s="2182"/>
      <c r="AC36" s="2182"/>
      <c r="AD36" s="2182"/>
      <c r="AE36" s="2182"/>
      <c r="AF36" s="2182"/>
      <c r="AG36" s="2182"/>
      <c r="AH36" s="2182"/>
      <c r="AI36" s="2182"/>
      <c r="AJ36" s="2182"/>
      <c r="AK36" s="2182"/>
      <c r="AL36" s="2182"/>
      <c r="AM36" s="411"/>
      <c r="AN36" s="411"/>
      <c r="AO36" s="411"/>
    </row>
    <row r="37" spans="3:45" ht="18.95" customHeight="1" x14ac:dyDescent="0.4">
      <c r="D37" s="393" t="s">
        <v>954</v>
      </c>
    </row>
    <row r="38" spans="3:45" ht="18.95" customHeight="1" x14ac:dyDescent="0.4">
      <c r="E38" s="411"/>
      <c r="F38" s="2182" t="str">
        <f>IF(項目マップ!C96&lt;&gt;"",項目マップ!C96,"")</f>
        <v/>
      </c>
      <c r="G38" s="2182"/>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c r="AM38" s="411"/>
      <c r="AN38" s="411"/>
      <c r="AO38" s="411"/>
    </row>
    <row r="39" spans="3:45" ht="18.95" customHeight="1" x14ac:dyDescent="0.4">
      <c r="D39" s="393" t="s">
        <v>955</v>
      </c>
    </row>
    <row r="40" spans="3:45" ht="18.95" customHeight="1" x14ac:dyDescent="0.4">
      <c r="F40" s="2182" t="str">
        <f>IF(項目マップ!C95&lt;&gt;"",項目マップ!C95,"")</f>
        <v/>
      </c>
      <c r="G40" s="2182"/>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row>
    <row r="41" spans="3:45" ht="18.95" customHeight="1" x14ac:dyDescent="0.4">
      <c r="AK41" s="393" t="s">
        <v>567</v>
      </c>
    </row>
    <row r="42" spans="3:45" ht="15" customHeight="1" x14ac:dyDescent="0.4">
      <c r="C42" s="394" t="s">
        <v>568</v>
      </c>
    </row>
    <row r="43" spans="3:45" x14ac:dyDescent="0.4">
      <c r="C43" s="394" t="s">
        <v>569</v>
      </c>
    </row>
    <row r="44" spans="3:45" ht="18.95" customHeight="1" x14ac:dyDescent="0.4"/>
    <row r="45" spans="3:45" s="399" customFormat="1" ht="18.95" customHeight="1" x14ac:dyDescent="0.4">
      <c r="C45" s="402"/>
      <c r="D45" s="402"/>
      <c r="E45" s="402"/>
      <c r="F45" s="402"/>
      <c r="G45" s="402"/>
      <c r="H45" s="402"/>
      <c r="I45" s="402"/>
      <c r="J45" s="402"/>
      <c r="K45" s="402"/>
      <c r="L45" s="402"/>
      <c r="M45" s="402"/>
      <c r="N45" s="402"/>
      <c r="O45" s="413"/>
      <c r="P45" s="414"/>
      <c r="Q45" s="414"/>
      <c r="R45" s="414"/>
      <c r="S45" s="414"/>
      <c r="T45" s="414"/>
      <c r="U45" s="414"/>
      <c r="V45" s="415"/>
      <c r="W45" s="415"/>
      <c r="X45" s="415"/>
      <c r="Y45" s="415"/>
      <c r="Z45" s="415"/>
      <c r="AS45" s="415"/>
    </row>
    <row r="46" spans="3:45" s="399" customFormat="1" ht="18.95" customHeight="1" x14ac:dyDescent="0.4">
      <c r="C46" s="402"/>
      <c r="D46" s="402"/>
      <c r="E46" s="402"/>
      <c r="F46" s="402"/>
      <c r="G46" s="402"/>
      <c r="H46" s="402"/>
      <c r="I46" s="402"/>
      <c r="J46" s="402"/>
      <c r="K46" s="402"/>
      <c r="L46" s="402"/>
      <c r="M46" s="402"/>
      <c r="N46" s="402"/>
      <c r="O46" s="400"/>
      <c r="P46" s="400"/>
      <c r="Q46" s="400"/>
      <c r="R46" s="400"/>
      <c r="S46" s="400"/>
      <c r="T46" s="400"/>
      <c r="U46" s="400"/>
      <c r="V46" s="415"/>
      <c r="W46" s="415"/>
      <c r="X46" s="415"/>
      <c r="Y46" s="415"/>
      <c r="Z46" s="415"/>
      <c r="AS46" s="415"/>
    </row>
    <row r="47" spans="3:45" s="399" customFormat="1" ht="18.95" customHeight="1" x14ac:dyDescent="0.4">
      <c r="C47" s="402"/>
      <c r="D47" s="402"/>
      <c r="E47" s="402"/>
      <c r="F47" s="402"/>
      <c r="G47" s="402"/>
      <c r="H47" s="402"/>
      <c r="I47" s="402"/>
      <c r="J47" s="402"/>
      <c r="K47" s="402"/>
      <c r="L47" s="402"/>
      <c r="M47" s="402"/>
      <c r="N47" s="402"/>
      <c r="O47" s="402"/>
      <c r="P47" s="402"/>
      <c r="Q47" s="402"/>
      <c r="R47" s="402"/>
      <c r="S47" s="402"/>
      <c r="T47" s="402"/>
      <c r="U47" s="402"/>
      <c r="V47" s="415"/>
      <c r="W47" s="415"/>
      <c r="X47" s="415"/>
      <c r="Y47" s="415"/>
      <c r="Z47" s="415"/>
      <c r="AN47" s="416"/>
    </row>
    <row r="48" spans="3:45" s="399" customFormat="1" ht="18.95" customHeight="1" x14ac:dyDescent="0.4">
      <c r="C48" s="402"/>
      <c r="D48" s="402"/>
      <c r="E48" s="402"/>
      <c r="F48" s="402"/>
      <c r="G48" s="402"/>
      <c r="H48" s="402"/>
      <c r="I48" s="402"/>
      <c r="J48" s="402"/>
      <c r="K48" s="402"/>
      <c r="L48" s="402"/>
      <c r="M48" s="402"/>
      <c r="N48" s="402"/>
      <c r="O48" s="402"/>
      <c r="P48" s="402"/>
      <c r="Q48" s="402"/>
      <c r="R48" s="402"/>
      <c r="S48" s="402"/>
      <c r="T48" s="402"/>
      <c r="U48" s="402"/>
      <c r="V48" s="415"/>
      <c r="W48" s="415"/>
      <c r="X48" s="415"/>
      <c r="Y48" s="415"/>
      <c r="Z48" s="415"/>
      <c r="AA48" s="415"/>
      <c r="AB48" s="415"/>
      <c r="AC48" s="415"/>
      <c r="AD48" s="415"/>
      <c r="AE48" s="415"/>
      <c r="AF48" s="415"/>
      <c r="AG48" s="415"/>
      <c r="AH48" s="415"/>
      <c r="AI48" s="415"/>
      <c r="AJ48" s="415"/>
      <c r="AK48" s="415"/>
      <c r="AL48" s="415"/>
      <c r="AM48" s="415"/>
      <c r="AO48" s="415"/>
    </row>
    <row r="49" spans="3:17" ht="18.95" customHeight="1" x14ac:dyDescent="0.4">
      <c r="C49" s="417"/>
      <c r="D49" s="417"/>
      <c r="E49" s="417"/>
      <c r="F49" s="417"/>
      <c r="G49" s="417"/>
      <c r="H49" s="417"/>
      <c r="I49" s="417"/>
      <c r="J49" s="417"/>
      <c r="K49" s="417"/>
      <c r="L49" s="417"/>
      <c r="M49" s="417"/>
      <c r="N49" s="417"/>
      <c r="O49" s="406"/>
      <c r="P49" s="406"/>
      <c r="Q49" s="406"/>
    </row>
    <row r="50" spans="3:17" ht="18.95" customHeight="1" x14ac:dyDescent="0.4"/>
    <row r="51" spans="3:17" ht="18.95" customHeight="1" x14ac:dyDescent="0.4">
      <c r="H51" s="406"/>
      <c r="I51" s="406"/>
    </row>
    <row r="52" spans="3:17" ht="18.95" customHeight="1" x14ac:dyDescent="0.4">
      <c r="C52" s="408"/>
      <c r="D52" s="408"/>
    </row>
    <row r="53" spans="3:17" ht="18.95" customHeight="1" x14ac:dyDescent="0.4"/>
    <row r="54" spans="3:17" ht="18.95" customHeight="1" x14ac:dyDescent="0.4"/>
    <row r="55" spans="3:17" ht="18.95" customHeight="1" x14ac:dyDescent="0.4"/>
    <row r="56" spans="3:17" ht="18.95" customHeight="1" x14ac:dyDescent="0.4"/>
    <row r="57" spans="3:17" ht="18.95" customHeight="1" x14ac:dyDescent="0.4">
      <c r="C57" s="404"/>
      <c r="D57" s="404"/>
    </row>
    <row r="58" spans="3:17" ht="24" customHeight="1" x14ac:dyDescent="0.4">
      <c r="E58" s="418"/>
      <c r="F58" s="418"/>
    </row>
    <row r="59" spans="3:17" ht="24" customHeight="1" x14ac:dyDescent="0.4">
      <c r="E59" s="418"/>
      <c r="F59" s="418"/>
    </row>
    <row r="60" spans="3:17" ht="24" customHeight="1" x14ac:dyDescent="0.4">
      <c r="E60" s="418"/>
      <c r="F60" s="418"/>
    </row>
    <row r="61" spans="3:17" ht="24" customHeight="1" x14ac:dyDescent="0.4">
      <c r="E61" s="418"/>
      <c r="F61" s="418"/>
    </row>
    <row r="62" spans="3:17" ht="18" customHeight="1" x14ac:dyDescent="0.4"/>
    <row r="63" spans="3:17" ht="18" customHeight="1" x14ac:dyDescent="0.4">
      <c r="E63" s="418"/>
      <c r="F63" s="418"/>
    </row>
    <row r="64" spans="3:17" ht="18" customHeight="1" x14ac:dyDescent="0.4">
      <c r="C64" s="404"/>
      <c r="D64" s="404"/>
    </row>
    <row r="65" spans="3:6" ht="18" customHeight="1" x14ac:dyDescent="0.4">
      <c r="E65" s="418"/>
      <c r="F65" s="418"/>
    </row>
    <row r="66" spans="3:6" ht="18" customHeight="1" x14ac:dyDescent="0.4">
      <c r="E66" s="418"/>
      <c r="F66" s="418"/>
    </row>
    <row r="67" spans="3:6" ht="18" customHeight="1" x14ac:dyDescent="0.4">
      <c r="E67" s="418"/>
      <c r="F67" s="418"/>
    </row>
    <row r="68" spans="3:6" ht="18" customHeight="1" x14ac:dyDescent="0.4"/>
    <row r="69" spans="3:6" ht="18" customHeight="1" x14ac:dyDescent="0.4"/>
    <row r="70" spans="3:6" ht="18" customHeight="1" x14ac:dyDescent="0.4"/>
    <row r="71" spans="3:6" ht="18" customHeight="1" x14ac:dyDescent="0.4">
      <c r="C71" s="408"/>
      <c r="D71" s="408"/>
    </row>
    <row r="72" spans="3:6" ht="18" customHeight="1" x14ac:dyDescent="0.4"/>
    <row r="73" spans="3:6" ht="18" customHeight="1" x14ac:dyDescent="0.4"/>
    <row r="74" spans="3:6" ht="18" customHeight="1" x14ac:dyDescent="0.4"/>
    <row r="75" spans="3:6" ht="18" customHeight="1" x14ac:dyDescent="0.4"/>
    <row r="76" spans="3:6" ht="18" customHeight="1" x14ac:dyDescent="0.4">
      <c r="C76" s="408"/>
      <c r="D76" s="408"/>
      <c r="E76" s="397"/>
      <c r="F76" s="397"/>
    </row>
    <row r="77" spans="3:6" ht="18" customHeight="1" x14ac:dyDescent="0.4"/>
    <row r="78" spans="3:6" ht="18" customHeight="1" x14ac:dyDescent="0.4"/>
    <row r="79" spans="3:6" ht="18" customHeight="1" x14ac:dyDescent="0.4"/>
    <row r="80" spans="3:6" ht="18" customHeight="1" x14ac:dyDescent="0.4"/>
    <row r="81" spans="3:22" ht="18" customHeight="1" x14ac:dyDescent="0.4"/>
    <row r="82" spans="3:22" ht="18" customHeight="1" x14ac:dyDescent="0.4">
      <c r="C82" s="408"/>
      <c r="D82" s="408"/>
    </row>
    <row r="83" spans="3:22" ht="18" customHeight="1" x14ac:dyDescent="0.4"/>
    <row r="84" spans="3:22" ht="18" customHeight="1" x14ac:dyDescent="0.4"/>
    <row r="85" spans="3:22" ht="18" customHeight="1" x14ac:dyDescent="0.4"/>
    <row r="86" spans="3:22" ht="18" customHeight="1" x14ac:dyDescent="0.4">
      <c r="C86" s="408"/>
      <c r="D86" s="408"/>
    </row>
    <row r="87" spans="3:22" ht="18" customHeight="1" x14ac:dyDescent="0.4"/>
    <row r="88" spans="3:22" ht="22.5" customHeight="1" x14ac:dyDescent="0.4"/>
    <row r="89" spans="3:22" ht="21.75" customHeight="1" x14ac:dyDescent="0.4">
      <c r="E89" s="419"/>
      <c r="F89" s="419"/>
      <c r="G89" s="419"/>
      <c r="H89" s="419"/>
      <c r="I89" s="419"/>
      <c r="J89" s="419"/>
      <c r="K89" s="419"/>
      <c r="L89" s="419"/>
      <c r="M89" s="419"/>
      <c r="N89" s="419"/>
      <c r="O89" s="419"/>
      <c r="P89" s="419"/>
      <c r="Q89" s="419"/>
      <c r="R89" s="419"/>
      <c r="S89" s="419"/>
      <c r="T89" s="419"/>
      <c r="U89" s="419"/>
    </row>
    <row r="90" spans="3:22" ht="18" customHeight="1" x14ac:dyDescent="0.4">
      <c r="C90" s="417"/>
      <c r="D90" s="417"/>
      <c r="E90" s="417"/>
      <c r="F90" s="417"/>
      <c r="G90" s="417"/>
      <c r="H90" s="417"/>
      <c r="I90" s="417"/>
      <c r="J90" s="417"/>
      <c r="K90" s="417"/>
      <c r="L90" s="417"/>
      <c r="M90" s="417"/>
      <c r="N90" s="417"/>
      <c r="O90" s="417"/>
      <c r="P90" s="417"/>
      <c r="Q90" s="417"/>
      <c r="R90" s="417"/>
      <c r="S90" s="417"/>
      <c r="T90" s="417"/>
      <c r="U90" s="417"/>
      <c r="V90" s="417"/>
    </row>
    <row r="91" spans="3:22" ht="18" customHeight="1" x14ac:dyDescent="0.4">
      <c r="C91" s="417"/>
      <c r="D91" s="417"/>
      <c r="E91" s="417"/>
      <c r="F91" s="417"/>
      <c r="G91" s="417"/>
      <c r="H91" s="417"/>
      <c r="I91" s="417"/>
      <c r="J91" s="417"/>
      <c r="K91" s="417"/>
      <c r="L91" s="417"/>
      <c r="M91" s="417"/>
      <c r="N91" s="417"/>
      <c r="O91" s="417"/>
      <c r="P91" s="417"/>
      <c r="Q91" s="417"/>
      <c r="R91" s="417"/>
      <c r="S91" s="417"/>
      <c r="T91" s="417"/>
      <c r="U91" s="417"/>
      <c r="V91" s="417"/>
    </row>
    <row r="92" spans="3:22" ht="18" customHeight="1" x14ac:dyDescent="0.4">
      <c r="C92" s="417"/>
      <c r="D92" s="417"/>
      <c r="E92" s="417"/>
      <c r="F92" s="417"/>
      <c r="G92" s="417"/>
      <c r="H92" s="417"/>
      <c r="I92" s="417"/>
      <c r="J92" s="417"/>
      <c r="K92" s="417"/>
      <c r="L92" s="417"/>
      <c r="M92" s="417"/>
      <c r="N92" s="417"/>
      <c r="O92" s="417"/>
      <c r="P92" s="417"/>
      <c r="Q92" s="417"/>
      <c r="R92" s="417"/>
      <c r="S92" s="417"/>
      <c r="T92" s="417"/>
      <c r="U92" s="417"/>
      <c r="V92" s="417"/>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row r="109" spans="3:22" ht="18" customHeight="1" x14ac:dyDescent="0.4">
      <c r="C109" s="404"/>
      <c r="D109" s="404"/>
    </row>
    <row r="110" spans="3:22" ht="18" customHeight="1" x14ac:dyDescent="0.4"/>
    <row r="111" spans="3:22" ht="18" customHeight="1" x14ac:dyDescent="0.4"/>
    <row r="112" spans="3:22"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sheetData>
  <sheetProtection algorithmName="SHA-512" hashValue="Y6X0UL+2QbCi1RuL+JhI2/KNCysVpHklENjVYFzv2cNFv+8wskqOsbClFkcDP/DjdoNvgUlRPja1mIi/dEbWXw==" saltValue="Zh7qfXKk345FesoGRPbYWA==" spinCount="100000" sheet="1" objects="1" scenarios="1"/>
  <mergeCells count="25">
    <mergeCell ref="A1:AT1"/>
    <mergeCell ref="F40:AL40"/>
    <mergeCell ref="AE4:AP4"/>
    <mergeCell ref="AB5:AS5"/>
    <mergeCell ref="AB6:AS6"/>
    <mergeCell ref="AB7:AS7"/>
    <mergeCell ref="C14:AN14"/>
    <mergeCell ref="C16:AK16"/>
    <mergeCell ref="AB8:AS8"/>
    <mergeCell ref="AB9:AS9"/>
    <mergeCell ref="AB10:AS10"/>
    <mergeCell ref="AB11:AS11"/>
    <mergeCell ref="AB12:AS12"/>
    <mergeCell ref="U17:AE17"/>
    <mergeCell ref="AF17:AS17"/>
    <mergeCell ref="C17:T17"/>
    <mergeCell ref="C21:AO21"/>
    <mergeCell ref="F34:AL34"/>
    <mergeCell ref="F36:AL36"/>
    <mergeCell ref="F38:AL38"/>
    <mergeCell ref="C23:U23"/>
    <mergeCell ref="C31:AN31"/>
    <mergeCell ref="AB27:AM27"/>
    <mergeCell ref="AN27:AS27"/>
    <mergeCell ref="E27:AA27"/>
  </mergeCells>
  <phoneticPr fontId="21"/>
  <hyperlinks>
    <hyperlink ref="A1:AS1" location="目次!A1" tooltip="目次シートへ戻ります。" display="目次へ" xr:uid="{08BE9B22-41D7-394B-8908-2C97D1AF81A7}"/>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470C-18EF-AF44-8EAF-C781F1407965}">
  <sheetPr codeName="Sheet18">
    <tabColor rgb="FF92D050"/>
  </sheetPr>
  <dimension ref="A1:AT130"/>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109375" style="393" customWidth="1"/>
    <col min="2" max="48" width="1.6640625" style="393" customWidth="1"/>
    <col min="49"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958</v>
      </c>
      <c r="D2" s="394"/>
      <c r="E2" s="394"/>
      <c r="F2" s="395"/>
      <c r="G2" s="394"/>
      <c r="H2" s="394"/>
      <c r="I2" s="394"/>
      <c r="J2" s="394"/>
      <c r="K2" s="394"/>
      <c r="L2" s="394"/>
      <c r="M2" s="394"/>
      <c r="N2" s="394"/>
      <c r="O2" s="396"/>
      <c r="P2" s="396"/>
      <c r="Q2" s="394"/>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G4" s="2201" t="str">
        <f>IF(入力シート!M15&lt;&gt;"",TEXT(入力シート!M15,"ggge年m月d日"),"令和●年●月●日")</f>
        <v>令和●年●月●日</v>
      </c>
      <c r="AH4" s="2201"/>
      <c r="AI4" s="2201"/>
      <c r="AJ4" s="2201"/>
      <c r="AK4" s="2201"/>
      <c r="AL4" s="2201"/>
      <c r="AM4" s="2201"/>
      <c r="AN4" s="2201"/>
      <c r="AO4" s="2201"/>
      <c r="AP4" s="2201"/>
      <c r="AQ4" s="406"/>
      <c r="AR4" s="406"/>
    </row>
    <row r="5" spans="1:46" s="399" customFormat="1" ht="18.95" customHeight="1" x14ac:dyDescent="0.4">
      <c r="C5" s="400"/>
      <c r="D5" s="400"/>
      <c r="E5" s="400"/>
      <c r="F5" s="400"/>
      <c r="G5" s="400"/>
      <c r="H5" s="400"/>
      <c r="I5" s="400"/>
      <c r="J5" s="400"/>
      <c r="K5" s="400"/>
      <c r="L5" s="400"/>
      <c r="M5" s="400"/>
      <c r="N5" s="400"/>
      <c r="O5" s="401" t="s">
        <v>546</v>
      </c>
      <c r="P5" s="401"/>
      <c r="Q5" s="401"/>
      <c r="R5" s="401"/>
      <c r="S5" s="401"/>
      <c r="T5" s="401"/>
      <c r="U5" s="401"/>
      <c r="V5" s="395" t="s">
        <v>547</v>
      </c>
      <c r="W5" s="395"/>
      <c r="X5" s="395"/>
      <c r="Y5" s="395"/>
      <c r="Z5" s="395"/>
      <c r="AA5" s="394"/>
      <c r="AB5" s="393"/>
      <c r="AC5" s="2182" t="str">
        <f>IF(項目マップ!C28="はい",項目マップ!C277,"")</f>
        <v/>
      </c>
      <c r="AD5" s="2182"/>
      <c r="AE5" s="2182"/>
      <c r="AF5" s="2182"/>
      <c r="AG5" s="2182"/>
      <c r="AH5" s="2182"/>
      <c r="AI5" s="2182"/>
      <c r="AJ5" s="2182"/>
      <c r="AK5" s="2182"/>
      <c r="AL5" s="2182"/>
      <c r="AM5" s="2182"/>
      <c r="AN5" s="2182"/>
      <c r="AO5" s="2182"/>
      <c r="AP5" s="2182"/>
      <c r="AQ5" s="2182"/>
      <c r="AR5" s="2182"/>
      <c r="AS5" s="2182"/>
    </row>
    <row r="6" spans="1:46"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393"/>
      <c r="AC6" s="2182" t="str">
        <f>IF(項目マップ!C28="はい",項目マップ!C274,"")</f>
        <v/>
      </c>
      <c r="AD6" s="2182"/>
      <c r="AE6" s="2182"/>
      <c r="AF6" s="2182"/>
      <c r="AG6" s="2182"/>
      <c r="AH6" s="2182"/>
      <c r="AI6" s="2182"/>
      <c r="AJ6" s="2182"/>
      <c r="AK6" s="2182"/>
      <c r="AL6" s="2182"/>
      <c r="AM6" s="2182"/>
      <c r="AN6" s="2182"/>
      <c r="AO6" s="2182"/>
      <c r="AP6" s="2182"/>
      <c r="AQ6" s="2182"/>
      <c r="AR6" s="2182"/>
      <c r="AS6" s="2182"/>
    </row>
    <row r="7" spans="1:46"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393"/>
      <c r="AC7" s="2182" t="str">
        <f>IF(項目マップ!C28="はい",項目マップ!C275,"")</f>
        <v/>
      </c>
      <c r="AD7" s="2182"/>
      <c r="AE7" s="2182"/>
      <c r="AF7" s="2182"/>
      <c r="AG7" s="2182"/>
      <c r="AH7" s="2182"/>
      <c r="AI7" s="2182"/>
      <c r="AJ7" s="2182"/>
      <c r="AK7" s="2182"/>
      <c r="AL7" s="2182"/>
      <c r="AM7" s="2182"/>
      <c r="AN7" s="2182"/>
      <c r="AO7" s="2182"/>
      <c r="AP7" s="2182"/>
      <c r="AQ7" s="2182"/>
      <c r="AR7" s="2182"/>
      <c r="AS7" s="2182"/>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397"/>
      <c r="AC8" s="2182" t="str">
        <f>IF(項目マップ!C28="はい",項目マップ!C276,"")</f>
        <v/>
      </c>
      <c r="AD8" s="2182"/>
      <c r="AE8" s="2182"/>
      <c r="AF8" s="2182"/>
      <c r="AG8" s="2182"/>
      <c r="AH8" s="2182"/>
      <c r="AI8" s="2182"/>
      <c r="AJ8" s="2182"/>
      <c r="AK8" s="2182"/>
      <c r="AL8" s="2182"/>
      <c r="AM8" s="2182"/>
      <c r="AN8" s="2182"/>
      <c r="AO8" s="2182"/>
      <c r="AP8" s="2182"/>
      <c r="AQ8" s="2182"/>
      <c r="AR8" s="2182"/>
      <c r="AS8" s="2182"/>
    </row>
    <row r="9" spans="1:46" s="399" customFormat="1" ht="18.95" customHeight="1" x14ac:dyDescent="0.4">
      <c r="C9" s="402"/>
      <c r="D9" s="402"/>
      <c r="E9" s="402"/>
      <c r="F9" s="402"/>
      <c r="G9" s="402"/>
      <c r="H9" s="402"/>
      <c r="I9" s="402"/>
      <c r="J9" s="402"/>
      <c r="K9" s="402"/>
      <c r="L9" s="402"/>
      <c r="M9" s="402"/>
      <c r="N9" s="402"/>
      <c r="O9" s="394" t="s">
        <v>572</v>
      </c>
      <c r="P9" s="403"/>
      <c r="Q9" s="403"/>
      <c r="R9" s="403"/>
      <c r="S9" s="403"/>
      <c r="T9" s="403"/>
      <c r="U9" s="403"/>
      <c r="V9" s="395" t="s">
        <v>547</v>
      </c>
      <c r="W9" s="395"/>
      <c r="X9" s="395"/>
      <c r="Y9" s="395"/>
      <c r="Z9" s="395"/>
      <c r="AA9" s="395"/>
      <c r="AB9" s="397"/>
      <c r="AC9" s="2182" t="str">
        <f>IF(項目マップ!C28="はい",項目マップ!C49&amp;項目マップ!C50,"")</f>
        <v/>
      </c>
      <c r="AD9" s="2182"/>
      <c r="AE9" s="2182"/>
      <c r="AF9" s="2182"/>
      <c r="AG9" s="2182"/>
      <c r="AH9" s="2182"/>
      <c r="AI9" s="2182"/>
      <c r="AJ9" s="2182"/>
      <c r="AK9" s="2182"/>
      <c r="AL9" s="2182"/>
      <c r="AM9" s="2182"/>
      <c r="AN9" s="2182"/>
      <c r="AO9" s="2182"/>
      <c r="AP9" s="2182"/>
      <c r="AQ9" s="2182"/>
      <c r="AR9" s="2182"/>
      <c r="AS9" s="2182"/>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397"/>
      <c r="AC10" s="2182" t="str">
        <f>IF(項目マップ!C28="はい",項目マップ!C44,"")</f>
        <v/>
      </c>
      <c r="AD10" s="2182"/>
      <c r="AE10" s="2182"/>
      <c r="AF10" s="2182"/>
      <c r="AG10" s="2182"/>
      <c r="AH10" s="2182"/>
      <c r="AI10" s="2182"/>
      <c r="AJ10" s="2182"/>
      <c r="AK10" s="2182"/>
      <c r="AL10" s="2182"/>
      <c r="AM10" s="2182"/>
      <c r="AN10" s="2182"/>
      <c r="AO10" s="2182"/>
      <c r="AP10" s="2182"/>
      <c r="AQ10" s="2182"/>
      <c r="AR10" s="2182"/>
      <c r="AS10" s="2182"/>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397"/>
      <c r="AC11" s="2182" t="str">
        <f>IF(項目マップ!C28="はい",項目マップ!C46,"")</f>
        <v/>
      </c>
      <c r="AD11" s="2182"/>
      <c r="AE11" s="2182"/>
      <c r="AF11" s="2182"/>
      <c r="AG11" s="2182"/>
      <c r="AH11" s="2182"/>
      <c r="AI11" s="2182"/>
      <c r="AJ11" s="2182"/>
      <c r="AK11" s="2182"/>
      <c r="AL11" s="2182"/>
      <c r="AM11" s="2182"/>
      <c r="AN11" s="2182"/>
      <c r="AO11" s="2182"/>
      <c r="AP11" s="2182"/>
      <c r="AQ11" s="2182"/>
      <c r="AR11" s="2182"/>
      <c r="AS11" s="2182"/>
    </row>
    <row r="12" spans="1:46" ht="18.95" customHeight="1" x14ac:dyDescent="0.4">
      <c r="C12" s="397"/>
      <c r="D12" s="397"/>
      <c r="E12" s="397"/>
      <c r="F12" s="397"/>
      <c r="G12" s="397"/>
      <c r="H12" s="397"/>
      <c r="I12" s="397"/>
      <c r="J12" s="397"/>
      <c r="K12" s="397"/>
      <c r="L12" s="397"/>
      <c r="M12" s="397"/>
      <c r="O12" s="394"/>
      <c r="P12" s="394"/>
      <c r="Q12" s="394"/>
      <c r="R12" s="394"/>
      <c r="S12" s="394"/>
      <c r="T12" s="394"/>
      <c r="U12" s="394"/>
      <c r="V12" s="395" t="s">
        <v>549</v>
      </c>
      <c r="W12" s="394"/>
      <c r="X12" s="394"/>
      <c r="Y12" s="394"/>
      <c r="Z12" s="394"/>
      <c r="AA12" s="396"/>
      <c r="AB12" s="404"/>
      <c r="AC12" s="2182" t="str">
        <f>IF(項目マップ!C28="はい",項目マップ!C47,"")</f>
        <v/>
      </c>
      <c r="AD12" s="2182"/>
      <c r="AE12" s="2182"/>
      <c r="AF12" s="2182"/>
      <c r="AG12" s="2182"/>
      <c r="AH12" s="2182"/>
      <c r="AI12" s="2182"/>
      <c r="AJ12" s="2182"/>
      <c r="AK12" s="2182"/>
      <c r="AL12" s="2182"/>
      <c r="AM12" s="2182"/>
      <c r="AN12" s="2182"/>
      <c r="AO12" s="2182"/>
      <c r="AP12" s="2182"/>
      <c r="AQ12" s="2182"/>
      <c r="AR12" s="2182"/>
      <c r="AS12" s="2182"/>
    </row>
    <row r="13" spans="1:46" ht="18.95" customHeight="1" x14ac:dyDescent="0.4">
      <c r="C13" s="397"/>
      <c r="D13" s="397"/>
      <c r="E13" s="397"/>
      <c r="F13" s="397"/>
      <c r="G13" s="397"/>
      <c r="H13" s="397"/>
      <c r="I13" s="397"/>
      <c r="J13" s="397"/>
      <c r="K13" s="397"/>
      <c r="L13" s="397"/>
      <c r="V13" s="415"/>
      <c r="AA13" s="404"/>
    </row>
    <row r="14" spans="1:46" ht="18.95" customHeight="1" x14ac:dyDescent="0.4">
      <c r="C14" s="2186" t="s">
        <v>550</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row>
    <row r="15" spans="1:46" ht="18.95" customHeight="1" x14ac:dyDescent="0.4">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row>
    <row r="16" spans="1:46" ht="16.5" customHeight="1" x14ac:dyDescent="0.4">
      <c r="C16" s="2187" t="str">
        <f>IF(AC10="","●　●　●（共同補助事業者）",AC10)</f>
        <v>●　●　●（共同補助事業者）</v>
      </c>
      <c r="D16" s="2187"/>
      <c r="E16" s="2187"/>
      <c r="F16" s="2187"/>
      <c r="G16" s="2187"/>
      <c r="H16" s="2187"/>
      <c r="I16" s="2187"/>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7"/>
      <c r="AJ16" s="2187"/>
      <c r="AK16" s="2187"/>
      <c r="AL16" s="393" t="s">
        <v>551</v>
      </c>
    </row>
    <row r="17" spans="3:45" ht="18.95" customHeight="1" x14ac:dyDescent="0.4">
      <c r="C17" s="2182" t="s">
        <v>552</v>
      </c>
      <c r="D17" s="2182"/>
      <c r="E17" s="2182"/>
      <c r="F17" s="2182"/>
      <c r="G17" s="2182"/>
      <c r="H17" s="2182"/>
      <c r="I17" s="2182"/>
      <c r="J17" s="2182"/>
      <c r="K17" s="2182"/>
      <c r="L17" s="2182"/>
      <c r="M17" s="2182"/>
      <c r="N17" s="2182"/>
      <c r="O17" s="2182"/>
      <c r="P17" s="2182"/>
      <c r="Q17" s="2182"/>
      <c r="R17" s="2182"/>
      <c r="S17" s="2182"/>
      <c r="T17" s="2182"/>
      <c r="U17" s="2187" t="str">
        <f>IF(事業年度=0,"",事業年度)</f>
        <v/>
      </c>
      <c r="V17" s="2187"/>
      <c r="W17" s="2187"/>
      <c r="X17" s="2187"/>
      <c r="Y17" s="2187"/>
      <c r="Z17" s="2187"/>
      <c r="AA17" s="2187"/>
      <c r="AB17" s="2187"/>
      <c r="AC17" s="2187"/>
      <c r="AD17" s="2187"/>
      <c r="AE17" s="2187"/>
      <c r="AF17" s="2182" t="s">
        <v>553</v>
      </c>
      <c r="AG17" s="2182"/>
      <c r="AH17" s="2182"/>
      <c r="AI17" s="2182"/>
      <c r="AJ17" s="2182"/>
      <c r="AK17" s="2182"/>
      <c r="AL17" s="2182"/>
      <c r="AM17" s="2182"/>
      <c r="AN17" s="2182"/>
      <c r="AO17" s="2182"/>
      <c r="AP17" s="2182"/>
      <c r="AQ17" s="2182"/>
      <c r="AR17" s="2182"/>
      <c r="AS17" s="2182"/>
    </row>
    <row r="18" spans="3:45" ht="18.95" customHeight="1" x14ac:dyDescent="0.4">
      <c r="C18" s="393" t="s">
        <v>554</v>
      </c>
    </row>
    <row r="19" spans="3:45" ht="18.95" customHeight="1" x14ac:dyDescent="0.4">
      <c r="C19" s="393" t="s">
        <v>1012</v>
      </c>
    </row>
    <row r="20" spans="3:45" ht="18.95" customHeight="1" x14ac:dyDescent="0.4">
      <c r="C20" s="393" t="str">
        <f>IF(入力シート!M15&lt;&gt;"",TEXT(項目マップ!C262,"ggge年m月d日"),"令和●年●月●日")&amp;"　付で下記に「石油ガス災害バルク等」を"</f>
        <v>令和●年●月●日　付で下記に「石油ガス災害バルク等」を</v>
      </c>
      <c r="U20" s="406"/>
      <c r="V20" s="406"/>
    </row>
    <row r="21" spans="3:45" ht="18.95" customHeight="1" x14ac:dyDescent="0.4">
      <c r="C21" s="2199" t="str">
        <f>IF(AC6="","●　●　●（補助事業者）",AC6)&amp;"　からリースを受けて設置しました。"</f>
        <v>●　●　●（補助事業者）　からリースを受けて設置しました。</v>
      </c>
      <c r="D21" s="2199"/>
      <c r="E21" s="2199"/>
      <c r="F21" s="2199"/>
      <c r="G21" s="2199"/>
      <c r="H21" s="2199"/>
      <c r="I21" s="2199"/>
      <c r="J21" s="2199"/>
      <c r="K21" s="2199"/>
      <c r="L21" s="2199"/>
      <c r="M21" s="2199"/>
      <c r="N21" s="2199"/>
      <c r="O21" s="2199"/>
      <c r="P21" s="2199"/>
      <c r="Q21" s="2199"/>
      <c r="R21" s="2199"/>
      <c r="S21" s="2199"/>
      <c r="T21" s="2199"/>
      <c r="U21" s="2199"/>
      <c r="V21" s="2199"/>
      <c r="W21" s="2199"/>
      <c r="X21" s="2199"/>
      <c r="Y21" s="2199"/>
      <c r="Z21" s="2199"/>
      <c r="AA21" s="2199"/>
      <c r="AB21" s="2199"/>
      <c r="AC21" s="2199"/>
      <c r="AD21" s="2199"/>
      <c r="AE21" s="2199"/>
      <c r="AF21" s="2199"/>
      <c r="AG21" s="2199"/>
      <c r="AH21" s="2199"/>
      <c r="AI21" s="2199"/>
      <c r="AJ21" s="2199"/>
      <c r="AK21" s="2199"/>
      <c r="AL21" s="2199"/>
      <c r="AM21" s="2199"/>
      <c r="AN21" s="2199"/>
      <c r="AO21" s="2199"/>
    </row>
    <row r="22" spans="3:45" ht="18.95" customHeight="1" x14ac:dyDescent="0.4"/>
    <row r="23" spans="3:45" ht="18.95" customHeight="1" x14ac:dyDescent="0.4">
      <c r="C23" s="2187" t="str">
        <f>IF(AC6="","●　●　●（補助事業者）",AC6)</f>
        <v>●　●　●（補助事業者）</v>
      </c>
      <c r="D23" s="2187"/>
      <c r="E23" s="2187"/>
      <c r="F23" s="2187"/>
      <c r="G23" s="2187"/>
      <c r="H23" s="2187"/>
      <c r="I23" s="2187"/>
      <c r="J23" s="2187"/>
      <c r="K23" s="2187"/>
      <c r="L23" s="2187"/>
      <c r="M23" s="2187"/>
      <c r="N23" s="2187"/>
      <c r="O23" s="2187"/>
      <c r="P23" s="2187"/>
      <c r="Q23" s="2187"/>
      <c r="R23" s="2187"/>
      <c r="S23" s="2187"/>
      <c r="T23" s="2187"/>
      <c r="U23" s="2187"/>
      <c r="V23" s="393" t="s">
        <v>573</v>
      </c>
    </row>
    <row r="24" spans="3:45" ht="18.95" customHeight="1" x14ac:dyDescent="0.4">
      <c r="D24" s="408" t="s">
        <v>556</v>
      </c>
      <c r="E24" s="393" t="s">
        <v>557</v>
      </c>
    </row>
    <row r="25" spans="3:45" ht="18.95" customHeight="1" x14ac:dyDescent="0.4">
      <c r="D25" s="408" t="s">
        <v>558</v>
      </c>
      <c r="E25" s="2181" t="s">
        <v>570</v>
      </c>
      <c r="F25" s="2181"/>
      <c r="G25" s="2181"/>
      <c r="H25" s="2181"/>
      <c r="I25" s="2181"/>
      <c r="J25" s="2181"/>
      <c r="K25" s="2181"/>
      <c r="L25" s="2181"/>
      <c r="M25" s="2188" t="s">
        <v>619</v>
      </c>
      <c r="N25" s="2188"/>
      <c r="O25" s="2188"/>
      <c r="P25" s="2188"/>
      <c r="Q25" s="2188"/>
      <c r="R25" s="2188"/>
      <c r="S25" s="2188"/>
      <c r="T25" s="2188"/>
      <c r="U25" s="2188"/>
      <c r="V25" s="2182" t="s">
        <v>571</v>
      </c>
      <c r="W25" s="2182"/>
      <c r="X25" s="2182"/>
      <c r="Y25" s="2182"/>
      <c r="Z25" s="2182"/>
      <c r="AA25" s="2182"/>
      <c r="AB25" s="2182"/>
      <c r="AC25" s="2182"/>
      <c r="AD25" s="2182"/>
      <c r="AE25" s="2182"/>
      <c r="AF25" s="2182"/>
      <c r="AG25" s="2182"/>
      <c r="AH25" s="2182"/>
      <c r="AI25" s="2182"/>
      <c r="AJ25" s="2182"/>
      <c r="AK25" s="2182"/>
      <c r="AL25" s="2182"/>
      <c r="AM25" s="2182"/>
      <c r="AN25" s="2182"/>
      <c r="AO25" s="2182"/>
      <c r="AP25" s="2182"/>
      <c r="AQ25" s="2182"/>
      <c r="AR25" s="2182"/>
      <c r="AS25" s="2182"/>
    </row>
    <row r="26" spans="3:45" ht="18.95" customHeight="1" x14ac:dyDescent="0.4">
      <c r="D26" s="408" t="s">
        <v>560</v>
      </c>
      <c r="E26" s="420" t="s">
        <v>856</v>
      </c>
      <c r="F26" s="409"/>
      <c r="G26" s="409"/>
      <c r="H26" s="409"/>
      <c r="I26" s="409"/>
      <c r="J26" s="409"/>
      <c r="K26" s="409"/>
      <c r="L26" s="409"/>
      <c r="M26" s="409"/>
      <c r="N26" s="409"/>
      <c r="O26" s="409"/>
      <c r="P26" s="409"/>
      <c r="Q26" s="409"/>
      <c r="R26" s="409"/>
      <c r="S26" s="409"/>
      <c r="T26" s="409"/>
      <c r="U26" s="409"/>
      <c r="V26" s="409"/>
    </row>
    <row r="27" spans="3:45" ht="18.95" customHeight="1" x14ac:dyDescent="0.4">
      <c r="D27" s="408" t="s">
        <v>561</v>
      </c>
      <c r="E27" s="2181" t="s">
        <v>562</v>
      </c>
      <c r="F27" s="2181"/>
      <c r="G27" s="2181"/>
      <c r="H27" s="2181"/>
      <c r="I27" s="2181"/>
      <c r="J27" s="2181"/>
      <c r="K27" s="2181"/>
      <c r="L27" s="2181"/>
      <c r="M27" s="2181"/>
      <c r="N27" s="2181"/>
      <c r="O27" s="2181"/>
      <c r="P27" s="2181"/>
      <c r="Q27" s="2181"/>
      <c r="R27" s="2181"/>
      <c r="S27" s="2181"/>
      <c r="T27" s="2181"/>
      <c r="U27" s="2181"/>
      <c r="V27" s="2181"/>
      <c r="W27" s="2181"/>
      <c r="X27" s="2181"/>
      <c r="Y27" s="2181"/>
      <c r="Z27" s="2181"/>
      <c r="AA27" s="2181"/>
      <c r="AB27" s="2188" t="s">
        <v>119</v>
      </c>
      <c r="AC27" s="2188"/>
      <c r="AD27" s="2188"/>
      <c r="AE27" s="2188"/>
      <c r="AF27" s="2188"/>
      <c r="AG27" s="2188"/>
      <c r="AH27" s="2188"/>
      <c r="AI27" s="2188"/>
      <c r="AJ27" s="2188"/>
      <c r="AK27" s="2188"/>
      <c r="AL27" s="2188"/>
      <c r="AM27" s="2188"/>
      <c r="AN27" s="2182" t="s">
        <v>563</v>
      </c>
      <c r="AO27" s="2182"/>
      <c r="AP27" s="2182"/>
      <c r="AQ27" s="2182"/>
      <c r="AR27" s="2182"/>
      <c r="AS27" s="2182"/>
    </row>
    <row r="28" spans="3:45" ht="18.95" customHeight="1" x14ac:dyDescent="0.4">
      <c r="D28" s="410" t="s">
        <v>564</v>
      </c>
      <c r="E28" s="409" t="s">
        <v>565</v>
      </c>
      <c r="F28" s="409"/>
      <c r="G28" s="409"/>
      <c r="H28" s="409"/>
      <c r="I28" s="409"/>
      <c r="J28" s="409"/>
      <c r="K28" s="409"/>
      <c r="L28" s="409"/>
      <c r="M28" s="409"/>
      <c r="N28" s="409"/>
      <c r="O28" s="409"/>
      <c r="P28" s="409"/>
      <c r="Q28" s="409"/>
      <c r="R28" s="409"/>
      <c r="S28" s="409"/>
      <c r="T28" s="409"/>
      <c r="U28" s="409"/>
    </row>
    <row r="29" spans="3:45" ht="18.95" customHeight="1" x14ac:dyDescent="0.4">
      <c r="D29" s="410" t="s">
        <v>566</v>
      </c>
      <c r="E29" s="410"/>
      <c r="F29" s="410"/>
      <c r="G29" s="410"/>
      <c r="H29" s="410"/>
      <c r="I29" s="410"/>
      <c r="J29" s="410"/>
      <c r="K29" s="410"/>
      <c r="L29" s="410"/>
      <c r="M29" s="410"/>
      <c r="N29" s="410"/>
      <c r="O29" s="410"/>
      <c r="P29" s="410"/>
      <c r="Q29" s="410"/>
      <c r="R29" s="410"/>
      <c r="S29" s="410"/>
      <c r="T29" s="410"/>
      <c r="U29" s="410"/>
      <c r="V29" s="410"/>
    </row>
    <row r="30" spans="3:45" ht="18.95" customHeight="1" x14ac:dyDescent="0.4">
      <c r="D30" s="410"/>
      <c r="E30" s="410"/>
      <c r="F30" s="410"/>
      <c r="G30" s="410"/>
      <c r="H30" s="410"/>
      <c r="I30" s="410"/>
      <c r="J30" s="410"/>
      <c r="K30" s="410"/>
      <c r="L30" s="410"/>
      <c r="M30" s="410"/>
      <c r="N30" s="410"/>
      <c r="O30" s="410"/>
      <c r="P30" s="410"/>
      <c r="Q30" s="410"/>
      <c r="R30" s="410"/>
      <c r="S30" s="410"/>
      <c r="T30" s="410"/>
      <c r="U30" s="410"/>
      <c r="V30" s="410"/>
    </row>
    <row r="31" spans="3:45" ht="18.95" customHeight="1" x14ac:dyDescent="0.4">
      <c r="C31" s="2185" t="s">
        <v>530</v>
      </c>
      <c r="D31" s="2185"/>
      <c r="E31" s="2185"/>
      <c r="F31" s="2185"/>
      <c r="G31" s="2185"/>
      <c r="H31" s="2185"/>
      <c r="I31" s="2185"/>
      <c r="J31" s="2185"/>
      <c r="K31" s="2185"/>
      <c r="L31" s="2185"/>
      <c r="M31" s="2185"/>
      <c r="N31" s="2185"/>
      <c r="O31" s="2185"/>
      <c r="P31" s="2185"/>
      <c r="Q31" s="2185"/>
      <c r="R31" s="2185"/>
      <c r="S31" s="2185"/>
      <c r="T31" s="2185"/>
      <c r="U31" s="2185"/>
      <c r="V31" s="2185"/>
      <c r="W31" s="2185"/>
      <c r="X31" s="2185"/>
      <c r="Y31" s="2185"/>
      <c r="Z31" s="2185"/>
      <c r="AA31" s="2185"/>
      <c r="AB31" s="2185"/>
      <c r="AC31" s="2185"/>
      <c r="AD31" s="2185"/>
      <c r="AE31" s="2185"/>
      <c r="AF31" s="2185"/>
      <c r="AG31" s="2185"/>
      <c r="AH31" s="2185"/>
      <c r="AI31" s="2185"/>
      <c r="AJ31" s="2185"/>
      <c r="AK31" s="2185"/>
      <c r="AL31" s="2185"/>
      <c r="AM31" s="2185"/>
      <c r="AN31" s="2185"/>
    </row>
    <row r="32" spans="3:45" ht="18.95" customHeight="1" x14ac:dyDescent="0.4">
      <c r="U32" s="404"/>
    </row>
    <row r="33" spans="3:45" ht="18.95" customHeight="1" x14ac:dyDescent="0.4">
      <c r="D33" s="393" t="s">
        <v>952</v>
      </c>
    </row>
    <row r="34" spans="3:45" ht="18.95" customHeight="1" x14ac:dyDescent="0.4">
      <c r="E34" s="411"/>
      <c r="F34" s="2182" t="str">
        <f>IF(項目マップ!C87&lt;&gt;"",項目マップ!C87,"")</f>
        <v/>
      </c>
      <c r="G34" s="2182"/>
      <c r="H34" s="2182"/>
      <c r="I34" s="2182"/>
      <c r="J34" s="2182"/>
      <c r="K34" s="2182"/>
      <c r="L34" s="2182"/>
      <c r="M34" s="2182"/>
      <c r="N34" s="2182"/>
      <c r="O34" s="2182"/>
      <c r="P34" s="2182"/>
      <c r="Q34" s="2182"/>
      <c r="R34" s="2182"/>
      <c r="S34" s="2182"/>
      <c r="T34" s="2182"/>
      <c r="U34" s="2182"/>
      <c r="V34" s="2182"/>
      <c r="W34" s="2182"/>
      <c r="X34" s="2182"/>
      <c r="Y34" s="2182"/>
      <c r="Z34" s="2182"/>
      <c r="AA34" s="2182"/>
      <c r="AB34" s="2182"/>
      <c r="AC34" s="2182"/>
      <c r="AD34" s="2182"/>
      <c r="AE34" s="2182"/>
      <c r="AF34" s="2182"/>
      <c r="AG34" s="2182"/>
      <c r="AH34" s="2182"/>
      <c r="AI34" s="2182"/>
      <c r="AJ34" s="2182"/>
      <c r="AK34" s="2182"/>
      <c r="AL34" s="2182"/>
      <c r="AM34" s="411"/>
      <c r="AN34" s="411"/>
      <c r="AO34" s="411"/>
    </row>
    <row r="35" spans="3:45" ht="18.95" customHeight="1" x14ac:dyDescent="0.4">
      <c r="D35" s="393" t="s">
        <v>953</v>
      </c>
    </row>
    <row r="36" spans="3:45" ht="18.95" customHeight="1" x14ac:dyDescent="0.4">
      <c r="E36" s="411"/>
      <c r="F36" s="2182" t="str">
        <f>IF(AND(項目マップ!C89&lt;&gt;"",項目マップ!C90&lt;&gt;"",項目マップ!C91&lt;&gt;""),"〒"&amp;項目マップ!C89&amp;"　"&amp;項目マップ!C90&amp;項目マップ!C91,"")</f>
        <v/>
      </c>
      <c r="G36" s="2182"/>
      <c r="H36" s="2182"/>
      <c r="I36" s="2182"/>
      <c r="J36" s="2182"/>
      <c r="K36" s="2182"/>
      <c r="L36" s="2182"/>
      <c r="M36" s="2182"/>
      <c r="N36" s="2182"/>
      <c r="O36" s="2182"/>
      <c r="P36" s="2182"/>
      <c r="Q36" s="2182"/>
      <c r="R36" s="2182"/>
      <c r="S36" s="2182"/>
      <c r="T36" s="2182"/>
      <c r="U36" s="2182"/>
      <c r="V36" s="2182"/>
      <c r="W36" s="2182"/>
      <c r="X36" s="2182"/>
      <c r="Y36" s="2182"/>
      <c r="Z36" s="2182"/>
      <c r="AA36" s="2182"/>
      <c r="AB36" s="2182"/>
      <c r="AC36" s="2182"/>
      <c r="AD36" s="2182"/>
      <c r="AE36" s="2182"/>
      <c r="AF36" s="2182"/>
      <c r="AG36" s="2182"/>
      <c r="AH36" s="2182"/>
      <c r="AI36" s="2182"/>
      <c r="AJ36" s="2182"/>
      <c r="AK36" s="2182"/>
      <c r="AL36" s="2182"/>
      <c r="AM36" s="411"/>
      <c r="AN36" s="411"/>
      <c r="AO36" s="411"/>
      <c r="AP36" s="411"/>
      <c r="AQ36" s="411"/>
      <c r="AR36" s="411"/>
      <c r="AS36" s="411"/>
    </row>
    <row r="37" spans="3:45" ht="18.95" customHeight="1" x14ac:dyDescent="0.4">
      <c r="D37" s="393" t="s">
        <v>954</v>
      </c>
    </row>
    <row r="38" spans="3:45" ht="18.95" customHeight="1" x14ac:dyDescent="0.4">
      <c r="E38" s="411"/>
      <c r="F38" s="2182" t="str">
        <f>IF(項目マップ!C96&lt;&gt;"",項目マップ!C96,"")</f>
        <v/>
      </c>
      <c r="G38" s="2182"/>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c r="AM38" s="411"/>
      <c r="AN38" s="411"/>
      <c r="AO38" s="411"/>
    </row>
    <row r="39" spans="3:45" ht="18.95" customHeight="1" x14ac:dyDescent="0.4">
      <c r="D39" s="393" t="s">
        <v>955</v>
      </c>
    </row>
    <row r="40" spans="3:45" ht="18.95" customHeight="1" x14ac:dyDescent="0.4">
      <c r="F40" s="2182" t="str">
        <f>IF(項目マップ!C95&lt;&gt;"",項目マップ!C95,"")</f>
        <v/>
      </c>
      <c r="G40" s="2182"/>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row>
    <row r="41" spans="3:45" ht="18.95" customHeight="1" x14ac:dyDescent="0.4">
      <c r="AK41" s="393" t="s">
        <v>567</v>
      </c>
    </row>
    <row r="42" spans="3:45" ht="15" customHeight="1" x14ac:dyDescent="0.4">
      <c r="C42" s="394" t="s">
        <v>568</v>
      </c>
    </row>
    <row r="43" spans="3:45" x14ac:dyDescent="0.4">
      <c r="C43" s="394" t="s">
        <v>569</v>
      </c>
    </row>
    <row r="44" spans="3:45" ht="18.95" customHeight="1" x14ac:dyDescent="0.4"/>
    <row r="45" spans="3:45" ht="18.95" customHeight="1" x14ac:dyDescent="0.4"/>
    <row r="46" spans="3:45" s="399" customFormat="1" ht="18.95" customHeight="1" x14ac:dyDescent="0.4">
      <c r="C46" s="402"/>
      <c r="D46" s="402"/>
      <c r="E46" s="402"/>
      <c r="F46" s="402"/>
      <c r="G46" s="402"/>
      <c r="H46" s="402"/>
      <c r="I46" s="402"/>
      <c r="J46" s="402"/>
      <c r="K46" s="402"/>
      <c r="L46" s="402"/>
      <c r="M46" s="402"/>
      <c r="N46" s="402"/>
      <c r="O46" s="413"/>
      <c r="P46" s="414"/>
      <c r="Q46" s="414"/>
      <c r="R46" s="414"/>
      <c r="S46" s="414"/>
      <c r="T46" s="414"/>
      <c r="U46" s="414"/>
      <c r="V46" s="415"/>
      <c r="W46" s="415"/>
      <c r="X46" s="415"/>
      <c r="Y46" s="415"/>
      <c r="Z46" s="415"/>
      <c r="AS46" s="415"/>
    </row>
    <row r="47" spans="3:45" s="399" customFormat="1" ht="18.95" customHeight="1" x14ac:dyDescent="0.4">
      <c r="C47" s="402"/>
      <c r="D47" s="402"/>
      <c r="E47" s="402"/>
      <c r="F47" s="402"/>
      <c r="G47" s="402"/>
      <c r="H47" s="402"/>
      <c r="I47" s="402"/>
      <c r="J47" s="402"/>
      <c r="K47" s="402"/>
      <c r="L47" s="402"/>
      <c r="M47" s="402"/>
      <c r="N47" s="402"/>
      <c r="O47" s="400"/>
      <c r="P47" s="400"/>
      <c r="Q47" s="400"/>
      <c r="R47" s="400"/>
      <c r="S47" s="400"/>
      <c r="T47" s="400"/>
      <c r="U47" s="400"/>
      <c r="V47" s="415"/>
      <c r="W47" s="415"/>
      <c r="X47" s="415"/>
      <c r="Y47" s="415"/>
      <c r="Z47" s="415"/>
      <c r="AS47" s="415"/>
    </row>
    <row r="48" spans="3:45" s="399" customFormat="1" ht="18.95" customHeight="1" x14ac:dyDescent="0.4">
      <c r="C48" s="402"/>
      <c r="D48" s="402"/>
      <c r="E48" s="402"/>
      <c r="F48" s="402"/>
      <c r="G48" s="402"/>
      <c r="H48" s="402"/>
      <c r="I48" s="402"/>
      <c r="J48" s="402"/>
      <c r="K48" s="402"/>
      <c r="L48" s="402"/>
      <c r="M48" s="402"/>
      <c r="N48" s="402"/>
      <c r="O48" s="402"/>
      <c r="P48" s="402"/>
      <c r="Q48" s="402"/>
      <c r="R48" s="402"/>
      <c r="S48" s="402"/>
      <c r="T48" s="402"/>
      <c r="U48" s="402"/>
      <c r="V48" s="415"/>
      <c r="W48" s="415"/>
      <c r="X48" s="415"/>
      <c r="Y48" s="415"/>
      <c r="Z48" s="415"/>
      <c r="AN48" s="416"/>
    </row>
    <row r="49" spans="3:41" s="399" customFormat="1" ht="18.95" customHeight="1" x14ac:dyDescent="0.4">
      <c r="C49" s="402"/>
      <c r="D49" s="402"/>
      <c r="E49" s="402"/>
      <c r="F49" s="402"/>
      <c r="G49" s="402"/>
      <c r="H49" s="402"/>
      <c r="I49" s="402"/>
      <c r="J49" s="402"/>
      <c r="K49" s="402"/>
      <c r="L49" s="402"/>
      <c r="M49" s="402"/>
      <c r="N49" s="402"/>
      <c r="O49" s="402"/>
      <c r="P49" s="402"/>
      <c r="Q49" s="402"/>
      <c r="R49" s="402"/>
      <c r="S49" s="402"/>
      <c r="T49" s="402"/>
      <c r="U49" s="402"/>
      <c r="V49" s="415"/>
      <c r="W49" s="415"/>
      <c r="X49" s="415"/>
      <c r="Y49" s="415"/>
      <c r="Z49" s="415"/>
      <c r="AA49" s="415"/>
      <c r="AB49" s="415"/>
      <c r="AC49" s="415"/>
      <c r="AD49" s="415"/>
      <c r="AE49" s="415"/>
      <c r="AF49" s="415"/>
      <c r="AG49" s="415"/>
      <c r="AH49" s="415"/>
      <c r="AI49" s="415"/>
      <c r="AJ49" s="415"/>
      <c r="AK49" s="415"/>
      <c r="AL49" s="415"/>
      <c r="AM49" s="415"/>
      <c r="AO49" s="415"/>
    </row>
    <row r="50" spans="3:41" ht="18.95" customHeight="1" x14ac:dyDescent="0.4">
      <c r="C50" s="2200"/>
      <c r="D50" s="2200"/>
      <c r="E50" s="2200"/>
      <c r="F50" s="2200"/>
      <c r="G50" s="2200"/>
      <c r="H50" s="2200"/>
      <c r="I50" s="2200"/>
      <c r="J50" s="2200"/>
      <c r="K50" s="2200"/>
      <c r="L50" s="2200"/>
      <c r="M50" s="2200"/>
      <c r="N50" s="2200"/>
      <c r="O50" s="2200"/>
      <c r="P50" s="2200"/>
      <c r="Q50" s="2200"/>
      <c r="R50" s="2200"/>
      <c r="S50" s="2200"/>
      <c r="T50" s="2200"/>
      <c r="U50" s="2200"/>
    </row>
    <row r="51" spans="3:41" ht="18.95" customHeight="1" x14ac:dyDescent="0.4">
      <c r="C51" s="417"/>
      <c r="D51" s="417"/>
      <c r="E51" s="417"/>
      <c r="F51" s="417"/>
      <c r="G51" s="417"/>
      <c r="H51" s="417"/>
      <c r="I51" s="417"/>
      <c r="J51" s="417"/>
      <c r="K51" s="417"/>
      <c r="L51" s="417"/>
      <c r="M51" s="417"/>
      <c r="N51" s="417"/>
      <c r="O51" s="406"/>
      <c r="P51" s="406"/>
      <c r="Q51" s="406"/>
    </row>
    <row r="52" spans="3:41" ht="18.95" customHeight="1" x14ac:dyDescent="0.4"/>
    <row r="53" spans="3:41" ht="18.95" customHeight="1" x14ac:dyDescent="0.4">
      <c r="H53" s="406"/>
      <c r="I53" s="406"/>
    </row>
    <row r="54" spans="3:41" ht="18.95" customHeight="1" x14ac:dyDescent="0.4">
      <c r="C54" s="408"/>
      <c r="D54" s="408"/>
    </row>
    <row r="55" spans="3:41" ht="18.95" customHeight="1" x14ac:dyDescent="0.4"/>
    <row r="56" spans="3:41" ht="18.95" customHeight="1" x14ac:dyDescent="0.4"/>
    <row r="57" spans="3:41" ht="18.95" customHeight="1" x14ac:dyDescent="0.4"/>
    <row r="58" spans="3:41" ht="18.95" customHeight="1" x14ac:dyDescent="0.4"/>
    <row r="59" spans="3:41" ht="18.95" customHeight="1" x14ac:dyDescent="0.4">
      <c r="C59" s="404"/>
      <c r="D59" s="404"/>
    </row>
    <row r="60" spans="3:41" ht="24" customHeight="1" x14ac:dyDescent="0.4">
      <c r="E60" s="418"/>
      <c r="F60" s="418"/>
    </row>
    <row r="61" spans="3:41" ht="24" customHeight="1" x14ac:dyDescent="0.4">
      <c r="E61" s="418"/>
      <c r="F61" s="418"/>
    </row>
    <row r="62" spans="3:41" ht="24" customHeight="1" x14ac:dyDescent="0.4">
      <c r="E62" s="418"/>
      <c r="F62" s="418"/>
    </row>
    <row r="63" spans="3:41" ht="24" customHeight="1" x14ac:dyDescent="0.4">
      <c r="E63" s="418"/>
      <c r="F63" s="418"/>
    </row>
    <row r="64" spans="3:41" ht="18" customHeight="1" x14ac:dyDescent="0.4"/>
    <row r="65" spans="3:6" ht="18" customHeight="1" x14ac:dyDescent="0.4">
      <c r="E65" s="418"/>
      <c r="F65" s="418"/>
    </row>
    <row r="66" spans="3:6" ht="18" customHeight="1" x14ac:dyDescent="0.4">
      <c r="C66" s="404"/>
      <c r="D66" s="404"/>
    </row>
    <row r="67" spans="3:6" ht="18" customHeight="1" x14ac:dyDescent="0.4">
      <c r="E67" s="418"/>
      <c r="F67" s="418"/>
    </row>
    <row r="68" spans="3:6" ht="18" customHeight="1" x14ac:dyDescent="0.4">
      <c r="E68" s="418"/>
      <c r="F68" s="418"/>
    </row>
    <row r="69" spans="3:6" ht="18" customHeight="1" x14ac:dyDescent="0.4">
      <c r="E69" s="418"/>
      <c r="F69" s="418"/>
    </row>
    <row r="70" spans="3:6" ht="18" customHeight="1" x14ac:dyDescent="0.4"/>
    <row r="71" spans="3:6" ht="18" customHeight="1" x14ac:dyDescent="0.4"/>
    <row r="72" spans="3:6" ht="18" customHeight="1" x14ac:dyDescent="0.4"/>
    <row r="73" spans="3:6" ht="18" customHeight="1" x14ac:dyDescent="0.4">
      <c r="C73" s="408"/>
      <c r="D73" s="408"/>
    </row>
    <row r="74" spans="3:6" ht="18" customHeight="1" x14ac:dyDescent="0.4"/>
    <row r="75" spans="3:6" ht="18" customHeight="1" x14ac:dyDescent="0.4"/>
    <row r="76" spans="3:6" ht="18" customHeight="1" x14ac:dyDescent="0.4"/>
    <row r="77" spans="3:6" ht="18" customHeight="1" x14ac:dyDescent="0.4"/>
    <row r="78" spans="3:6" ht="18" customHeight="1" x14ac:dyDescent="0.4">
      <c r="C78" s="408"/>
      <c r="D78" s="408"/>
      <c r="E78" s="397"/>
      <c r="F78" s="397"/>
    </row>
    <row r="79" spans="3:6" ht="18" customHeight="1" x14ac:dyDescent="0.4"/>
    <row r="80" spans="3:6" ht="18" customHeight="1" x14ac:dyDescent="0.4"/>
    <row r="81" spans="3:22" ht="18" customHeight="1" x14ac:dyDescent="0.4"/>
    <row r="82" spans="3:22" ht="18" customHeight="1" x14ac:dyDescent="0.4"/>
    <row r="83" spans="3:22" ht="18" customHeight="1" x14ac:dyDescent="0.4"/>
    <row r="84" spans="3:22" ht="18" customHeight="1" x14ac:dyDescent="0.4">
      <c r="C84" s="408"/>
      <c r="D84" s="408"/>
    </row>
    <row r="85" spans="3:22" ht="18" customHeight="1" x14ac:dyDescent="0.4"/>
    <row r="86" spans="3:22" ht="18" customHeight="1" x14ac:dyDescent="0.4"/>
    <row r="87" spans="3:22" ht="18" customHeight="1" x14ac:dyDescent="0.4"/>
    <row r="88" spans="3:22" ht="18" customHeight="1" x14ac:dyDescent="0.4">
      <c r="C88" s="408"/>
      <c r="D88" s="408"/>
    </row>
    <row r="89" spans="3:22" ht="18" customHeight="1" x14ac:dyDescent="0.4"/>
    <row r="90" spans="3:22" ht="22.5" customHeight="1" x14ac:dyDescent="0.4"/>
    <row r="91" spans="3:22" ht="21.75" customHeight="1" x14ac:dyDescent="0.4">
      <c r="E91" s="419"/>
      <c r="F91" s="419"/>
      <c r="G91" s="419"/>
      <c r="H91" s="419"/>
      <c r="I91" s="419"/>
      <c r="J91" s="419"/>
      <c r="K91" s="419"/>
      <c r="L91" s="419"/>
      <c r="M91" s="419"/>
      <c r="N91" s="419"/>
      <c r="O91" s="419"/>
      <c r="P91" s="419"/>
      <c r="Q91" s="419"/>
      <c r="R91" s="419"/>
      <c r="S91" s="419"/>
      <c r="T91" s="419"/>
      <c r="U91" s="419"/>
    </row>
    <row r="92" spans="3:22" ht="18" customHeight="1" x14ac:dyDescent="0.4">
      <c r="C92" s="417"/>
      <c r="D92" s="417"/>
      <c r="E92" s="417"/>
      <c r="F92" s="417"/>
      <c r="G92" s="417"/>
      <c r="H92" s="417"/>
      <c r="I92" s="417"/>
      <c r="J92" s="417"/>
      <c r="K92" s="417"/>
      <c r="L92" s="417"/>
      <c r="M92" s="417"/>
      <c r="N92" s="417"/>
      <c r="O92" s="417"/>
      <c r="P92" s="417"/>
      <c r="Q92" s="417"/>
      <c r="R92" s="417"/>
      <c r="S92" s="417"/>
      <c r="T92" s="417"/>
      <c r="U92" s="417"/>
      <c r="V92" s="417"/>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c r="C109" s="417"/>
      <c r="D109" s="417"/>
      <c r="E109" s="417"/>
      <c r="F109" s="417"/>
      <c r="G109" s="417"/>
      <c r="H109" s="417"/>
      <c r="I109" s="417"/>
      <c r="J109" s="417"/>
      <c r="K109" s="417"/>
      <c r="L109" s="417"/>
      <c r="M109" s="417"/>
      <c r="N109" s="417"/>
      <c r="O109" s="417"/>
      <c r="P109" s="417"/>
      <c r="Q109" s="417"/>
      <c r="R109" s="417"/>
      <c r="S109" s="417"/>
      <c r="T109" s="417"/>
      <c r="U109" s="417"/>
      <c r="V109" s="417"/>
    </row>
    <row r="110" spans="3:22" ht="18" customHeight="1" x14ac:dyDescent="0.4"/>
    <row r="111" spans="3:22" ht="18" customHeight="1" x14ac:dyDescent="0.4">
      <c r="C111" s="404"/>
      <c r="D111" s="404"/>
    </row>
    <row r="112" spans="3:22"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row r="129" s="393" customFormat="1" ht="18" customHeight="1" x14ac:dyDescent="0.4"/>
    <row r="130" s="393" customFormat="1" ht="18" customHeight="1" x14ac:dyDescent="0.4"/>
  </sheetData>
  <sheetProtection algorithmName="SHA-512" hashValue="+kqb6Kj9y+QFwXuoYlRb3vIXjnEhI9CWjL/JASDPp0RVew56uuV9mu0d6RZ5XOks+Wh4uIlCi5qzGyyLTFEhbQ==" saltValue="RJv33TJk3786YP/PN9X3qw==" spinCount="100000" sheet="1" objects="1" scenarios="1"/>
  <mergeCells count="29">
    <mergeCell ref="F38:AL38"/>
    <mergeCell ref="F34:AL34"/>
    <mergeCell ref="AC8:AS8"/>
    <mergeCell ref="AC9:AS9"/>
    <mergeCell ref="AC10:AS10"/>
    <mergeCell ref="AC11:AS11"/>
    <mergeCell ref="AC12:AS12"/>
    <mergeCell ref="C21:AO21"/>
    <mergeCell ref="AG4:AP4"/>
    <mergeCell ref="AC5:AS5"/>
    <mergeCell ref="AC6:AS6"/>
    <mergeCell ref="AC7:AS7"/>
    <mergeCell ref="A1:AT1"/>
    <mergeCell ref="C50:U50"/>
    <mergeCell ref="C14:AN14"/>
    <mergeCell ref="C16:AK16"/>
    <mergeCell ref="C23:U23"/>
    <mergeCell ref="C31:AN31"/>
    <mergeCell ref="U17:AE17"/>
    <mergeCell ref="AF17:AS17"/>
    <mergeCell ref="C17:T17"/>
    <mergeCell ref="AB27:AM27"/>
    <mergeCell ref="AN27:AS27"/>
    <mergeCell ref="E27:AA27"/>
    <mergeCell ref="V25:AS25"/>
    <mergeCell ref="M25:U25"/>
    <mergeCell ref="E25:L25"/>
    <mergeCell ref="F40:AL40"/>
    <mergeCell ref="F36:AL36"/>
  </mergeCells>
  <phoneticPr fontId="21"/>
  <hyperlinks>
    <hyperlink ref="A1:AS1" location="目次!A1" tooltip="目次シートへ戻ります。" display="目次へ" xr:uid="{4AB830A6-D740-1F4B-AEC4-8CD11FB83926}"/>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51FA-19A7-402D-8D57-5745D6D423A8}">
  <sheetPr>
    <tabColor rgb="FF92D050"/>
  </sheetPr>
  <dimension ref="A1:AV134"/>
  <sheetViews>
    <sheetView showGridLines="0" view="pageBreakPreview" zoomScaleNormal="100" zoomScaleSheetLayoutView="100" workbookViewId="0">
      <pane xSplit="48" ySplit="1" topLeftCell="AW2" activePane="bottomRight" state="frozen"/>
      <selection pane="topRight" activeCell="AW1" sqref="AW1"/>
      <selection pane="bottomLeft" activeCell="A2" sqref="A2"/>
      <selection pane="bottomRight" sqref="A1:AV1"/>
    </sheetView>
  </sheetViews>
  <sheetFormatPr defaultColWidth="7.6640625" defaultRowHeight="12.75" x14ac:dyDescent="0.4"/>
  <cols>
    <col min="1" max="1" width="0.88671875" style="393" customWidth="1"/>
    <col min="2" max="48" width="1.6640625" style="393" customWidth="1"/>
    <col min="49" max="16384" width="7.6640625" style="393"/>
  </cols>
  <sheetData>
    <row r="1" spans="1:48"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c r="AU1" s="2180"/>
      <c r="AV1" s="2180"/>
    </row>
    <row r="2" spans="1:48" ht="15" customHeight="1" x14ac:dyDescent="0.4">
      <c r="C2" s="394" t="s">
        <v>1141</v>
      </c>
      <c r="D2" s="394"/>
      <c r="E2" s="394"/>
      <c r="F2" s="395"/>
      <c r="G2" s="394"/>
      <c r="H2" s="394"/>
      <c r="I2" s="394"/>
      <c r="J2" s="394"/>
      <c r="K2" s="394"/>
      <c r="L2" s="394"/>
      <c r="M2" s="394"/>
      <c r="N2" s="394"/>
      <c r="O2" s="396"/>
      <c r="P2" s="396"/>
      <c r="Q2" s="394"/>
      <c r="R2" s="394"/>
      <c r="S2" s="394"/>
      <c r="T2" s="394"/>
      <c r="U2" s="394"/>
      <c r="V2" s="394"/>
      <c r="W2" s="394"/>
    </row>
    <row r="3" spans="1:48" ht="15" customHeight="1" x14ac:dyDescent="0.4">
      <c r="D3" s="394"/>
      <c r="E3" s="394"/>
      <c r="F3" s="395"/>
      <c r="G3" s="394"/>
      <c r="H3" s="394"/>
      <c r="I3" s="394"/>
      <c r="J3" s="394"/>
      <c r="K3" s="394"/>
      <c r="L3" s="394"/>
      <c r="M3" s="394"/>
      <c r="N3" s="394"/>
      <c r="O3" s="396"/>
      <c r="P3" s="396"/>
      <c r="Q3" s="396"/>
      <c r="R3" s="394"/>
      <c r="S3" s="394"/>
      <c r="T3" s="394"/>
      <c r="U3" s="394"/>
      <c r="V3" s="394"/>
      <c r="W3" s="394"/>
    </row>
    <row r="4" spans="1:48"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406"/>
      <c r="AR4" s="406"/>
    </row>
    <row r="5" spans="1:48" s="399" customFormat="1" ht="18.95" customHeight="1" x14ac:dyDescent="0.4">
      <c r="C5" s="400"/>
      <c r="D5" s="400"/>
      <c r="E5" s="400"/>
      <c r="F5" s="400"/>
      <c r="G5" s="400"/>
      <c r="H5" s="400"/>
      <c r="I5" s="400"/>
      <c r="J5" s="400"/>
      <c r="K5" s="400"/>
      <c r="L5" s="400"/>
      <c r="M5" s="400"/>
      <c r="N5" s="394" t="s">
        <v>546</v>
      </c>
      <c r="O5" s="401"/>
      <c r="P5" s="401"/>
      <c r="Q5" s="401"/>
      <c r="R5" s="401"/>
      <c r="S5" s="401"/>
      <c r="T5" s="401"/>
      <c r="U5" s="401"/>
      <c r="V5" s="395" t="s">
        <v>547</v>
      </c>
      <c r="W5" s="395"/>
      <c r="X5" s="395"/>
      <c r="Y5" s="395"/>
      <c r="Z5" s="395"/>
      <c r="AA5" s="394"/>
      <c r="AB5" s="2184" t="str">
        <f>IF(項目マップ!C28="はい",項目マップ!C277,"")</f>
        <v/>
      </c>
      <c r="AC5" s="2184"/>
      <c r="AD5" s="2184"/>
      <c r="AE5" s="2184"/>
      <c r="AF5" s="2184"/>
      <c r="AG5" s="2184"/>
      <c r="AH5" s="2184"/>
      <c r="AI5" s="2184"/>
      <c r="AJ5" s="2184"/>
      <c r="AK5" s="2184"/>
      <c r="AL5" s="2184"/>
      <c r="AM5" s="2184"/>
      <c r="AN5" s="2184"/>
      <c r="AO5" s="2184"/>
      <c r="AP5" s="2184"/>
      <c r="AQ5" s="2184"/>
      <c r="AR5" s="2184"/>
      <c r="AS5" s="2184"/>
      <c r="AT5" s="2184"/>
    </row>
    <row r="6" spans="1:48"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2184" t="str">
        <f>IF(項目マップ!C28="はい",項目マップ!C274,"")</f>
        <v/>
      </c>
      <c r="AC6" s="2184"/>
      <c r="AD6" s="2184"/>
      <c r="AE6" s="2184"/>
      <c r="AF6" s="2184"/>
      <c r="AG6" s="2184"/>
      <c r="AH6" s="2184"/>
      <c r="AI6" s="2184"/>
      <c r="AJ6" s="2184"/>
      <c r="AK6" s="2184"/>
      <c r="AL6" s="2184"/>
      <c r="AM6" s="2184"/>
      <c r="AN6" s="2184"/>
      <c r="AO6" s="2184"/>
      <c r="AP6" s="2184"/>
      <c r="AQ6" s="2184"/>
      <c r="AR6" s="2184"/>
      <c r="AS6" s="2184"/>
      <c r="AT6" s="2184"/>
    </row>
    <row r="7" spans="1:48"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2184" t="str">
        <f>IF(項目マップ!C28="はい",項目マップ!C275,"")</f>
        <v/>
      </c>
      <c r="AC7" s="2184"/>
      <c r="AD7" s="2184"/>
      <c r="AE7" s="2184"/>
      <c r="AF7" s="2184"/>
      <c r="AG7" s="2184"/>
      <c r="AH7" s="2184"/>
      <c r="AI7" s="2184"/>
      <c r="AJ7" s="2184"/>
      <c r="AK7" s="2184"/>
      <c r="AL7" s="2184"/>
      <c r="AM7" s="2184"/>
      <c r="AN7" s="2184"/>
      <c r="AO7" s="2184"/>
      <c r="AP7" s="2184"/>
      <c r="AQ7" s="2184"/>
      <c r="AR7" s="2184"/>
      <c r="AS7" s="2184"/>
      <c r="AT7" s="2184"/>
    </row>
    <row r="8" spans="1:48"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2184" t="str">
        <f>IF(項目マップ!C28="はい",項目マップ!C276,"")</f>
        <v/>
      </c>
      <c r="AC8" s="2184"/>
      <c r="AD8" s="2184"/>
      <c r="AE8" s="2184"/>
      <c r="AF8" s="2184"/>
      <c r="AG8" s="2184"/>
      <c r="AH8" s="2184"/>
      <c r="AI8" s="2184"/>
      <c r="AJ8" s="2184"/>
      <c r="AK8" s="2184"/>
      <c r="AL8" s="2184"/>
      <c r="AM8" s="2184"/>
      <c r="AN8" s="2184"/>
      <c r="AO8" s="2184"/>
      <c r="AP8" s="2184"/>
      <c r="AQ8" s="2184"/>
      <c r="AR8" s="2184"/>
      <c r="AS8" s="2184"/>
      <c r="AT8" s="2184"/>
    </row>
    <row r="9" spans="1:48" s="399" customFormat="1" ht="18.95" customHeight="1" x14ac:dyDescent="0.4">
      <c r="C9" s="402"/>
      <c r="D9" s="402"/>
      <c r="E9" s="402"/>
      <c r="F9" s="402"/>
      <c r="G9" s="402"/>
      <c r="H9" s="402"/>
      <c r="I9" s="402"/>
      <c r="J9" s="402"/>
      <c r="K9" s="402"/>
      <c r="L9" s="402"/>
      <c r="M9" s="402"/>
      <c r="N9" s="394" t="s">
        <v>1144</v>
      </c>
      <c r="O9" s="394"/>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c r="AT9" s="2184"/>
    </row>
    <row r="10" spans="1:48"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c r="AT10" s="2184"/>
    </row>
    <row r="11" spans="1:48"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c r="AT11" s="2184"/>
    </row>
    <row r="12" spans="1:48" ht="18.95" customHeight="1" x14ac:dyDescent="0.4">
      <c r="C12" s="397"/>
      <c r="D12" s="397"/>
      <c r="E12" s="397"/>
      <c r="F12" s="397"/>
      <c r="G12" s="397"/>
      <c r="H12" s="397"/>
      <c r="I12" s="397"/>
      <c r="J12" s="397"/>
      <c r="K12" s="397"/>
      <c r="L12" s="397"/>
      <c r="M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c r="AT12" s="2184"/>
    </row>
    <row r="13" spans="1:48" s="399" customFormat="1" ht="18.95" customHeight="1" x14ac:dyDescent="0.4">
      <c r="C13" s="402"/>
      <c r="D13" s="402"/>
      <c r="E13" s="402"/>
      <c r="F13" s="402"/>
      <c r="G13" s="402"/>
      <c r="H13" s="402"/>
      <c r="I13" s="402"/>
      <c r="J13" s="402"/>
      <c r="K13" s="402"/>
      <c r="L13" s="402"/>
      <c r="M13" s="402"/>
      <c r="N13" s="394" t="s">
        <v>1142</v>
      </c>
      <c r="O13" s="403"/>
      <c r="P13" s="403"/>
      <c r="Q13" s="403"/>
      <c r="R13" s="403"/>
      <c r="S13" s="403"/>
      <c r="T13" s="403"/>
      <c r="U13" s="403"/>
      <c r="V13" s="395" t="s">
        <v>547</v>
      </c>
      <c r="W13" s="395"/>
      <c r="X13" s="395"/>
      <c r="Y13" s="395"/>
      <c r="Z13" s="395"/>
      <c r="AA13" s="395"/>
      <c r="AB13" s="2184" t="str">
        <f>IF(項目マップ!C28="はい",項目マップ!C70&amp;項目マップ!C71,"")</f>
        <v/>
      </c>
      <c r="AC13" s="2184"/>
      <c r="AD13" s="2184"/>
      <c r="AE13" s="2184"/>
      <c r="AF13" s="2184"/>
      <c r="AG13" s="2184"/>
      <c r="AH13" s="2184"/>
      <c r="AI13" s="2184"/>
      <c r="AJ13" s="2184"/>
      <c r="AK13" s="2184"/>
      <c r="AL13" s="2184"/>
      <c r="AM13" s="2184"/>
      <c r="AN13" s="2184"/>
      <c r="AO13" s="2184"/>
      <c r="AP13" s="2184"/>
      <c r="AQ13" s="2184"/>
      <c r="AR13" s="2184"/>
      <c r="AS13" s="2184"/>
      <c r="AT13" s="2184"/>
    </row>
    <row r="14" spans="1:48" s="399" customFormat="1" ht="18.95" customHeight="1" x14ac:dyDescent="0.4">
      <c r="C14" s="402"/>
      <c r="D14" s="402"/>
      <c r="E14" s="402"/>
      <c r="F14" s="402"/>
      <c r="G14" s="402"/>
      <c r="H14" s="402"/>
      <c r="I14" s="402"/>
      <c r="J14" s="402"/>
      <c r="K14" s="402"/>
      <c r="L14" s="402"/>
      <c r="M14" s="402"/>
      <c r="N14" s="402"/>
      <c r="O14" s="403"/>
      <c r="P14" s="403"/>
      <c r="Q14" s="403"/>
      <c r="R14" s="403"/>
      <c r="S14" s="403"/>
      <c r="T14" s="403"/>
      <c r="U14" s="403"/>
      <c r="V14" s="395" t="s">
        <v>1143</v>
      </c>
      <c r="W14" s="395"/>
      <c r="X14" s="395"/>
      <c r="Y14" s="395"/>
      <c r="Z14" s="395"/>
      <c r="AA14" s="395"/>
      <c r="AB14" s="2184" t="str">
        <f>IF(項目マップ!C28="はい",項目マップ!C65,"")</f>
        <v/>
      </c>
      <c r="AC14" s="2184"/>
      <c r="AD14" s="2184"/>
      <c r="AE14" s="2184"/>
      <c r="AF14" s="2184"/>
      <c r="AG14" s="2184"/>
      <c r="AH14" s="2184"/>
      <c r="AI14" s="2184"/>
      <c r="AJ14" s="2184"/>
      <c r="AK14" s="2184"/>
      <c r="AL14" s="2184"/>
      <c r="AM14" s="2184"/>
      <c r="AN14" s="2184"/>
      <c r="AO14" s="2184"/>
      <c r="AP14" s="2184"/>
      <c r="AQ14" s="2184"/>
      <c r="AR14" s="2184"/>
      <c r="AS14" s="2184"/>
      <c r="AT14" s="2184"/>
    </row>
    <row r="15" spans="1:48" s="399" customFormat="1" ht="18.95" customHeight="1" x14ac:dyDescent="0.4">
      <c r="C15" s="402"/>
      <c r="D15" s="402"/>
      <c r="E15" s="402"/>
      <c r="F15" s="402"/>
      <c r="G15" s="402"/>
      <c r="H15" s="402"/>
      <c r="I15" s="402"/>
      <c r="J15" s="402"/>
      <c r="K15" s="402"/>
      <c r="L15" s="402"/>
      <c r="M15" s="402"/>
      <c r="N15" s="402"/>
      <c r="O15" s="403"/>
      <c r="P15" s="403"/>
      <c r="Q15" s="403"/>
      <c r="R15" s="403"/>
      <c r="S15" s="403"/>
      <c r="T15" s="403"/>
      <c r="U15" s="403"/>
      <c r="V15" s="395" t="s">
        <v>548</v>
      </c>
      <c r="W15" s="395"/>
      <c r="X15" s="395"/>
      <c r="Y15" s="395"/>
      <c r="Z15" s="395"/>
      <c r="AA15" s="395"/>
      <c r="AB15" s="2184" t="str">
        <f>IF(項目マップ!C28="はい",項目マップ!C67,"")</f>
        <v/>
      </c>
      <c r="AC15" s="2184"/>
      <c r="AD15" s="2184"/>
      <c r="AE15" s="2184"/>
      <c r="AF15" s="2184"/>
      <c r="AG15" s="2184"/>
      <c r="AH15" s="2184"/>
      <c r="AI15" s="2184"/>
      <c r="AJ15" s="2184"/>
      <c r="AK15" s="2184"/>
      <c r="AL15" s="2184"/>
      <c r="AM15" s="2184"/>
      <c r="AN15" s="2184"/>
      <c r="AO15" s="2184"/>
      <c r="AP15" s="2184"/>
      <c r="AQ15" s="2184"/>
      <c r="AR15" s="2184"/>
      <c r="AS15" s="2184"/>
      <c r="AT15" s="2184"/>
    </row>
    <row r="16" spans="1:48" ht="18.95" customHeight="1" x14ac:dyDescent="0.4">
      <c r="C16" s="397"/>
      <c r="D16" s="397"/>
      <c r="E16" s="397"/>
      <c r="F16" s="397"/>
      <c r="G16" s="397"/>
      <c r="H16" s="397"/>
      <c r="I16" s="397"/>
      <c r="J16" s="397"/>
      <c r="K16" s="397"/>
      <c r="L16" s="397"/>
      <c r="O16" s="394"/>
      <c r="P16" s="394"/>
      <c r="Q16" s="394"/>
      <c r="R16" s="394"/>
      <c r="S16" s="394"/>
      <c r="T16" s="394"/>
      <c r="U16" s="394"/>
      <c r="V16" s="395" t="s">
        <v>549</v>
      </c>
      <c r="W16" s="394"/>
      <c r="X16" s="394"/>
      <c r="Y16" s="394"/>
      <c r="Z16" s="394"/>
      <c r="AA16" s="396"/>
      <c r="AB16" s="2184" t="str">
        <f>IF(項目マップ!C28="はい",項目マップ!C68,"")</f>
        <v/>
      </c>
      <c r="AC16" s="2184"/>
      <c r="AD16" s="2184"/>
      <c r="AE16" s="2184"/>
      <c r="AF16" s="2184"/>
      <c r="AG16" s="2184"/>
      <c r="AH16" s="2184"/>
      <c r="AI16" s="2184"/>
      <c r="AJ16" s="2184"/>
      <c r="AK16" s="2184"/>
      <c r="AL16" s="2184"/>
      <c r="AM16" s="2184"/>
      <c r="AN16" s="2184"/>
      <c r="AO16" s="2184"/>
      <c r="AP16" s="2184"/>
      <c r="AQ16" s="2184"/>
      <c r="AR16" s="2184"/>
      <c r="AS16" s="2184"/>
      <c r="AT16" s="2184"/>
    </row>
    <row r="17" spans="3:45" ht="18.95" customHeight="1" x14ac:dyDescent="0.4">
      <c r="C17" s="397"/>
      <c r="D17" s="397"/>
      <c r="E17" s="397"/>
      <c r="F17" s="397"/>
      <c r="G17" s="397"/>
      <c r="H17" s="397"/>
      <c r="I17" s="397"/>
      <c r="J17" s="397"/>
      <c r="K17" s="397"/>
      <c r="L17" s="397"/>
      <c r="V17" s="415"/>
      <c r="AA17" s="404"/>
    </row>
    <row r="18" spans="3:45" ht="18.95" customHeight="1" x14ac:dyDescent="0.4">
      <c r="C18" s="2186" t="s">
        <v>550</v>
      </c>
      <c r="D18" s="2186"/>
      <c r="E18" s="2186"/>
      <c r="F18" s="2186"/>
      <c r="G18" s="2186"/>
      <c r="H18" s="2186"/>
      <c r="I18" s="2186"/>
      <c r="J18" s="2186"/>
      <c r="K18" s="2186"/>
      <c r="L18" s="2186"/>
      <c r="M18" s="2186"/>
      <c r="N18" s="2186"/>
      <c r="O18" s="2186"/>
      <c r="P18" s="2186"/>
      <c r="Q18" s="2186"/>
      <c r="R18" s="2186"/>
      <c r="S18" s="2186"/>
      <c r="T18" s="2186"/>
      <c r="U18" s="2186"/>
      <c r="V18" s="2186"/>
      <c r="W18" s="2186"/>
      <c r="X18" s="2186"/>
      <c r="Y18" s="2186"/>
      <c r="Z18" s="2186"/>
      <c r="AA18" s="2186"/>
      <c r="AB18" s="2186"/>
      <c r="AC18" s="2186"/>
      <c r="AD18" s="2186"/>
      <c r="AE18" s="2186"/>
      <c r="AF18" s="2186"/>
      <c r="AG18" s="2186"/>
      <c r="AH18" s="2186"/>
      <c r="AI18" s="2186"/>
      <c r="AJ18" s="2186"/>
      <c r="AK18" s="2186"/>
      <c r="AL18" s="2186"/>
      <c r="AM18" s="2186"/>
      <c r="AN18" s="2186"/>
      <c r="AO18" s="2186"/>
      <c r="AP18" s="2186"/>
      <c r="AQ18" s="2186"/>
    </row>
    <row r="19" spans="3:45" ht="18.95" customHeight="1" x14ac:dyDescent="0.4">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row>
    <row r="20" spans="3:45" ht="18.95" customHeight="1" x14ac:dyDescent="0.4">
      <c r="C20" s="2187" t="str">
        <f>IF(AB10="","●　●　●（共同補助事業者）",AB10)</f>
        <v>●　●　●（共同補助事業者）</v>
      </c>
      <c r="D20" s="2187"/>
      <c r="E20" s="2187"/>
      <c r="F20" s="2187"/>
      <c r="G20" s="2187"/>
      <c r="H20" s="2187"/>
      <c r="I20" s="2187"/>
      <c r="J20" s="2187"/>
      <c r="K20" s="2187"/>
      <c r="L20" s="2187"/>
      <c r="M20" s="2187"/>
      <c r="N20" s="2187"/>
      <c r="O20" s="2187"/>
      <c r="P20" s="2187"/>
      <c r="Q20" s="2187"/>
      <c r="R20" s="2187"/>
      <c r="S20" s="2187"/>
      <c r="T20" s="2187"/>
      <c r="U20" s="2187"/>
      <c r="V20" s="2187"/>
      <c r="W20" s="2187"/>
      <c r="X20" s="2187"/>
      <c r="Y20" s="2187"/>
      <c r="Z20" s="2187"/>
      <c r="AA20" s="2187"/>
      <c r="AB20" s="2187"/>
      <c r="AC20" s="2187"/>
      <c r="AD20" s="2187"/>
      <c r="AE20" s="2187"/>
      <c r="AF20" s="2187"/>
      <c r="AG20" s="2187"/>
      <c r="AH20" s="2187"/>
      <c r="AI20" s="2187"/>
      <c r="AJ20" s="2187"/>
      <c r="AK20" s="2187"/>
      <c r="AL20" s="393" t="s">
        <v>551</v>
      </c>
    </row>
    <row r="21" spans="3:45" ht="18.95" customHeight="1" x14ac:dyDescent="0.4">
      <c r="C21" s="2182" t="s">
        <v>552</v>
      </c>
      <c r="D21" s="2182"/>
      <c r="E21" s="2182"/>
      <c r="F21" s="2182"/>
      <c r="G21" s="2182"/>
      <c r="H21" s="2182"/>
      <c r="I21" s="2182"/>
      <c r="J21" s="2182"/>
      <c r="K21" s="2182"/>
      <c r="L21" s="2182"/>
      <c r="M21" s="2182"/>
      <c r="N21" s="2182"/>
      <c r="O21" s="2182"/>
      <c r="P21" s="2182"/>
      <c r="Q21" s="2182"/>
      <c r="R21" s="2182"/>
      <c r="S21" s="2182"/>
      <c r="T21" s="2182"/>
      <c r="U21" s="2187" t="str">
        <f>IF(事業年度=0,"",事業年度)</f>
        <v/>
      </c>
      <c r="V21" s="2187"/>
      <c r="W21" s="2187"/>
      <c r="X21" s="2187"/>
      <c r="Y21" s="2187"/>
      <c r="Z21" s="2187"/>
      <c r="AA21" s="2187"/>
      <c r="AB21" s="2187"/>
      <c r="AC21" s="2187"/>
      <c r="AD21" s="2187"/>
      <c r="AE21" s="2187"/>
      <c r="AF21" s="2182" t="s">
        <v>553</v>
      </c>
      <c r="AG21" s="2182"/>
      <c r="AH21" s="2182"/>
      <c r="AI21" s="2182"/>
      <c r="AJ21" s="2182"/>
      <c r="AK21" s="2182"/>
      <c r="AL21" s="2182"/>
      <c r="AM21" s="2182"/>
      <c r="AN21" s="2182"/>
      <c r="AO21" s="2182"/>
      <c r="AP21" s="2182"/>
      <c r="AQ21" s="2182"/>
      <c r="AR21" s="2182"/>
      <c r="AS21" s="2182"/>
    </row>
    <row r="22" spans="3:45" ht="18.95" customHeight="1" x14ac:dyDescent="0.4">
      <c r="C22" s="393" t="s">
        <v>554</v>
      </c>
    </row>
    <row r="23" spans="3:45" ht="18.95" customHeight="1" x14ac:dyDescent="0.4">
      <c r="C23" s="393" t="s">
        <v>1012</v>
      </c>
    </row>
    <row r="24" spans="3:45" ht="18.95" customHeight="1" x14ac:dyDescent="0.4">
      <c r="C24" s="393" t="str">
        <f>IF(入力シート!M15&lt;&gt;"",TEXT(項目マップ!C262,"ggge年m月d日"),"令和●年●月●日")&amp;"　付で下記に「石油ガス災害バルク等」を"</f>
        <v>令和●年●月●日　付で下記に「石油ガス災害バルク等」を</v>
      </c>
      <c r="U24" s="406"/>
      <c r="V24" s="406"/>
    </row>
    <row r="25" spans="3:45" ht="18.95" customHeight="1" x14ac:dyDescent="0.4">
      <c r="C25" s="2199" t="str">
        <f>IF(AB6="","●　●　●（補助事業者）",AB6)&amp;"　からリースを受けて設置しました。"</f>
        <v>●　●　●（補助事業者）　からリースを受けて設置しました。</v>
      </c>
      <c r="D25" s="2199"/>
      <c r="E25" s="2199"/>
      <c r="F25" s="2199"/>
      <c r="G25" s="2199"/>
      <c r="H25" s="2199"/>
      <c r="I25" s="2199"/>
      <c r="J25" s="2199"/>
      <c r="K25" s="2199"/>
      <c r="L25" s="2199"/>
      <c r="M25" s="2199"/>
      <c r="N25" s="2199"/>
      <c r="O25" s="2199"/>
      <c r="P25" s="2199"/>
      <c r="Q25" s="2199"/>
      <c r="R25" s="2199"/>
      <c r="S25" s="2199"/>
      <c r="T25" s="2199"/>
      <c r="U25" s="2199"/>
      <c r="V25" s="2199"/>
      <c r="W25" s="2199"/>
      <c r="X25" s="2199"/>
      <c r="Y25" s="2199"/>
      <c r="Z25" s="2199"/>
      <c r="AA25" s="2199"/>
      <c r="AB25" s="2199"/>
      <c r="AC25" s="2199"/>
      <c r="AD25" s="2199"/>
      <c r="AE25" s="2199"/>
      <c r="AF25" s="2199"/>
      <c r="AG25" s="2199"/>
      <c r="AH25" s="2199"/>
      <c r="AI25" s="2199"/>
      <c r="AJ25" s="2199"/>
      <c r="AK25" s="2199"/>
      <c r="AL25" s="2199"/>
      <c r="AM25" s="2199"/>
      <c r="AN25" s="2199"/>
      <c r="AO25" s="2199"/>
    </row>
    <row r="26" spans="3:45" ht="18.95" customHeight="1" x14ac:dyDescent="0.4"/>
    <row r="27" spans="3:45" ht="18.95" customHeight="1" x14ac:dyDescent="0.4">
      <c r="C27" s="2187" t="str">
        <f>IF(AB6="","●　●　●（補助事業者）",AB6)</f>
        <v>●　●　●（補助事業者）</v>
      </c>
      <c r="D27" s="2187"/>
      <c r="E27" s="2187"/>
      <c r="F27" s="2187"/>
      <c r="G27" s="2187"/>
      <c r="H27" s="2187"/>
      <c r="I27" s="2187"/>
      <c r="J27" s="2187"/>
      <c r="K27" s="2187"/>
      <c r="L27" s="2187"/>
      <c r="M27" s="2187"/>
      <c r="N27" s="2187"/>
      <c r="O27" s="2187"/>
      <c r="P27" s="393" t="s">
        <v>573</v>
      </c>
      <c r="Z27" s="2202" t="str">
        <f>IF(AB14="","●　●　●（共同事業者２）",AB14)</f>
        <v>●　●　●（共同事業者２）</v>
      </c>
      <c r="AA27" s="2202"/>
      <c r="AB27" s="2202"/>
      <c r="AC27" s="2202"/>
      <c r="AD27" s="2202"/>
      <c r="AE27" s="2202"/>
      <c r="AF27" s="2202"/>
      <c r="AG27" s="393" t="s">
        <v>1155</v>
      </c>
      <c r="AI27" s="411"/>
      <c r="AJ27" s="2202" t="str">
        <f>IF(AB10="","●　●　●（共同事業者１）",AB10)</f>
        <v>●　●　●（共同事業者１）</v>
      </c>
      <c r="AK27" s="2202"/>
      <c r="AL27" s="2202"/>
      <c r="AM27" s="2202"/>
      <c r="AN27" s="2202"/>
      <c r="AO27" s="2202"/>
      <c r="AP27" s="2202"/>
      <c r="AQ27" s="393" t="s">
        <v>563</v>
      </c>
    </row>
    <row r="28" spans="3:45" ht="18.95" customHeight="1" x14ac:dyDescent="0.4">
      <c r="D28" s="408" t="s">
        <v>556</v>
      </c>
      <c r="E28" s="393" t="s">
        <v>557</v>
      </c>
    </row>
    <row r="29" spans="3:45" ht="18.95" customHeight="1" x14ac:dyDescent="0.4">
      <c r="D29" s="408" t="s">
        <v>558</v>
      </c>
      <c r="E29" s="445" t="s">
        <v>1151</v>
      </c>
      <c r="F29" s="446"/>
      <c r="G29" s="446"/>
      <c r="H29" s="446"/>
      <c r="I29" s="446"/>
      <c r="J29" s="446"/>
      <c r="K29" s="446"/>
      <c r="L29" s="446"/>
      <c r="M29" s="447"/>
      <c r="N29" s="447"/>
      <c r="O29" s="447"/>
      <c r="P29" s="447"/>
      <c r="Q29" s="447"/>
      <c r="R29" s="447"/>
      <c r="S29" s="447"/>
      <c r="T29" s="447"/>
      <c r="U29" s="447"/>
      <c r="V29" s="411"/>
      <c r="W29" s="411"/>
      <c r="X29" s="411"/>
      <c r="Y29" s="411"/>
      <c r="Z29" s="411"/>
      <c r="AA29" s="411"/>
      <c r="AB29" s="411"/>
      <c r="AC29" s="411"/>
      <c r="AD29" s="411"/>
      <c r="AE29" s="411"/>
      <c r="AF29" s="411"/>
      <c r="AG29" s="411"/>
      <c r="AH29" s="411"/>
      <c r="AI29" s="411"/>
      <c r="AJ29" s="411"/>
      <c r="AK29" s="411"/>
      <c r="AL29" s="411"/>
      <c r="AM29" s="411"/>
      <c r="AN29" s="411"/>
      <c r="AO29" s="411"/>
      <c r="AP29" s="411"/>
      <c r="AQ29" s="411"/>
      <c r="AR29" s="411"/>
      <c r="AS29" s="411"/>
    </row>
    <row r="30" spans="3:45" ht="18.95" customHeight="1" x14ac:dyDescent="0.4">
      <c r="D30" s="408" t="s">
        <v>560</v>
      </c>
      <c r="E30" s="420" t="s">
        <v>856</v>
      </c>
      <c r="F30" s="409"/>
      <c r="G30" s="409"/>
      <c r="H30" s="409"/>
      <c r="I30" s="409"/>
      <c r="J30" s="409"/>
      <c r="K30" s="409"/>
      <c r="L30" s="409"/>
      <c r="M30" s="409"/>
      <c r="N30" s="409"/>
      <c r="O30" s="409"/>
      <c r="P30" s="409"/>
      <c r="Q30" s="409"/>
      <c r="R30" s="409"/>
      <c r="S30" s="409"/>
      <c r="T30" s="409"/>
      <c r="U30" s="409"/>
      <c r="V30" s="409"/>
    </row>
    <row r="31" spans="3:45" ht="18.95" customHeight="1" x14ac:dyDescent="0.4">
      <c r="D31" s="408" t="s">
        <v>561</v>
      </c>
      <c r="E31" s="2203" t="s">
        <v>562</v>
      </c>
      <c r="F31" s="2203"/>
      <c r="G31" s="2203"/>
      <c r="H31" s="2203"/>
      <c r="I31" s="2203"/>
      <c r="J31" s="2203"/>
      <c r="K31" s="2203"/>
      <c r="L31" s="2203"/>
      <c r="M31" s="2203"/>
      <c r="N31" s="2203"/>
      <c r="O31" s="2203"/>
      <c r="P31" s="2203"/>
      <c r="Q31" s="2203"/>
      <c r="R31" s="2203"/>
      <c r="S31" s="2203"/>
      <c r="T31" s="2203"/>
      <c r="U31" s="2203"/>
      <c r="V31" s="2203"/>
      <c r="W31" s="2203"/>
      <c r="X31" s="2203"/>
      <c r="Y31" s="2203"/>
      <c r="Z31" s="2203"/>
      <c r="AA31" s="2203"/>
      <c r="AB31" s="2197" t="s">
        <v>119</v>
      </c>
      <c r="AC31" s="2197"/>
      <c r="AD31" s="2197"/>
      <c r="AE31" s="2197"/>
      <c r="AF31" s="2197"/>
      <c r="AG31" s="2197"/>
      <c r="AH31" s="2197"/>
      <c r="AI31" s="2197"/>
      <c r="AJ31" s="2197"/>
      <c r="AK31" s="2197"/>
      <c r="AL31" s="2197"/>
      <c r="AM31" s="2197"/>
      <c r="AN31" s="2182" t="s">
        <v>563</v>
      </c>
      <c r="AO31" s="2182"/>
      <c r="AP31" s="2182"/>
      <c r="AQ31" s="2182"/>
      <c r="AR31" s="2182"/>
      <c r="AS31" s="2182"/>
    </row>
    <row r="32" spans="3:45" ht="18.95" customHeight="1" x14ac:dyDescent="0.4">
      <c r="D32" s="410" t="s">
        <v>564</v>
      </c>
      <c r="E32" s="409" t="s">
        <v>565</v>
      </c>
      <c r="F32" s="409"/>
      <c r="G32" s="409"/>
      <c r="H32" s="409"/>
      <c r="I32" s="409"/>
      <c r="J32" s="409"/>
      <c r="K32" s="409"/>
      <c r="L32" s="409"/>
      <c r="M32" s="409"/>
      <c r="N32" s="409"/>
      <c r="O32" s="409"/>
      <c r="P32" s="409"/>
      <c r="Q32" s="409"/>
      <c r="R32" s="409"/>
      <c r="S32" s="409"/>
      <c r="T32" s="409"/>
      <c r="U32" s="409"/>
    </row>
    <row r="33" spans="3:46" ht="18.95" customHeight="1" x14ac:dyDescent="0.4">
      <c r="D33" s="410" t="s">
        <v>566</v>
      </c>
      <c r="E33" s="410"/>
      <c r="F33" s="410"/>
      <c r="G33" s="410"/>
      <c r="H33" s="410"/>
      <c r="I33" s="410"/>
      <c r="J33" s="410"/>
      <c r="K33" s="410"/>
      <c r="L33" s="410"/>
      <c r="M33" s="410"/>
      <c r="N33" s="410"/>
      <c r="O33" s="410"/>
      <c r="P33" s="410"/>
      <c r="Q33" s="410"/>
      <c r="R33" s="410"/>
      <c r="S33" s="410"/>
      <c r="T33" s="410"/>
      <c r="U33" s="410"/>
      <c r="V33" s="410"/>
    </row>
    <row r="34" spans="3:46" ht="9.75" customHeight="1" x14ac:dyDescent="0.4">
      <c r="D34" s="410"/>
      <c r="E34" s="410"/>
      <c r="F34" s="410"/>
      <c r="G34" s="410"/>
      <c r="H34" s="410"/>
      <c r="I34" s="410"/>
      <c r="J34" s="410"/>
      <c r="K34" s="410"/>
      <c r="L34" s="410"/>
      <c r="M34" s="410"/>
      <c r="N34" s="410"/>
      <c r="O34" s="410"/>
      <c r="P34" s="410"/>
      <c r="Q34" s="410"/>
      <c r="R34" s="410"/>
      <c r="S34" s="410"/>
      <c r="T34" s="410"/>
      <c r="U34" s="410"/>
      <c r="V34" s="410"/>
    </row>
    <row r="35" spans="3:46" ht="18.95" customHeight="1" x14ac:dyDescent="0.4">
      <c r="C35" s="2185" t="s">
        <v>530</v>
      </c>
      <c r="D35" s="2185"/>
      <c r="E35" s="2185"/>
      <c r="F35" s="2185"/>
      <c r="G35" s="2185"/>
      <c r="H35" s="2185"/>
      <c r="I35" s="2185"/>
      <c r="J35" s="2185"/>
      <c r="K35" s="2185"/>
      <c r="L35" s="2185"/>
      <c r="M35" s="2185"/>
      <c r="N35" s="2185"/>
      <c r="O35" s="2185"/>
      <c r="P35" s="2185"/>
      <c r="Q35" s="2185"/>
      <c r="R35" s="2185"/>
      <c r="S35" s="2185"/>
      <c r="T35" s="2185"/>
      <c r="U35" s="2185"/>
      <c r="V35" s="2185"/>
      <c r="W35" s="2185"/>
      <c r="X35" s="2185"/>
      <c r="Y35" s="2185"/>
      <c r="Z35" s="2185"/>
      <c r="AA35" s="2185"/>
      <c r="AB35" s="2185"/>
      <c r="AC35" s="2185"/>
      <c r="AD35" s="2185"/>
      <c r="AE35" s="2185"/>
      <c r="AF35" s="2185"/>
      <c r="AG35" s="2185"/>
      <c r="AH35" s="2185"/>
      <c r="AI35" s="2185"/>
      <c r="AJ35" s="2185"/>
      <c r="AK35" s="2185"/>
      <c r="AL35" s="2185"/>
      <c r="AM35" s="2185"/>
      <c r="AN35" s="2185"/>
      <c r="AO35" s="2185"/>
      <c r="AP35" s="2185"/>
      <c r="AQ35" s="2185"/>
      <c r="AR35" s="2185"/>
      <c r="AS35" s="2185"/>
      <c r="AT35" s="2185"/>
    </row>
    <row r="36" spans="3:46" ht="9.75" customHeight="1" x14ac:dyDescent="0.4">
      <c r="U36" s="404"/>
    </row>
    <row r="37" spans="3:46" ht="18.95" customHeight="1" x14ac:dyDescent="0.4">
      <c r="D37" s="393" t="s">
        <v>952</v>
      </c>
    </row>
    <row r="38" spans="3:46" ht="18.95" customHeight="1" x14ac:dyDescent="0.4">
      <c r="E38" s="411"/>
      <c r="F38" s="2182" t="str">
        <f>IF(項目マップ!C87&lt;&gt;"",項目マップ!C87,"")</f>
        <v/>
      </c>
      <c r="G38" s="2182"/>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c r="AM38" s="411"/>
      <c r="AN38" s="411"/>
      <c r="AO38" s="411"/>
    </row>
    <row r="39" spans="3:46" ht="18.95" customHeight="1" x14ac:dyDescent="0.4">
      <c r="D39" s="393" t="s">
        <v>953</v>
      </c>
    </row>
    <row r="40" spans="3:46" ht="18.95" customHeight="1" x14ac:dyDescent="0.4">
      <c r="E40" s="411"/>
      <c r="F40" s="2182" t="str">
        <f>IF(AND(項目マップ!C89&lt;&gt;"",項目マップ!C90&lt;&gt;"",項目マップ!C91&lt;&gt;""),"〒"&amp;項目マップ!C89&amp;"　"&amp;項目マップ!C90&amp;項目マップ!C91,"")</f>
        <v/>
      </c>
      <c r="G40" s="2182"/>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c r="AM40" s="411"/>
      <c r="AN40" s="411"/>
      <c r="AO40" s="411"/>
      <c r="AP40" s="411"/>
      <c r="AQ40" s="411"/>
      <c r="AR40" s="411"/>
      <c r="AS40" s="411"/>
    </row>
    <row r="41" spans="3:46" ht="18.95" customHeight="1" x14ac:dyDescent="0.4">
      <c r="D41" s="393" t="s">
        <v>954</v>
      </c>
    </row>
    <row r="42" spans="3:46" ht="18.95" customHeight="1" x14ac:dyDescent="0.4">
      <c r="E42" s="411"/>
      <c r="F42" s="2182" t="str">
        <f>IF(項目マップ!C96&lt;&gt;"",項目マップ!C96,"")</f>
        <v/>
      </c>
      <c r="G42" s="2182"/>
      <c r="H42" s="2182"/>
      <c r="I42" s="2182"/>
      <c r="J42" s="2182"/>
      <c r="K42" s="2182"/>
      <c r="L42" s="2182"/>
      <c r="M42" s="2182"/>
      <c r="N42" s="2182"/>
      <c r="O42" s="2182"/>
      <c r="P42" s="2182"/>
      <c r="Q42" s="2182"/>
      <c r="R42" s="2182"/>
      <c r="S42" s="2182"/>
      <c r="T42" s="2182"/>
      <c r="U42" s="2182"/>
      <c r="V42" s="2182"/>
      <c r="W42" s="2182"/>
      <c r="X42" s="2182"/>
      <c r="Y42" s="2182"/>
      <c r="Z42" s="2182"/>
      <c r="AA42" s="2182"/>
      <c r="AB42" s="2182"/>
      <c r="AC42" s="2182"/>
      <c r="AD42" s="2182"/>
      <c r="AE42" s="2182"/>
      <c r="AF42" s="2182"/>
      <c r="AG42" s="2182"/>
      <c r="AH42" s="2182"/>
      <c r="AI42" s="2182"/>
      <c r="AJ42" s="2182"/>
      <c r="AK42" s="2182"/>
      <c r="AL42" s="2182"/>
      <c r="AM42" s="411"/>
      <c r="AN42" s="411"/>
      <c r="AO42" s="411"/>
    </row>
    <row r="43" spans="3:46" ht="18.95" customHeight="1" x14ac:dyDescent="0.4">
      <c r="D43" s="393" t="s">
        <v>955</v>
      </c>
    </row>
    <row r="44" spans="3:46" ht="18.95" customHeight="1" x14ac:dyDescent="0.4">
      <c r="F44" s="2182" t="str">
        <f>IF(項目マップ!C95&lt;&gt;"",項目マップ!C95,"")</f>
        <v/>
      </c>
      <c r="G44" s="2182"/>
      <c r="H44" s="2182"/>
      <c r="I44" s="2182"/>
      <c r="J44" s="2182"/>
      <c r="K44" s="2182"/>
      <c r="L44" s="2182"/>
      <c r="M44" s="2182"/>
      <c r="N44" s="2182"/>
      <c r="O44" s="2182"/>
      <c r="P44" s="2182"/>
      <c r="Q44" s="2182"/>
      <c r="R44" s="2182"/>
      <c r="S44" s="2182"/>
      <c r="T44" s="2182"/>
      <c r="U44" s="2182"/>
      <c r="V44" s="2182"/>
      <c r="W44" s="2182"/>
      <c r="X44" s="2182"/>
      <c r="Y44" s="2182"/>
      <c r="Z44" s="2182"/>
      <c r="AA44" s="2182"/>
      <c r="AB44" s="2182"/>
      <c r="AC44" s="2182"/>
      <c r="AD44" s="2182"/>
      <c r="AE44" s="2182"/>
      <c r="AF44" s="2182"/>
      <c r="AG44" s="2182"/>
      <c r="AH44" s="2182"/>
      <c r="AI44" s="2182"/>
      <c r="AJ44" s="2182"/>
      <c r="AK44" s="2182"/>
      <c r="AL44" s="2182"/>
    </row>
    <row r="45" spans="3:46" ht="18.95" customHeight="1" x14ac:dyDescent="0.4">
      <c r="AK45" s="393" t="s">
        <v>567</v>
      </c>
    </row>
    <row r="46" spans="3:46" ht="15" customHeight="1" x14ac:dyDescent="0.4">
      <c r="C46" s="394" t="s">
        <v>568</v>
      </c>
    </row>
    <row r="47" spans="3:46" x14ac:dyDescent="0.4">
      <c r="C47" s="394" t="s">
        <v>569</v>
      </c>
    </row>
    <row r="48" spans="3:46" ht="18.95" customHeight="1" x14ac:dyDescent="0.4"/>
    <row r="49" spans="3:45" ht="18.95" customHeight="1" x14ac:dyDescent="0.4"/>
    <row r="50" spans="3:45" s="399" customFormat="1" ht="18.95" customHeight="1" x14ac:dyDescent="0.4">
      <c r="C50" s="402"/>
      <c r="D50" s="402"/>
      <c r="E50" s="402"/>
      <c r="F50" s="402"/>
      <c r="G50" s="402"/>
      <c r="H50" s="402"/>
      <c r="I50" s="402"/>
      <c r="J50" s="402"/>
      <c r="K50" s="402"/>
      <c r="L50" s="402"/>
      <c r="M50" s="402"/>
      <c r="N50" s="402"/>
      <c r="O50" s="413"/>
      <c r="P50" s="414"/>
      <c r="Q50" s="414"/>
      <c r="R50" s="414"/>
      <c r="S50" s="414"/>
      <c r="T50" s="414"/>
      <c r="U50" s="414"/>
      <c r="V50" s="415"/>
      <c r="W50" s="415"/>
      <c r="X50" s="415"/>
      <c r="Y50" s="415"/>
      <c r="Z50" s="415"/>
      <c r="AS50" s="415"/>
    </row>
    <row r="51" spans="3:45" s="399" customFormat="1" ht="18.95" customHeight="1" x14ac:dyDescent="0.4">
      <c r="C51" s="402"/>
      <c r="D51" s="402"/>
      <c r="E51" s="402"/>
      <c r="F51" s="402"/>
      <c r="G51" s="402"/>
      <c r="H51" s="402"/>
      <c r="I51" s="402"/>
      <c r="J51" s="402"/>
      <c r="K51" s="402"/>
      <c r="L51" s="402"/>
      <c r="M51" s="402"/>
      <c r="N51" s="402"/>
      <c r="O51" s="400"/>
      <c r="P51" s="400"/>
      <c r="Q51" s="400"/>
      <c r="R51" s="400"/>
      <c r="S51" s="400"/>
      <c r="T51" s="400"/>
      <c r="U51" s="400"/>
      <c r="V51" s="415"/>
      <c r="W51" s="415"/>
      <c r="X51" s="415"/>
      <c r="Y51" s="415"/>
      <c r="Z51" s="415"/>
      <c r="AS51" s="415"/>
    </row>
    <row r="52" spans="3:45" s="399" customFormat="1" ht="18.95" customHeight="1" x14ac:dyDescent="0.4">
      <c r="C52" s="402"/>
      <c r="D52" s="402"/>
      <c r="E52" s="402"/>
      <c r="F52" s="402"/>
      <c r="G52" s="402"/>
      <c r="H52" s="402"/>
      <c r="I52" s="402"/>
      <c r="J52" s="402"/>
      <c r="K52" s="402"/>
      <c r="L52" s="402"/>
      <c r="M52" s="402"/>
      <c r="N52" s="402"/>
      <c r="O52" s="402"/>
      <c r="P52" s="402"/>
      <c r="Q52" s="402"/>
      <c r="R52" s="402"/>
      <c r="S52" s="402"/>
      <c r="T52" s="402"/>
      <c r="U52" s="402"/>
      <c r="V52" s="415"/>
      <c r="W52" s="415"/>
      <c r="X52" s="415"/>
      <c r="Y52" s="415"/>
      <c r="Z52" s="415"/>
      <c r="AN52" s="416"/>
    </row>
    <row r="53" spans="3:45" s="399" customFormat="1" ht="18.95" customHeight="1" x14ac:dyDescent="0.4">
      <c r="C53" s="402"/>
      <c r="D53" s="402"/>
      <c r="E53" s="402"/>
      <c r="F53" s="402"/>
      <c r="G53" s="402"/>
      <c r="H53" s="402"/>
      <c r="I53" s="402"/>
      <c r="J53" s="402"/>
      <c r="K53" s="402"/>
      <c r="L53" s="402"/>
      <c r="M53" s="402"/>
      <c r="N53" s="402"/>
      <c r="O53" s="402"/>
      <c r="P53" s="402"/>
      <c r="Q53" s="402"/>
      <c r="R53" s="402"/>
      <c r="S53" s="402"/>
      <c r="T53" s="402"/>
      <c r="U53" s="402"/>
      <c r="V53" s="415"/>
      <c r="W53" s="415"/>
      <c r="X53" s="415"/>
      <c r="Y53" s="415"/>
      <c r="Z53" s="415"/>
      <c r="AA53" s="415"/>
      <c r="AB53" s="415"/>
      <c r="AC53" s="415"/>
      <c r="AD53" s="415"/>
      <c r="AE53" s="415"/>
      <c r="AF53" s="415"/>
      <c r="AG53" s="415"/>
      <c r="AH53" s="415"/>
      <c r="AI53" s="415"/>
      <c r="AJ53" s="415"/>
      <c r="AK53" s="415"/>
      <c r="AL53" s="415"/>
      <c r="AM53" s="415"/>
      <c r="AO53" s="415"/>
    </row>
    <row r="54" spans="3:45" ht="18.95" customHeight="1" x14ac:dyDescent="0.4">
      <c r="C54" s="2200"/>
      <c r="D54" s="2200"/>
      <c r="E54" s="2200"/>
      <c r="F54" s="2200"/>
      <c r="G54" s="2200"/>
      <c r="H54" s="2200"/>
      <c r="I54" s="2200"/>
      <c r="J54" s="2200"/>
      <c r="K54" s="2200"/>
      <c r="L54" s="2200"/>
      <c r="M54" s="2200"/>
      <c r="N54" s="2200"/>
      <c r="O54" s="2200"/>
      <c r="P54" s="2200"/>
      <c r="Q54" s="2200"/>
      <c r="R54" s="2200"/>
      <c r="S54" s="2200"/>
      <c r="T54" s="2200"/>
      <c r="U54" s="2200"/>
    </row>
    <row r="55" spans="3:45" ht="18.95" customHeight="1" x14ac:dyDescent="0.4">
      <c r="C55" s="417"/>
      <c r="D55" s="417"/>
      <c r="E55" s="417"/>
      <c r="F55" s="417"/>
      <c r="G55" s="417"/>
      <c r="H55" s="417"/>
      <c r="I55" s="417"/>
      <c r="J55" s="417"/>
      <c r="K55" s="417"/>
      <c r="L55" s="417"/>
      <c r="M55" s="417"/>
      <c r="N55" s="417"/>
      <c r="O55" s="406"/>
      <c r="P55" s="406"/>
      <c r="Q55" s="406"/>
    </row>
    <row r="56" spans="3:45" ht="18.95" customHeight="1" x14ac:dyDescent="0.4"/>
    <row r="57" spans="3:45" ht="18.95" customHeight="1" x14ac:dyDescent="0.4">
      <c r="H57" s="406"/>
      <c r="I57" s="406"/>
    </row>
    <row r="58" spans="3:45" ht="18.95" customHeight="1" x14ac:dyDescent="0.4">
      <c r="C58" s="408"/>
      <c r="D58" s="408"/>
    </row>
    <row r="59" spans="3:45" ht="18.95" customHeight="1" x14ac:dyDescent="0.4"/>
    <row r="60" spans="3:45" ht="18.95" customHeight="1" x14ac:dyDescent="0.4"/>
    <row r="61" spans="3:45" ht="18.95" customHeight="1" x14ac:dyDescent="0.4"/>
    <row r="62" spans="3:45" ht="18.95" customHeight="1" x14ac:dyDescent="0.4"/>
    <row r="63" spans="3:45" ht="18.95" customHeight="1" x14ac:dyDescent="0.4">
      <c r="C63" s="404"/>
      <c r="D63" s="404"/>
    </row>
    <row r="64" spans="3:45" ht="24" customHeight="1" x14ac:dyDescent="0.4">
      <c r="E64" s="418"/>
      <c r="F64" s="418"/>
    </row>
    <row r="65" spans="3:6" ht="24" customHeight="1" x14ac:dyDescent="0.4">
      <c r="E65" s="418"/>
      <c r="F65" s="418"/>
    </row>
    <row r="66" spans="3:6" ht="24" customHeight="1" x14ac:dyDescent="0.4">
      <c r="E66" s="418"/>
      <c r="F66" s="418"/>
    </row>
    <row r="67" spans="3:6" ht="24" customHeight="1" x14ac:dyDescent="0.4">
      <c r="E67" s="418"/>
      <c r="F67" s="418"/>
    </row>
    <row r="68" spans="3:6" ht="18" customHeight="1" x14ac:dyDescent="0.4"/>
    <row r="69" spans="3:6" ht="18" customHeight="1" x14ac:dyDescent="0.4">
      <c r="E69" s="418"/>
      <c r="F69" s="418"/>
    </row>
    <row r="70" spans="3:6" ht="18" customHeight="1" x14ac:dyDescent="0.4">
      <c r="C70" s="404"/>
      <c r="D70" s="404"/>
    </row>
    <row r="71" spans="3:6" ht="18" customHeight="1" x14ac:dyDescent="0.4">
      <c r="E71" s="418"/>
      <c r="F71" s="418"/>
    </row>
    <row r="72" spans="3:6" ht="18" customHeight="1" x14ac:dyDescent="0.4">
      <c r="E72" s="418"/>
      <c r="F72" s="418"/>
    </row>
    <row r="73" spans="3:6" ht="18" customHeight="1" x14ac:dyDescent="0.4">
      <c r="E73" s="418"/>
      <c r="F73" s="418"/>
    </row>
    <row r="74" spans="3:6" ht="18" customHeight="1" x14ac:dyDescent="0.4"/>
    <row r="75" spans="3:6" ht="18" customHeight="1" x14ac:dyDescent="0.4"/>
    <row r="76" spans="3:6" ht="18" customHeight="1" x14ac:dyDescent="0.4"/>
    <row r="77" spans="3:6" ht="18" customHeight="1" x14ac:dyDescent="0.4">
      <c r="C77" s="408"/>
      <c r="D77" s="408"/>
    </row>
    <row r="78" spans="3:6" ht="18" customHeight="1" x14ac:dyDescent="0.4"/>
    <row r="79" spans="3:6" ht="18" customHeight="1" x14ac:dyDescent="0.4"/>
    <row r="80" spans="3:6" ht="18" customHeight="1" x14ac:dyDescent="0.4"/>
    <row r="81" spans="3:22" ht="18" customHeight="1" x14ac:dyDescent="0.4"/>
    <row r="82" spans="3:22" ht="18" customHeight="1" x14ac:dyDescent="0.4">
      <c r="C82" s="408"/>
      <c r="D82" s="408"/>
      <c r="E82" s="397"/>
      <c r="F82" s="397"/>
    </row>
    <row r="83" spans="3:22" ht="18" customHeight="1" x14ac:dyDescent="0.4"/>
    <row r="84" spans="3:22" ht="18" customHeight="1" x14ac:dyDescent="0.4"/>
    <row r="85" spans="3:22" ht="18" customHeight="1" x14ac:dyDescent="0.4"/>
    <row r="86" spans="3:22" ht="18" customHeight="1" x14ac:dyDescent="0.4"/>
    <row r="87" spans="3:22" ht="18" customHeight="1" x14ac:dyDescent="0.4"/>
    <row r="88" spans="3:22" ht="18" customHeight="1" x14ac:dyDescent="0.4">
      <c r="C88" s="408"/>
      <c r="D88" s="408"/>
    </row>
    <row r="89" spans="3:22" ht="18" customHeight="1" x14ac:dyDescent="0.4"/>
    <row r="90" spans="3:22" ht="18" customHeight="1" x14ac:dyDescent="0.4"/>
    <row r="91" spans="3:22" ht="18" customHeight="1" x14ac:dyDescent="0.4"/>
    <row r="92" spans="3:22" ht="18" customHeight="1" x14ac:dyDescent="0.4">
      <c r="C92" s="408"/>
      <c r="D92" s="408"/>
    </row>
    <row r="93" spans="3:22" ht="18" customHeight="1" x14ac:dyDescent="0.4"/>
    <row r="94" spans="3:22" ht="22.5" customHeight="1" x14ac:dyDescent="0.4"/>
    <row r="95" spans="3:22" ht="21.75" customHeight="1" x14ac:dyDescent="0.4">
      <c r="E95" s="419"/>
      <c r="F95" s="419"/>
      <c r="G95" s="419"/>
      <c r="H95" s="419"/>
      <c r="I95" s="419"/>
      <c r="J95" s="419"/>
      <c r="K95" s="419"/>
      <c r="L95" s="419"/>
      <c r="M95" s="419"/>
      <c r="N95" s="419"/>
      <c r="O95" s="419"/>
      <c r="P95" s="419"/>
      <c r="Q95" s="419"/>
      <c r="R95" s="419"/>
      <c r="S95" s="419"/>
      <c r="T95" s="419"/>
      <c r="U95" s="419"/>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c r="C109" s="417"/>
      <c r="D109" s="417"/>
      <c r="E109" s="417"/>
      <c r="F109" s="417"/>
      <c r="G109" s="417"/>
      <c r="H109" s="417"/>
      <c r="I109" s="417"/>
      <c r="J109" s="417"/>
      <c r="K109" s="417"/>
      <c r="L109" s="417"/>
      <c r="M109" s="417"/>
      <c r="N109" s="417"/>
      <c r="O109" s="417"/>
      <c r="P109" s="417"/>
      <c r="Q109" s="417"/>
      <c r="R109" s="417"/>
      <c r="S109" s="417"/>
      <c r="T109" s="417"/>
      <c r="U109" s="417"/>
      <c r="V109" s="417"/>
    </row>
    <row r="110" spans="3:22" ht="18" customHeight="1" x14ac:dyDescent="0.4">
      <c r="C110" s="417"/>
      <c r="D110" s="417"/>
      <c r="E110" s="417"/>
      <c r="F110" s="417"/>
      <c r="G110" s="417"/>
      <c r="H110" s="417"/>
      <c r="I110" s="417"/>
      <c r="J110" s="417"/>
      <c r="K110" s="417"/>
      <c r="L110" s="417"/>
      <c r="M110" s="417"/>
      <c r="N110" s="417"/>
      <c r="O110" s="417"/>
      <c r="P110" s="417"/>
      <c r="Q110" s="417"/>
      <c r="R110" s="417"/>
      <c r="S110" s="417"/>
      <c r="T110" s="417"/>
      <c r="U110" s="417"/>
      <c r="V110" s="417"/>
    </row>
    <row r="111" spans="3:22" ht="18" customHeight="1" x14ac:dyDescent="0.4">
      <c r="C111" s="417"/>
      <c r="D111" s="417"/>
      <c r="E111" s="417"/>
      <c r="F111" s="417"/>
      <c r="G111" s="417"/>
      <c r="H111" s="417"/>
      <c r="I111" s="417"/>
      <c r="J111" s="417"/>
      <c r="K111" s="417"/>
      <c r="L111" s="417"/>
      <c r="M111" s="417"/>
      <c r="N111" s="417"/>
      <c r="O111" s="417"/>
      <c r="P111" s="417"/>
      <c r="Q111" s="417"/>
      <c r="R111" s="417"/>
      <c r="S111" s="417"/>
      <c r="T111" s="417"/>
      <c r="U111" s="417"/>
      <c r="V111" s="417"/>
    </row>
    <row r="112" spans="3:22" ht="18" customHeight="1" x14ac:dyDescent="0.4">
      <c r="C112" s="417"/>
      <c r="D112" s="417"/>
      <c r="E112" s="417"/>
      <c r="F112" s="417"/>
      <c r="G112" s="417"/>
      <c r="H112" s="417"/>
      <c r="I112" s="417"/>
      <c r="J112" s="417"/>
      <c r="K112" s="417"/>
      <c r="L112" s="417"/>
      <c r="M112" s="417"/>
      <c r="N112" s="417"/>
      <c r="O112" s="417"/>
      <c r="P112" s="417"/>
      <c r="Q112" s="417"/>
      <c r="R112" s="417"/>
      <c r="S112" s="417"/>
      <c r="T112" s="417"/>
      <c r="U112" s="417"/>
      <c r="V112" s="417"/>
    </row>
    <row r="113" spans="3:22" ht="18" customHeight="1" x14ac:dyDescent="0.4">
      <c r="C113" s="417"/>
      <c r="D113" s="417"/>
      <c r="E113" s="417"/>
      <c r="F113" s="417"/>
      <c r="G113" s="417"/>
      <c r="H113" s="417"/>
      <c r="I113" s="417"/>
      <c r="J113" s="417"/>
      <c r="K113" s="417"/>
      <c r="L113" s="417"/>
      <c r="M113" s="417"/>
      <c r="N113" s="417"/>
      <c r="O113" s="417"/>
      <c r="P113" s="417"/>
      <c r="Q113" s="417"/>
      <c r="R113" s="417"/>
      <c r="S113" s="417"/>
      <c r="T113" s="417"/>
      <c r="U113" s="417"/>
      <c r="V113" s="417"/>
    </row>
    <row r="114" spans="3:22" ht="18" customHeight="1" x14ac:dyDescent="0.4"/>
    <row r="115" spans="3:22" ht="18" customHeight="1" x14ac:dyDescent="0.4">
      <c r="C115" s="404"/>
      <c r="D115" s="404"/>
    </row>
    <row r="116" spans="3:22" ht="18" customHeight="1" x14ac:dyDescent="0.4"/>
    <row r="117" spans="3:22" ht="18" customHeight="1" x14ac:dyDescent="0.4"/>
    <row r="118" spans="3:22" ht="18" customHeight="1" x14ac:dyDescent="0.4"/>
    <row r="119" spans="3:22" ht="18" customHeight="1" x14ac:dyDescent="0.4"/>
    <row r="120" spans="3:22" ht="18" customHeight="1" x14ac:dyDescent="0.4"/>
    <row r="121" spans="3:22" ht="18" customHeight="1" x14ac:dyDescent="0.4"/>
    <row r="122" spans="3:22" ht="18" customHeight="1" x14ac:dyDescent="0.4"/>
    <row r="123" spans="3:22" ht="18" customHeight="1" x14ac:dyDescent="0.4"/>
    <row r="124" spans="3:22" ht="18" customHeight="1" x14ac:dyDescent="0.4"/>
    <row r="125" spans="3:22" ht="18" customHeight="1" x14ac:dyDescent="0.4"/>
    <row r="126" spans="3:22" ht="18" customHeight="1" x14ac:dyDescent="0.4"/>
    <row r="127" spans="3:22" ht="18" customHeight="1" x14ac:dyDescent="0.4"/>
    <row r="128" spans="3:22" ht="18" customHeight="1" x14ac:dyDescent="0.4"/>
    <row r="129" s="393" customFormat="1" ht="18" customHeight="1" x14ac:dyDescent="0.4"/>
    <row r="130" s="393" customFormat="1" ht="18" customHeight="1" x14ac:dyDescent="0.4"/>
    <row r="131" s="393" customFormat="1" ht="18" customHeight="1" x14ac:dyDescent="0.4"/>
    <row r="132" s="393" customFormat="1" ht="18" customHeight="1" x14ac:dyDescent="0.4"/>
    <row r="133" s="393" customFormat="1" ht="18" customHeight="1" x14ac:dyDescent="0.4"/>
    <row r="134" s="393" customFormat="1" ht="18" customHeight="1" x14ac:dyDescent="0.4"/>
  </sheetData>
  <sheetProtection algorithmName="SHA-512" hashValue="5iSI2r7YQuqsD8WCRCybRy6QDiIskXs4CuRrApbK1ELRMmtQiQay/qxYrDI4LJstqIZ9YJa9MSddYgWtQZqz8Q==" saltValue="k+EUvQl+nk6U1p+8EjCcKg==" spinCount="100000" sheet="1" objects="1" scenarios="1"/>
  <mergeCells count="32">
    <mergeCell ref="F42:AL42"/>
    <mergeCell ref="F44:AL44"/>
    <mergeCell ref="C54:U54"/>
    <mergeCell ref="E31:AA31"/>
    <mergeCell ref="AB31:AM31"/>
    <mergeCell ref="F38:AL38"/>
    <mergeCell ref="F40:AL40"/>
    <mergeCell ref="C18:AQ18"/>
    <mergeCell ref="C35:AT35"/>
    <mergeCell ref="C20:AK20"/>
    <mergeCell ref="AB13:AT13"/>
    <mergeCell ref="AB14:AT14"/>
    <mergeCell ref="AN31:AS31"/>
    <mergeCell ref="C21:T21"/>
    <mergeCell ref="U21:AE21"/>
    <mergeCell ref="AF21:AS21"/>
    <mergeCell ref="C25:AO25"/>
    <mergeCell ref="C27:O27"/>
    <mergeCell ref="Z27:AF27"/>
    <mergeCell ref="AJ27:AP27"/>
    <mergeCell ref="AB15:AT15"/>
    <mergeCell ref="AB16:AT16"/>
    <mergeCell ref="AE4:AP4"/>
    <mergeCell ref="AB5:AT5"/>
    <mergeCell ref="AB6:AT6"/>
    <mergeCell ref="AB7:AT7"/>
    <mergeCell ref="A1:AV1"/>
    <mergeCell ref="AB8:AT8"/>
    <mergeCell ref="AB9:AT9"/>
    <mergeCell ref="AB10:AT10"/>
    <mergeCell ref="AB11:AT11"/>
    <mergeCell ref="AB12:AT12"/>
  </mergeCells>
  <phoneticPr fontId="21"/>
  <hyperlinks>
    <hyperlink ref="A1:AS1" location="目次!A1" tooltip="目次シートへ戻ります。" display="目次へ" xr:uid="{D887D451-5CFC-4D18-BAAC-E015FA85EB9C}"/>
  </hyperlinks>
  <printOptions horizontalCentered="1"/>
  <pageMargins left="0.19685039370078741" right="0.19685039370078741" top="0.59055118110236227" bottom="0.39370078740157483" header="0.31496062992125984" footer="0.31496062992125984"/>
  <pageSetup paperSize="9" scale="89" orientation="portrait" r:id="rId1"/>
  <ignoredErrors>
    <ignoredError sqref="D28:D31"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D5674-8E05-4CDB-BD24-74EA054748DC}">
  <sheetPr codeName="Sheet10">
    <tabColor rgb="FF92D050"/>
  </sheetPr>
  <dimension ref="A1:AT129"/>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33203125" style="393" customWidth="1"/>
    <col min="2" max="46" width="1.6640625" style="393" customWidth="1"/>
    <col min="47"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1022</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G4" s="2183" t="str">
        <f>IF(入力シート!M15&lt;&gt;"",TEXT(入力シート!M15,"ggge年m月d日"),"令和●年●月●日")</f>
        <v>令和●年●月●日</v>
      </c>
      <c r="AH4" s="2183"/>
      <c r="AI4" s="2183"/>
      <c r="AJ4" s="2183"/>
      <c r="AK4" s="2183"/>
      <c r="AL4" s="2183"/>
      <c r="AM4" s="2183"/>
      <c r="AN4" s="2183"/>
      <c r="AO4" s="2183"/>
      <c r="AP4" s="2183"/>
      <c r="AQ4" s="2183"/>
      <c r="AR4" s="398"/>
    </row>
    <row r="5" spans="1:46" ht="18.95" customHeight="1" x14ac:dyDescent="0.4">
      <c r="C5" s="397"/>
      <c r="D5" s="397"/>
      <c r="E5" s="397"/>
      <c r="F5" s="397"/>
      <c r="G5" s="397"/>
      <c r="H5" s="397"/>
      <c r="I5" s="397"/>
      <c r="J5" s="397"/>
      <c r="K5" s="397"/>
      <c r="L5" s="397"/>
    </row>
    <row r="6" spans="1:46" s="399" customFormat="1" ht="18.95" customHeight="1" x14ac:dyDescent="0.4">
      <c r="C6" s="400"/>
      <c r="D6" s="400"/>
      <c r="E6" s="400"/>
      <c r="F6" s="400"/>
      <c r="G6" s="400"/>
      <c r="H6" s="400"/>
      <c r="I6" s="400"/>
      <c r="J6" s="400"/>
      <c r="K6" s="400"/>
      <c r="L6" s="400"/>
      <c r="M6" s="400"/>
      <c r="N6" s="400"/>
      <c r="O6" s="401" t="s">
        <v>546</v>
      </c>
      <c r="P6" s="401"/>
      <c r="Q6" s="401"/>
      <c r="R6" s="401"/>
      <c r="S6" s="401"/>
      <c r="T6" s="401"/>
      <c r="U6" s="401"/>
      <c r="V6" s="395" t="s">
        <v>547</v>
      </c>
      <c r="W6" s="395"/>
      <c r="X6" s="395"/>
      <c r="Y6" s="395"/>
      <c r="Z6" s="395"/>
      <c r="AA6" s="394"/>
      <c r="AB6" s="2184" t="str">
        <f>項目マップ!C277</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0"/>
      <c r="D7" s="400"/>
      <c r="E7" s="400"/>
      <c r="F7" s="400"/>
      <c r="G7" s="400"/>
      <c r="H7" s="400"/>
      <c r="I7" s="400"/>
      <c r="J7" s="400"/>
      <c r="K7" s="400"/>
      <c r="L7" s="400"/>
      <c r="M7" s="400"/>
      <c r="N7" s="400"/>
      <c r="O7" s="401"/>
      <c r="P7" s="401"/>
      <c r="Q7" s="401"/>
      <c r="R7" s="401"/>
      <c r="S7" s="401"/>
      <c r="T7" s="401"/>
      <c r="U7" s="401"/>
      <c r="V7" s="395" t="s">
        <v>620</v>
      </c>
      <c r="W7" s="395"/>
      <c r="X7" s="395"/>
      <c r="Y7" s="395"/>
      <c r="Z7" s="395"/>
      <c r="AA7" s="394"/>
      <c r="AB7" s="2184" t="str">
        <f>項目マップ!C274</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548</v>
      </c>
      <c r="W8" s="395"/>
      <c r="X8" s="395"/>
      <c r="Y8" s="395"/>
      <c r="Z8" s="395"/>
      <c r="AA8" s="394"/>
      <c r="AB8" s="2184" t="str">
        <f>項目マップ!C275</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403"/>
      <c r="P9" s="403"/>
      <c r="Q9" s="403"/>
      <c r="R9" s="403"/>
      <c r="S9" s="403"/>
      <c r="T9" s="403"/>
      <c r="U9" s="403"/>
      <c r="V9" s="395" t="s">
        <v>549</v>
      </c>
      <c r="W9" s="395"/>
      <c r="X9" s="395"/>
      <c r="Y9" s="395"/>
      <c r="Z9" s="395"/>
      <c r="AA9" s="395"/>
      <c r="AB9" s="2184" t="str">
        <f>項目マップ!C276</f>
        <v/>
      </c>
      <c r="AC9" s="2184"/>
      <c r="AD9" s="2184"/>
      <c r="AE9" s="2184"/>
      <c r="AF9" s="2184"/>
      <c r="AG9" s="2184"/>
      <c r="AH9" s="2184"/>
      <c r="AI9" s="2184"/>
      <c r="AJ9" s="2184"/>
      <c r="AK9" s="2184"/>
      <c r="AL9" s="2184"/>
      <c r="AM9" s="2184"/>
      <c r="AN9" s="2184"/>
      <c r="AO9" s="2184"/>
      <c r="AP9" s="2184"/>
      <c r="AQ9" s="2184"/>
      <c r="AR9" s="2184"/>
      <c r="AS9" s="2184"/>
    </row>
    <row r="10" spans="1:46" ht="18.95" customHeight="1" x14ac:dyDescent="0.4">
      <c r="C10" s="397"/>
      <c r="D10" s="397"/>
      <c r="E10" s="397"/>
      <c r="F10" s="397"/>
      <c r="G10" s="397"/>
      <c r="H10" s="397"/>
      <c r="I10" s="397"/>
      <c r="J10" s="397"/>
      <c r="K10" s="397"/>
      <c r="L10" s="397"/>
      <c r="AA10" s="404"/>
    </row>
    <row r="11" spans="1:46" ht="18.95" customHeight="1" x14ac:dyDescent="0.4">
      <c r="C11" s="2186" t="s">
        <v>550</v>
      </c>
      <c r="D11" s="2186"/>
      <c r="E11" s="2186"/>
      <c r="F11" s="2186"/>
      <c r="G11" s="2186"/>
      <c r="H11" s="2186"/>
      <c r="I11" s="2186"/>
      <c r="J11" s="2186"/>
      <c r="K11" s="2186"/>
      <c r="L11" s="2186"/>
      <c r="M11" s="2186"/>
      <c r="N11" s="2186"/>
      <c r="O11" s="2186"/>
      <c r="P11" s="2186"/>
      <c r="Q11" s="2186"/>
      <c r="R11" s="2186"/>
      <c r="S11" s="2186"/>
      <c r="T11" s="2186"/>
      <c r="U11" s="2186"/>
      <c r="V11" s="2186"/>
      <c r="W11" s="2186"/>
      <c r="X11" s="2186"/>
      <c r="Y11" s="2186"/>
      <c r="Z11" s="2186"/>
      <c r="AA11" s="2186"/>
      <c r="AB11" s="2186"/>
      <c r="AC11" s="2186"/>
      <c r="AD11" s="2186"/>
      <c r="AE11" s="2186"/>
      <c r="AF11" s="2186"/>
      <c r="AG11" s="2186"/>
      <c r="AH11" s="2186"/>
      <c r="AI11" s="2186"/>
      <c r="AJ11" s="2186"/>
      <c r="AK11" s="2186"/>
      <c r="AL11" s="2186"/>
      <c r="AM11" s="2186"/>
      <c r="AN11" s="2186"/>
    </row>
    <row r="12" spans="1:46" ht="18.95" customHeight="1" x14ac:dyDescent="0.4">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row>
    <row r="13" spans="1:46" ht="18.95" customHeight="1" x14ac:dyDescent="0.4">
      <c r="C13" s="2187" t="str">
        <f>IF(AND(AB7="",AB9=""),"●　●　●（補助事業者）",IF(事業者の属性="個人",AB9,AB7))</f>
        <v>●　●　●（補助事業者）</v>
      </c>
      <c r="D13" s="2187"/>
      <c r="E13" s="2187"/>
      <c r="F13" s="2187"/>
      <c r="G13" s="2187"/>
      <c r="H13" s="2187"/>
      <c r="I13" s="2187"/>
      <c r="J13" s="2187"/>
      <c r="K13" s="2187"/>
      <c r="L13" s="2187"/>
      <c r="M13" s="2187"/>
      <c r="N13" s="2187"/>
      <c r="O13" s="2187"/>
      <c r="P13" s="2187"/>
      <c r="Q13" s="2187"/>
      <c r="R13" s="2187"/>
      <c r="S13" s="2187"/>
      <c r="T13" s="2187"/>
      <c r="U13" s="2187"/>
      <c r="V13" s="2187"/>
      <c r="W13" s="2187"/>
      <c r="X13" s="2187"/>
      <c r="Y13" s="2187"/>
      <c r="Z13" s="2187"/>
      <c r="AA13" s="2187"/>
      <c r="AB13" s="2187"/>
      <c r="AC13" s="2187"/>
      <c r="AD13" s="2187"/>
      <c r="AE13" s="2187"/>
      <c r="AF13" s="2187"/>
      <c r="AG13" s="2187"/>
      <c r="AH13" s="2187"/>
      <c r="AI13" s="2187"/>
      <c r="AJ13" s="2187"/>
      <c r="AK13" s="2187"/>
      <c r="AL13" s="393" t="s">
        <v>551</v>
      </c>
    </row>
    <row r="14" spans="1:46" ht="18.95" customHeight="1" x14ac:dyDescent="0.4">
      <c r="C14" s="2182" t="s">
        <v>552</v>
      </c>
      <c r="D14" s="2182"/>
      <c r="E14" s="2182"/>
      <c r="F14" s="2182"/>
      <c r="G14" s="2182"/>
      <c r="H14" s="2182"/>
      <c r="I14" s="2182"/>
      <c r="J14" s="2182"/>
      <c r="K14" s="2182"/>
      <c r="L14" s="2182"/>
      <c r="M14" s="2182"/>
      <c r="N14" s="2182"/>
      <c r="O14" s="2182"/>
      <c r="P14" s="2182"/>
      <c r="Q14" s="2182"/>
      <c r="R14" s="2182"/>
      <c r="S14" s="2182"/>
      <c r="T14" s="2182"/>
      <c r="U14" s="2187" t="str">
        <f>IF(事業年度=0,"",事業年度)</f>
        <v/>
      </c>
      <c r="V14" s="2187"/>
      <c r="W14" s="2187"/>
      <c r="X14" s="2187"/>
      <c r="Y14" s="2187"/>
      <c r="Z14" s="2187"/>
      <c r="AA14" s="2187"/>
      <c r="AB14" s="2187"/>
      <c r="AC14" s="2187"/>
      <c r="AD14" s="2187"/>
      <c r="AE14" s="2187"/>
      <c r="AF14" s="2182" t="s">
        <v>949</v>
      </c>
      <c r="AG14" s="2182"/>
      <c r="AH14" s="2182"/>
      <c r="AI14" s="2182"/>
      <c r="AJ14" s="2182"/>
      <c r="AK14" s="2182"/>
      <c r="AL14" s="2182"/>
      <c r="AM14" s="2182"/>
      <c r="AN14" s="2182"/>
      <c r="AO14" s="2182"/>
      <c r="AP14" s="2182"/>
      <c r="AQ14" s="2182"/>
      <c r="AR14" s="2182"/>
      <c r="AS14" s="2182"/>
    </row>
    <row r="15" spans="1:46" ht="18.95" customHeight="1" x14ac:dyDescent="0.4">
      <c r="C15" s="393" t="s">
        <v>950</v>
      </c>
    </row>
    <row r="16" spans="1:46" ht="18.95" customHeight="1" x14ac:dyDescent="0.4">
      <c r="C16" s="393" t="s">
        <v>951</v>
      </c>
    </row>
    <row r="17" spans="3:46" ht="18.95" customHeight="1" x14ac:dyDescent="0.4">
      <c r="C17" s="393" t="str">
        <f>IF(入力シート!M15&lt;&gt;"",TEXT(項目マップ!C262,"ggge年m月d日"),"令和●年●月●日")&amp;"　付で下記に「石油製品タンク等」を設置しました。"</f>
        <v>令和●年●月●日　付で下記に「石油製品タンク等」を設置しました。</v>
      </c>
      <c r="S17" s="397"/>
    </row>
    <row r="18" spans="3:46" ht="18.95" customHeight="1" x14ac:dyDescent="0.4">
      <c r="K18" s="406"/>
      <c r="L18" s="406"/>
      <c r="M18" s="406"/>
      <c r="N18" s="406"/>
      <c r="O18" s="406"/>
      <c r="P18" s="406"/>
      <c r="Q18" s="406"/>
      <c r="R18" s="406"/>
      <c r="S18" s="397"/>
    </row>
    <row r="19" spans="3:46" ht="18.95" customHeight="1" x14ac:dyDescent="0.4">
      <c r="M19" s="406"/>
      <c r="N19" s="406"/>
      <c r="Q19" s="406"/>
      <c r="R19" s="406"/>
      <c r="U19" s="406"/>
      <c r="V19" s="406"/>
    </row>
    <row r="20" spans="3:46" ht="18.95" customHeight="1" x14ac:dyDescent="0.4">
      <c r="D20" s="393" t="s">
        <v>555</v>
      </c>
      <c r="P20" s="407"/>
      <c r="Q20" s="407"/>
      <c r="R20" s="407"/>
      <c r="S20" s="407"/>
      <c r="T20" s="407"/>
      <c r="U20" s="407"/>
    </row>
    <row r="21" spans="3:46" ht="18.95" customHeight="1" x14ac:dyDescent="0.4">
      <c r="D21" s="408" t="s">
        <v>556</v>
      </c>
      <c r="E21" s="393" t="s">
        <v>557</v>
      </c>
    </row>
    <row r="22" spans="3:46" ht="18.95" customHeight="1" x14ac:dyDescent="0.4">
      <c r="D22" s="408" t="s">
        <v>558</v>
      </c>
      <c r="E22" s="409" t="s">
        <v>559</v>
      </c>
      <c r="F22" s="409"/>
      <c r="G22" s="409"/>
      <c r="H22" s="409"/>
      <c r="I22" s="409"/>
      <c r="J22" s="409"/>
      <c r="K22" s="409"/>
      <c r="L22" s="409"/>
      <c r="M22" s="409"/>
      <c r="N22" s="409"/>
      <c r="O22" s="409"/>
      <c r="P22" s="409"/>
      <c r="Q22" s="409"/>
      <c r="R22" s="409"/>
      <c r="S22" s="409"/>
      <c r="T22" s="409"/>
      <c r="U22" s="409"/>
      <c r="V22" s="409"/>
    </row>
    <row r="23" spans="3:46" ht="18.95" customHeight="1" x14ac:dyDescent="0.4">
      <c r="D23" s="408" t="s">
        <v>560</v>
      </c>
      <c r="E23" s="2204" t="s">
        <v>1036</v>
      </c>
      <c r="F23" s="2204"/>
      <c r="G23" s="2204"/>
      <c r="H23" s="2204"/>
      <c r="I23" s="2204"/>
      <c r="J23" s="2204"/>
      <c r="K23" s="2204"/>
      <c r="L23" s="2204"/>
      <c r="M23" s="2204"/>
      <c r="N23" s="2204"/>
      <c r="O23" s="2204"/>
      <c r="P23" s="2204"/>
      <c r="Q23" s="2204"/>
      <c r="R23" s="2204"/>
      <c r="S23" s="2204"/>
      <c r="T23" s="2204"/>
      <c r="U23" s="2204"/>
      <c r="V23" s="2204"/>
      <c r="W23" s="2204"/>
      <c r="X23" s="2204"/>
      <c r="Y23" s="2204"/>
      <c r="Z23" s="2204"/>
      <c r="AA23" s="2204"/>
      <c r="AB23" s="2204"/>
      <c r="AC23" s="2204"/>
      <c r="AD23" s="2204"/>
      <c r="AE23" s="2204"/>
      <c r="AF23" s="2204"/>
      <c r="AG23" s="2204"/>
      <c r="AH23" s="2204"/>
      <c r="AI23" s="2204"/>
      <c r="AJ23" s="2204"/>
      <c r="AK23" s="2204"/>
      <c r="AL23" s="2204"/>
      <c r="AM23" s="2204"/>
      <c r="AN23" s="2204"/>
      <c r="AO23" s="2204"/>
      <c r="AP23" s="2204"/>
      <c r="AQ23" s="2204"/>
      <c r="AR23" s="2204"/>
      <c r="AS23" s="2204"/>
      <c r="AT23" s="2204"/>
    </row>
    <row r="24" spans="3:46" ht="18.95" customHeight="1" x14ac:dyDescent="0.4">
      <c r="D24" s="408"/>
      <c r="E24" s="2204" t="s">
        <v>1037</v>
      </c>
      <c r="F24" s="2204"/>
      <c r="G24" s="2204"/>
      <c r="H24" s="2204"/>
      <c r="I24" s="2204"/>
      <c r="J24" s="2204"/>
      <c r="K24" s="2204"/>
      <c r="L24" s="2204"/>
      <c r="M24" s="2204"/>
      <c r="N24" s="2204"/>
      <c r="O24" s="2204"/>
      <c r="P24" s="2204"/>
      <c r="Q24" s="2204"/>
      <c r="R24" s="2204"/>
      <c r="S24" s="2204"/>
      <c r="T24" s="2204"/>
      <c r="U24" s="2204"/>
      <c r="V24" s="2204"/>
      <c r="W24" s="2204"/>
      <c r="X24" s="2204"/>
      <c r="Y24" s="2204"/>
      <c r="Z24" s="2204"/>
      <c r="AA24" s="2204"/>
      <c r="AB24" s="2204"/>
      <c r="AC24" s="2204"/>
      <c r="AD24" s="2204"/>
      <c r="AE24" s="2204"/>
      <c r="AF24" s="2204"/>
      <c r="AG24" s="2204"/>
      <c r="AH24" s="2204"/>
      <c r="AI24" s="2204"/>
      <c r="AJ24" s="2204"/>
      <c r="AK24" s="2204"/>
      <c r="AL24" s="2204"/>
      <c r="AM24" s="2204"/>
      <c r="AN24" s="2204"/>
      <c r="AO24" s="2204"/>
      <c r="AP24" s="2204"/>
      <c r="AQ24" s="2204"/>
      <c r="AR24" s="2204"/>
      <c r="AS24" s="2204"/>
      <c r="AT24" s="2204"/>
    </row>
    <row r="25" spans="3:46" ht="18.95" customHeight="1" x14ac:dyDescent="0.4">
      <c r="D25" s="408" t="s">
        <v>561</v>
      </c>
      <c r="E25" s="409" t="s">
        <v>1024</v>
      </c>
      <c r="F25" s="409"/>
      <c r="G25" s="409"/>
      <c r="H25" s="409"/>
      <c r="I25" s="409"/>
      <c r="J25" s="409"/>
      <c r="K25" s="409"/>
      <c r="L25" s="409"/>
      <c r="M25" s="409"/>
      <c r="N25" s="409"/>
      <c r="O25" s="409"/>
      <c r="P25" s="409"/>
      <c r="Q25" s="409"/>
      <c r="R25" s="409"/>
      <c r="S25" s="409"/>
      <c r="T25" s="409"/>
      <c r="U25" s="409"/>
      <c r="V25" s="409"/>
    </row>
    <row r="26" spans="3:46" ht="18.95" customHeight="1" x14ac:dyDescent="0.4">
      <c r="D26" s="408"/>
      <c r="E26" s="409" t="s">
        <v>1025</v>
      </c>
      <c r="F26" s="409"/>
      <c r="G26" s="409"/>
      <c r="H26" s="409"/>
      <c r="I26" s="409"/>
      <c r="J26" s="409"/>
      <c r="K26" s="409"/>
      <c r="L26" s="409"/>
      <c r="M26" s="409"/>
      <c r="N26" s="409"/>
      <c r="O26" s="409"/>
      <c r="P26" s="409"/>
      <c r="Q26" s="409"/>
      <c r="R26" s="409"/>
      <c r="S26" s="409"/>
      <c r="T26" s="409"/>
      <c r="U26" s="409"/>
      <c r="V26" s="409"/>
    </row>
    <row r="27" spans="3:46" ht="18.95" customHeight="1" x14ac:dyDescent="0.4">
      <c r="D27" s="408" t="s">
        <v>1023</v>
      </c>
      <c r="E27" s="2181" t="s">
        <v>562</v>
      </c>
      <c r="F27" s="2181"/>
      <c r="G27" s="2181"/>
      <c r="H27" s="2181"/>
      <c r="I27" s="2181"/>
      <c r="J27" s="2181"/>
      <c r="K27" s="2181"/>
      <c r="L27" s="2181"/>
      <c r="M27" s="2181"/>
      <c r="N27" s="2181"/>
      <c r="O27" s="2181"/>
      <c r="P27" s="2181"/>
      <c r="Q27" s="2181"/>
      <c r="R27" s="2181"/>
      <c r="S27" s="2181"/>
      <c r="T27" s="2181"/>
      <c r="U27" s="2181"/>
      <c r="V27" s="2181"/>
      <c r="W27" s="2181"/>
      <c r="X27" s="2181"/>
      <c r="Y27" s="2181"/>
      <c r="Z27" s="2181"/>
      <c r="AA27" s="2181"/>
      <c r="AB27" s="2188" t="s">
        <v>119</v>
      </c>
      <c r="AC27" s="2188"/>
      <c r="AD27" s="2188"/>
      <c r="AE27" s="2188"/>
      <c r="AF27" s="2188"/>
      <c r="AG27" s="2188"/>
      <c r="AH27" s="2188"/>
      <c r="AI27" s="2188"/>
      <c r="AJ27" s="2188"/>
      <c r="AK27" s="2188"/>
      <c r="AL27" s="2188"/>
      <c r="AM27" s="2188"/>
      <c r="AN27" s="2182" t="s">
        <v>563</v>
      </c>
      <c r="AO27" s="2182"/>
      <c r="AP27" s="2182"/>
      <c r="AQ27" s="2182"/>
      <c r="AR27" s="2182"/>
      <c r="AS27" s="2182"/>
    </row>
    <row r="28" spans="3:46" ht="18.95" customHeight="1" x14ac:dyDescent="0.4">
      <c r="D28" s="410" t="s">
        <v>564</v>
      </c>
      <c r="E28" s="409" t="s">
        <v>1026</v>
      </c>
      <c r="F28" s="409"/>
      <c r="G28" s="409"/>
      <c r="H28" s="409"/>
      <c r="I28" s="409"/>
      <c r="J28" s="409"/>
      <c r="K28" s="409"/>
      <c r="L28" s="409"/>
      <c r="M28" s="409"/>
      <c r="N28" s="409"/>
      <c r="O28" s="409"/>
      <c r="P28" s="409"/>
      <c r="Q28" s="409"/>
      <c r="R28" s="409"/>
      <c r="S28" s="409"/>
      <c r="T28" s="409"/>
      <c r="U28" s="409"/>
    </row>
    <row r="29" spans="3:46" ht="18.95" customHeight="1" x14ac:dyDescent="0.4">
      <c r="D29" s="410" t="s">
        <v>566</v>
      </c>
      <c r="E29" s="410"/>
      <c r="F29" s="410"/>
      <c r="G29" s="410"/>
      <c r="H29" s="410"/>
      <c r="I29" s="410"/>
      <c r="J29" s="410"/>
      <c r="K29" s="410"/>
      <c r="L29" s="410"/>
      <c r="M29" s="410"/>
      <c r="N29" s="410"/>
      <c r="O29" s="410"/>
      <c r="P29" s="410"/>
      <c r="Q29" s="410"/>
      <c r="R29" s="410"/>
      <c r="S29" s="410"/>
      <c r="T29" s="410"/>
      <c r="U29" s="410"/>
      <c r="V29" s="410"/>
    </row>
    <row r="30" spans="3:46" ht="18.95" customHeight="1" x14ac:dyDescent="0.4">
      <c r="D30" s="410"/>
      <c r="E30" s="410"/>
      <c r="F30" s="410"/>
      <c r="G30" s="410"/>
      <c r="H30" s="410"/>
      <c r="I30" s="410"/>
      <c r="J30" s="410"/>
      <c r="K30" s="410"/>
      <c r="L30" s="410"/>
      <c r="M30" s="410"/>
      <c r="N30" s="410"/>
      <c r="O30" s="410"/>
      <c r="P30" s="410"/>
      <c r="Q30" s="410"/>
      <c r="R30" s="410"/>
      <c r="S30" s="410"/>
      <c r="T30" s="410"/>
      <c r="U30" s="410"/>
      <c r="V30" s="410"/>
    </row>
    <row r="31" spans="3:46" ht="18.95" customHeight="1" x14ac:dyDescent="0.4">
      <c r="C31" s="2185" t="s">
        <v>530</v>
      </c>
      <c r="D31" s="2185"/>
      <c r="E31" s="2185"/>
      <c r="F31" s="2185"/>
      <c r="G31" s="2185"/>
      <c r="H31" s="2185"/>
      <c r="I31" s="2185"/>
      <c r="J31" s="2185"/>
      <c r="K31" s="2185"/>
      <c r="L31" s="2185"/>
      <c r="M31" s="2185"/>
      <c r="N31" s="2185"/>
      <c r="O31" s="2185"/>
      <c r="P31" s="2185"/>
      <c r="Q31" s="2185"/>
      <c r="R31" s="2185"/>
      <c r="S31" s="2185"/>
      <c r="T31" s="2185"/>
      <c r="U31" s="2185"/>
      <c r="V31" s="2185"/>
      <c r="W31" s="2185"/>
      <c r="X31" s="2185"/>
      <c r="Y31" s="2185"/>
      <c r="Z31" s="2185"/>
      <c r="AA31" s="2185"/>
      <c r="AB31" s="2185"/>
      <c r="AC31" s="2185"/>
      <c r="AD31" s="2185"/>
      <c r="AE31" s="2185"/>
      <c r="AF31" s="2185"/>
      <c r="AG31" s="2185"/>
      <c r="AH31" s="2185"/>
      <c r="AI31" s="2185"/>
      <c r="AJ31" s="2185"/>
      <c r="AK31" s="2185"/>
      <c r="AL31" s="2185"/>
      <c r="AM31" s="2185"/>
      <c r="AN31" s="2185"/>
    </row>
    <row r="32" spans="3:46" ht="18.95" customHeight="1" x14ac:dyDescent="0.4">
      <c r="U32" s="404"/>
    </row>
    <row r="33" spans="3:44" ht="18.95" customHeight="1" x14ac:dyDescent="0.4">
      <c r="D33" s="393" t="s">
        <v>1027</v>
      </c>
    </row>
    <row r="34" spans="3:44" ht="18.95" customHeight="1" x14ac:dyDescent="0.4">
      <c r="E34" s="411"/>
      <c r="F34" s="2182" t="str">
        <f>IF(項目マップ!C87&lt;&gt;"",項目マップ!C87,"")</f>
        <v/>
      </c>
      <c r="G34" s="2182"/>
      <c r="H34" s="2182"/>
      <c r="I34" s="2182"/>
      <c r="J34" s="2182"/>
      <c r="K34" s="2182"/>
      <c r="L34" s="2182"/>
      <c r="M34" s="2182"/>
      <c r="N34" s="2182"/>
      <c r="O34" s="2182"/>
      <c r="P34" s="2182"/>
      <c r="Q34" s="2182"/>
      <c r="R34" s="2182"/>
      <c r="S34" s="2182"/>
      <c r="T34" s="2182"/>
      <c r="U34" s="2182"/>
      <c r="V34" s="2182"/>
      <c r="W34" s="2182"/>
      <c r="X34" s="2182"/>
      <c r="Y34" s="2182"/>
      <c r="Z34" s="2182"/>
      <c r="AA34" s="2182"/>
      <c r="AB34" s="2182"/>
      <c r="AC34" s="2182"/>
      <c r="AD34" s="2182"/>
      <c r="AE34" s="2182"/>
      <c r="AF34" s="2182"/>
      <c r="AG34" s="2182"/>
      <c r="AH34" s="2182"/>
      <c r="AI34" s="2182"/>
      <c r="AJ34" s="2182"/>
      <c r="AK34" s="2182"/>
      <c r="AL34" s="2182"/>
    </row>
    <row r="35" spans="3:44" ht="18.95" customHeight="1" x14ac:dyDescent="0.4">
      <c r="D35" s="393" t="s">
        <v>1028</v>
      </c>
    </row>
    <row r="36" spans="3:44" ht="18.95" customHeight="1" x14ac:dyDescent="0.4">
      <c r="E36" s="411"/>
      <c r="F36" s="2182" t="str">
        <f>IF(AND(項目マップ!C89&lt;&gt;"",項目マップ!C90&lt;&gt;"",項目マップ!C91&lt;&gt;""),"〒"&amp;項目マップ!C89&amp;"　"&amp;項目マップ!C90&amp;項目マップ!C91,"")</f>
        <v/>
      </c>
      <c r="G36" s="2182"/>
      <c r="H36" s="2182"/>
      <c r="I36" s="2182"/>
      <c r="J36" s="2182"/>
      <c r="K36" s="2182"/>
      <c r="L36" s="2182"/>
      <c r="M36" s="2182"/>
      <c r="N36" s="2182"/>
      <c r="O36" s="2182"/>
      <c r="P36" s="2182"/>
      <c r="Q36" s="2182"/>
      <c r="R36" s="2182"/>
      <c r="S36" s="2182"/>
      <c r="T36" s="2182"/>
      <c r="U36" s="2182"/>
      <c r="V36" s="2182"/>
      <c r="W36" s="2182"/>
      <c r="X36" s="2182"/>
      <c r="Y36" s="2182"/>
      <c r="Z36" s="2182"/>
      <c r="AA36" s="2182"/>
      <c r="AB36" s="2182"/>
      <c r="AC36" s="2182"/>
      <c r="AD36" s="2182"/>
      <c r="AE36" s="2182"/>
      <c r="AF36" s="2182"/>
      <c r="AG36" s="2182"/>
      <c r="AH36" s="2182"/>
      <c r="AI36" s="2182"/>
      <c r="AJ36" s="2182"/>
      <c r="AK36" s="2182"/>
      <c r="AL36" s="2182"/>
    </row>
    <row r="37" spans="3:44" ht="18.95" customHeight="1" x14ac:dyDescent="0.4">
      <c r="D37" s="393" t="s">
        <v>1029</v>
      </c>
    </row>
    <row r="38" spans="3:44" ht="18.95" customHeight="1" x14ac:dyDescent="0.4">
      <c r="E38" s="411"/>
      <c r="F38" s="2182" t="str">
        <f>IF(項目マップ!C96&lt;&gt;"",項目マップ!C96,"")</f>
        <v/>
      </c>
      <c r="G38" s="2182"/>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row>
    <row r="39" spans="3:44" ht="18.95" customHeight="1" x14ac:dyDescent="0.4">
      <c r="D39" s="393" t="s">
        <v>1030</v>
      </c>
      <c r="E39" s="411"/>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2"/>
      <c r="AL39" s="412"/>
    </row>
    <row r="40" spans="3:44" ht="18.95" customHeight="1" x14ac:dyDescent="0.4">
      <c r="F40" s="2182" t="str">
        <f>IF(項目マップ!C95&lt;&gt;"",項目マップ!C95,"")</f>
        <v/>
      </c>
      <c r="G40" s="2182"/>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row>
    <row r="41" spans="3:44" ht="18.95" customHeight="1" x14ac:dyDescent="0.4">
      <c r="AK41" s="393" t="s">
        <v>567</v>
      </c>
    </row>
    <row r="42" spans="3:44" ht="15" customHeight="1" x14ac:dyDescent="0.4">
      <c r="C42" s="394" t="s">
        <v>568</v>
      </c>
    </row>
    <row r="43" spans="3:44" x14ac:dyDescent="0.4">
      <c r="C43" s="394" t="s">
        <v>569</v>
      </c>
    </row>
    <row r="44" spans="3:44" ht="18.95" customHeight="1" x14ac:dyDescent="0.4"/>
    <row r="45" spans="3:44" ht="18.95" customHeight="1" x14ac:dyDescent="0.4"/>
    <row r="46" spans="3:44" s="399" customFormat="1" ht="18.95" customHeight="1" x14ac:dyDescent="0.4">
      <c r="C46" s="402"/>
      <c r="D46" s="402"/>
      <c r="E46" s="402"/>
      <c r="F46" s="402"/>
      <c r="G46" s="402"/>
      <c r="H46" s="402"/>
      <c r="I46" s="402"/>
      <c r="J46" s="402"/>
      <c r="K46" s="402"/>
      <c r="L46" s="402"/>
      <c r="M46" s="402"/>
      <c r="N46" s="402"/>
      <c r="O46" s="413"/>
      <c r="P46" s="414"/>
      <c r="Q46" s="414"/>
      <c r="R46" s="414"/>
      <c r="S46" s="414"/>
      <c r="T46" s="414"/>
      <c r="U46" s="414"/>
      <c r="V46" s="415"/>
      <c r="W46" s="415"/>
      <c r="X46" s="415"/>
      <c r="Y46" s="415"/>
      <c r="Z46" s="415"/>
      <c r="AQ46" s="415"/>
      <c r="AR46" s="415"/>
    </row>
    <row r="47" spans="3:44" s="399" customFormat="1" ht="18.95" customHeight="1" x14ac:dyDescent="0.4">
      <c r="C47" s="402"/>
      <c r="D47" s="402"/>
      <c r="E47" s="402"/>
      <c r="F47" s="402"/>
      <c r="G47" s="402"/>
      <c r="H47" s="402"/>
      <c r="I47" s="402"/>
      <c r="J47" s="402"/>
      <c r="K47" s="402"/>
      <c r="L47" s="402"/>
      <c r="M47" s="402"/>
      <c r="N47" s="402"/>
      <c r="O47" s="400"/>
      <c r="P47" s="400"/>
      <c r="Q47" s="400"/>
      <c r="R47" s="400"/>
      <c r="S47" s="400"/>
      <c r="T47" s="400"/>
      <c r="U47" s="400"/>
      <c r="V47" s="415"/>
      <c r="W47" s="415"/>
      <c r="X47" s="415"/>
      <c r="Y47" s="415"/>
      <c r="Z47" s="415"/>
      <c r="AQ47" s="415"/>
      <c r="AR47" s="415"/>
    </row>
    <row r="48" spans="3:44" s="399" customFormat="1" ht="18.95" customHeight="1" x14ac:dyDescent="0.4">
      <c r="C48" s="402"/>
      <c r="D48" s="402"/>
      <c r="E48" s="402"/>
      <c r="F48" s="402"/>
      <c r="G48" s="402"/>
      <c r="H48" s="402"/>
      <c r="I48" s="402"/>
      <c r="J48" s="402"/>
      <c r="K48" s="402"/>
      <c r="L48" s="402"/>
      <c r="M48" s="402"/>
      <c r="N48" s="402"/>
      <c r="O48" s="402"/>
      <c r="P48" s="402"/>
      <c r="Q48" s="402"/>
      <c r="R48" s="402"/>
      <c r="S48" s="402"/>
      <c r="T48" s="402"/>
      <c r="U48" s="402"/>
      <c r="V48" s="415"/>
      <c r="W48" s="415"/>
      <c r="X48" s="415"/>
      <c r="Y48" s="415"/>
      <c r="Z48" s="415"/>
      <c r="AN48" s="416"/>
    </row>
    <row r="49" spans="3:41" s="399" customFormat="1" ht="18.95" customHeight="1" x14ac:dyDescent="0.4">
      <c r="C49" s="402"/>
      <c r="D49" s="402"/>
      <c r="E49" s="402"/>
      <c r="F49" s="402"/>
      <c r="G49" s="402"/>
      <c r="H49" s="402"/>
      <c r="I49" s="402"/>
      <c r="J49" s="402"/>
      <c r="K49" s="402"/>
      <c r="L49" s="402"/>
      <c r="M49" s="402"/>
      <c r="N49" s="402"/>
      <c r="O49" s="402"/>
      <c r="P49" s="402"/>
      <c r="Q49" s="402"/>
      <c r="R49" s="402"/>
      <c r="S49" s="402"/>
      <c r="T49" s="402"/>
      <c r="U49" s="402"/>
      <c r="V49" s="415"/>
      <c r="W49" s="415"/>
      <c r="X49" s="415"/>
      <c r="Y49" s="415"/>
      <c r="Z49" s="415"/>
      <c r="AA49" s="415"/>
      <c r="AB49" s="415"/>
      <c r="AC49" s="415"/>
      <c r="AD49" s="415"/>
      <c r="AE49" s="415"/>
      <c r="AF49" s="415"/>
      <c r="AG49" s="415"/>
      <c r="AH49" s="415"/>
      <c r="AI49" s="415"/>
      <c r="AJ49" s="415"/>
      <c r="AK49" s="415"/>
      <c r="AL49" s="415"/>
      <c r="AM49" s="415"/>
      <c r="AO49" s="415"/>
    </row>
    <row r="50" spans="3:41" ht="18.95" customHeight="1" x14ac:dyDescent="0.4">
      <c r="C50" s="417"/>
      <c r="D50" s="417"/>
      <c r="E50" s="417"/>
      <c r="F50" s="417"/>
      <c r="G50" s="417"/>
      <c r="H50" s="417"/>
      <c r="I50" s="417"/>
      <c r="J50" s="417"/>
      <c r="K50" s="417"/>
      <c r="L50" s="417"/>
      <c r="M50" s="417"/>
      <c r="N50" s="417"/>
      <c r="O50" s="406"/>
      <c r="P50" s="406"/>
      <c r="Q50" s="406"/>
    </row>
    <row r="51" spans="3:41" ht="18.95" customHeight="1" x14ac:dyDescent="0.4"/>
    <row r="52" spans="3:41" ht="18.95" customHeight="1" x14ac:dyDescent="0.4">
      <c r="H52" s="406"/>
      <c r="I52" s="406"/>
    </row>
    <row r="53" spans="3:41" ht="18.95" customHeight="1" x14ac:dyDescent="0.4">
      <c r="C53" s="408"/>
      <c r="D53" s="408"/>
    </row>
    <row r="54" spans="3:41" ht="18.95" customHeight="1" x14ac:dyDescent="0.4"/>
    <row r="55" spans="3:41" ht="18.95" customHeight="1" x14ac:dyDescent="0.4"/>
    <row r="56" spans="3:41" ht="18.95" customHeight="1" x14ac:dyDescent="0.4"/>
    <row r="57" spans="3:41" ht="18.95" customHeight="1" x14ac:dyDescent="0.4"/>
    <row r="58" spans="3:41" ht="18.95" customHeight="1" x14ac:dyDescent="0.4">
      <c r="C58" s="404"/>
      <c r="D58" s="404"/>
    </row>
    <row r="59" spans="3:41" ht="24" customHeight="1" x14ac:dyDescent="0.4">
      <c r="E59" s="418"/>
      <c r="F59" s="418"/>
    </row>
    <row r="60" spans="3:41" ht="24" customHeight="1" x14ac:dyDescent="0.4">
      <c r="E60" s="418"/>
      <c r="F60" s="418"/>
    </row>
    <row r="61" spans="3:41" ht="24" customHeight="1" x14ac:dyDescent="0.4">
      <c r="E61" s="418"/>
      <c r="F61" s="418"/>
    </row>
    <row r="62" spans="3:41" ht="24" customHeight="1" x14ac:dyDescent="0.4">
      <c r="E62" s="418"/>
      <c r="F62" s="418"/>
    </row>
    <row r="63" spans="3:41" ht="18" customHeight="1" x14ac:dyDescent="0.4"/>
    <row r="64" spans="3:41" ht="18" customHeight="1" x14ac:dyDescent="0.4">
      <c r="E64" s="418"/>
      <c r="F64" s="418"/>
    </row>
    <row r="65" spans="3:6" ht="18" customHeight="1" x14ac:dyDescent="0.4">
      <c r="C65" s="404"/>
      <c r="D65" s="404"/>
    </row>
    <row r="66" spans="3:6" ht="18" customHeight="1" x14ac:dyDescent="0.4">
      <c r="E66" s="418"/>
      <c r="F66" s="418"/>
    </row>
    <row r="67" spans="3:6" ht="18" customHeight="1" x14ac:dyDescent="0.4">
      <c r="E67" s="418"/>
      <c r="F67" s="418"/>
    </row>
    <row r="68" spans="3:6" ht="18" customHeight="1" x14ac:dyDescent="0.4">
      <c r="E68" s="418"/>
      <c r="F68" s="418"/>
    </row>
    <row r="69" spans="3:6" ht="18" customHeight="1" x14ac:dyDescent="0.4"/>
    <row r="70" spans="3:6" ht="18" customHeight="1" x14ac:dyDescent="0.4"/>
    <row r="71" spans="3:6" ht="18" customHeight="1" x14ac:dyDescent="0.4"/>
    <row r="72" spans="3:6" ht="18" customHeight="1" x14ac:dyDescent="0.4">
      <c r="C72" s="408"/>
      <c r="D72" s="408"/>
    </row>
    <row r="73" spans="3:6" ht="18" customHeight="1" x14ac:dyDescent="0.4"/>
    <row r="74" spans="3:6" ht="18" customHeight="1" x14ac:dyDescent="0.4"/>
    <row r="75" spans="3:6" ht="18" customHeight="1" x14ac:dyDescent="0.4"/>
    <row r="76" spans="3:6" ht="18" customHeight="1" x14ac:dyDescent="0.4"/>
    <row r="77" spans="3:6" ht="18" customHeight="1" x14ac:dyDescent="0.4">
      <c r="C77" s="408"/>
      <c r="D77" s="408"/>
      <c r="E77" s="397"/>
      <c r="F77" s="397"/>
    </row>
    <row r="78" spans="3:6" ht="18" customHeight="1" x14ac:dyDescent="0.4"/>
    <row r="79" spans="3:6" ht="18" customHeight="1" x14ac:dyDescent="0.4"/>
    <row r="80" spans="3:6" ht="18" customHeight="1" x14ac:dyDescent="0.4"/>
    <row r="81" spans="3:22" ht="18" customHeight="1" x14ac:dyDescent="0.4"/>
    <row r="82" spans="3:22" ht="18" customHeight="1" x14ac:dyDescent="0.4"/>
    <row r="83" spans="3:22" ht="18" customHeight="1" x14ac:dyDescent="0.4">
      <c r="C83" s="408"/>
      <c r="D83" s="408"/>
    </row>
    <row r="84" spans="3:22" ht="18" customHeight="1" x14ac:dyDescent="0.4"/>
    <row r="85" spans="3:22" ht="18" customHeight="1" x14ac:dyDescent="0.4"/>
    <row r="86" spans="3:22" ht="18" customHeight="1" x14ac:dyDescent="0.4"/>
    <row r="87" spans="3:22" ht="18" customHeight="1" x14ac:dyDescent="0.4">
      <c r="C87" s="408"/>
      <c r="D87" s="408"/>
    </row>
    <row r="88" spans="3:22" ht="18" customHeight="1" x14ac:dyDescent="0.4"/>
    <row r="89" spans="3:22" ht="22.5" customHeight="1" x14ac:dyDescent="0.4"/>
    <row r="90" spans="3:22" ht="21.75" customHeight="1" x14ac:dyDescent="0.4">
      <c r="E90" s="419"/>
      <c r="F90" s="419"/>
      <c r="G90" s="419"/>
      <c r="H90" s="419"/>
      <c r="I90" s="419"/>
      <c r="J90" s="419"/>
      <c r="K90" s="419"/>
      <c r="L90" s="419"/>
      <c r="M90" s="419"/>
      <c r="N90" s="419"/>
      <c r="O90" s="419"/>
      <c r="P90" s="419"/>
      <c r="Q90" s="419"/>
      <c r="R90" s="419"/>
      <c r="S90" s="419"/>
      <c r="T90" s="419"/>
      <c r="U90" s="419"/>
    </row>
    <row r="91" spans="3:22" ht="18" customHeight="1" x14ac:dyDescent="0.4">
      <c r="C91" s="417"/>
      <c r="D91" s="417"/>
      <c r="E91" s="417"/>
      <c r="F91" s="417"/>
      <c r="G91" s="417"/>
      <c r="H91" s="417"/>
      <c r="I91" s="417"/>
      <c r="J91" s="417"/>
      <c r="K91" s="417"/>
      <c r="L91" s="417"/>
      <c r="M91" s="417"/>
      <c r="N91" s="417"/>
      <c r="O91" s="417"/>
      <c r="P91" s="417"/>
      <c r="Q91" s="417"/>
      <c r="R91" s="417"/>
      <c r="S91" s="417"/>
      <c r="T91" s="417"/>
      <c r="U91" s="417"/>
      <c r="V91" s="417"/>
    </row>
    <row r="92" spans="3:22" ht="18" customHeight="1" x14ac:dyDescent="0.4">
      <c r="C92" s="417"/>
      <c r="D92" s="417"/>
      <c r="E92" s="417"/>
      <c r="F92" s="417"/>
      <c r="G92" s="417"/>
      <c r="H92" s="417"/>
      <c r="I92" s="417"/>
      <c r="J92" s="417"/>
      <c r="K92" s="417"/>
      <c r="L92" s="417"/>
      <c r="M92" s="417"/>
      <c r="N92" s="417"/>
      <c r="O92" s="417"/>
      <c r="P92" s="417"/>
      <c r="Q92" s="417"/>
      <c r="R92" s="417"/>
      <c r="S92" s="417"/>
      <c r="T92" s="417"/>
      <c r="U92" s="417"/>
      <c r="V92" s="417"/>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row r="110" spans="3:22" ht="18" customHeight="1" x14ac:dyDescent="0.4">
      <c r="C110" s="404"/>
      <c r="D110" s="404"/>
    </row>
    <row r="111" spans="3:22" ht="18" customHeight="1" x14ac:dyDescent="0.4"/>
    <row r="112" spans="3:22"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row r="129" s="393" customFormat="1" ht="18" customHeight="1" x14ac:dyDescent="0.4"/>
  </sheetData>
  <sheetProtection algorithmName="SHA-512" hashValue="eyHaKNblFIcF6BGHez8BsC1w/Pdk0tQB1xs33V8YlCv5aS4PVtQg7lq6LG8RilJUgnHkQcSIjr6fc8f06ISdZA==" saltValue="RcKzgeC3+SMLlrLtmdmtsQ==" spinCount="100000" sheet="1" objects="1" scenarios="1"/>
  <mergeCells count="21">
    <mergeCell ref="A1:AT1"/>
    <mergeCell ref="E24:AT24"/>
    <mergeCell ref="E23:AT23"/>
    <mergeCell ref="E27:AA27"/>
    <mergeCell ref="AB27:AM27"/>
    <mergeCell ref="AN27:AS27"/>
    <mergeCell ref="AG4:AQ4"/>
    <mergeCell ref="AB6:AS6"/>
    <mergeCell ref="AB7:AS7"/>
    <mergeCell ref="AB8:AS8"/>
    <mergeCell ref="AB9:AS9"/>
    <mergeCell ref="C11:AN11"/>
    <mergeCell ref="C13:AK13"/>
    <mergeCell ref="C14:T14"/>
    <mergeCell ref="U14:AE14"/>
    <mergeCell ref="AF14:AS14"/>
    <mergeCell ref="C31:AN31"/>
    <mergeCell ref="F34:AL34"/>
    <mergeCell ref="F36:AL36"/>
    <mergeCell ref="F38:AL38"/>
    <mergeCell ref="F40:AL40"/>
  </mergeCells>
  <phoneticPr fontId="21"/>
  <hyperlinks>
    <hyperlink ref="A1:AS1" location="目次!A1" tooltip="目次シートへ戻ります。" display="目次へ" xr:uid="{BDF116CF-FF31-4BEF-8646-2EA331911B11}"/>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1:D27"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AAE3-0157-4014-A57E-A4F91353104C}">
  <sheetPr codeName="Sheet21">
    <tabColor rgb="FF92D050"/>
  </sheetPr>
  <dimension ref="A1:AU129"/>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1" style="393" customWidth="1"/>
    <col min="2" max="47" width="1.6640625" style="393" customWidth="1"/>
    <col min="48" max="16384" width="7.6640625" style="393"/>
  </cols>
  <sheetData>
    <row r="1" spans="1:47"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c r="AU1" s="2180"/>
    </row>
    <row r="2" spans="1:47" ht="15" customHeight="1" x14ac:dyDescent="0.4">
      <c r="D2" s="394" t="s">
        <v>1031</v>
      </c>
      <c r="E2" s="394"/>
      <c r="F2" s="394"/>
      <c r="G2" s="395"/>
      <c r="H2" s="394"/>
      <c r="I2" s="394"/>
      <c r="J2" s="394"/>
      <c r="K2" s="394"/>
      <c r="L2" s="394"/>
      <c r="M2" s="394"/>
      <c r="N2" s="394"/>
      <c r="O2" s="394"/>
      <c r="P2" s="396"/>
      <c r="Q2" s="396"/>
      <c r="R2" s="394"/>
      <c r="S2" s="394"/>
      <c r="T2" s="394"/>
      <c r="U2" s="394"/>
      <c r="V2" s="394"/>
      <c r="W2" s="394"/>
      <c r="X2" s="394"/>
    </row>
    <row r="3" spans="1:47" ht="15" customHeight="1" x14ac:dyDescent="0.4">
      <c r="E3" s="394"/>
      <c r="F3" s="394"/>
      <c r="G3" s="395"/>
      <c r="H3" s="394"/>
      <c r="I3" s="394"/>
      <c r="J3" s="394"/>
      <c r="K3" s="394"/>
      <c r="L3" s="394"/>
      <c r="M3" s="394"/>
      <c r="N3" s="394"/>
      <c r="O3" s="394"/>
      <c r="P3" s="396"/>
      <c r="Q3" s="396"/>
      <c r="R3" s="396"/>
      <c r="S3" s="394"/>
      <c r="T3" s="394"/>
      <c r="U3" s="394"/>
      <c r="V3" s="394"/>
      <c r="W3" s="394"/>
      <c r="X3" s="394"/>
    </row>
    <row r="4" spans="1:47" ht="18.95" customHeight="1" x14ac:dyDescent="0.4">
      <c r="D4" s="397"/>
      <c r="E4" s="397"/>
      <c r="F4" s="397"/>
      <c r="G4" s="397"/>
      <c r="H4" s="397"/>
      <c r="I4" s="397"/>
      <c r="J4" s="397"/>
      <c r="K4" s="397"/>
      <c r="L4" s="397"/>
      <c r="M4" s="397"/>
      <c r="AF4" s="2183" t="str">
        <f>IF(入力シート!M15&lt;&gt;"",TEXT(入力シート!M15,"ggge年m月d日"),"令和●年●月●日")</f>
        <v>令和●年●月●日</v>
      </c>
      <c r="AG4" s="2183"/>
      <c r="AH4" s="2183"/>
      <c r="AI4" s="2183"/>
      <c r="AJ4" s="2183"/>
      <c r="AK4" s="2183"/>
      <c r="AL4" s="2183"/>
      <c r="AM4" s="2183"/>
      <c r="AN4" s="2183"/>
      <c r="AO4" s="2183"/>
      <c r="AP4" s="2183"/>
      <c r="AQ4" s="2183"/>
      <c r="AR4" s="398"/>
      <c r="AS4" s="398"/>
    </row>
    <row r="5" spans="1:47" ht="18.95" customHeight="1" x14ac:dyDescent="0.4">
      <c r="D5" s="397"/>
      <c r="E5" s="397"/>
      <c r="F5" s="397"/>
      <c r="G5" s="397"/>
      <c r="H5" s="397"/>
      <c r="I5" s="397"/>
      <c r="J5" s="397"/>
      <c r="K5" s="397"/>
      <c r="L5" s="397"/>
      <c r="M5" s="397"/>
    </row>
    <row r="6" spans="1:47" s="399" customFormat="1" ht="18.95" customHeight="1" x14ac:dyDescent="0.4">
      <c r="D6" s="400"/>
      <c r="E6" s="400"/>
      <c r="F6" s="400"/>
      <c r="G6" s="400"/>
      <c r="H6" s="400"/>
      <c r="I6" s="400"/>
      <c r="J6" s="400"/>
      <c r="K6" s="400"/>
      <c r="L6" s="400"/>
      <c r="M6" s="400"/>
      <c r="N6" s="400"/>
      <c r="O6" s="400"/>
      <c r="P6" s="401" t="s">
        <v>546</v>
      </c>
      <c r="Q6" s="401"/>
      <c r="R6" s="401"/>
      <c r="S6" s="401"/>
      <c r="T6" s="401"/>
      <c r="U6" s="401"/>
      <c r="V6" s="401"/>
      <c r="W6" s="395" t="s">
        <v>547</v>
      </c>
      <c r="X6" s="395"/>
      <c r="Y6" s="395"/>
      <c r="Z6" s="395"/>
      <c r="AA6" s="395"/>
      <c r="AB6" s="394"/>
      <c r="AC6" s="2184" t="str">
        <f>項目マップ!C277</f>
        <v/>
      </c>
      <c r="AD6" s="2184"/>
      <c r="AE6" s="2184"/>
      <c r="AF6" s="2184"/>
      <c r="AG6" s="2184"/>
      <c r="AH6" s="2184"/>
      <c r="AI6" s="2184"/>
      <c r="AJ6" s="2184"/>
      <c r="AK6" s="2184"/>
      <c r="AL6" s="2184"/>
      <c r="AM6" s="2184"/>
      <c r="AN6" s="2184"/>
      <c r="AO6" s="2184"/>
      <c r="AP6" s="2184"/>
      <c r="AQ6" s="2184"/>
      <c r="AR6" s="2184"/>
      <c r="AS6" s="2184"/>
      <c r="AT6" s="2184"/>
    </row>
    <row r="7" spans="1:47" s="399" customFormat="1" ht="18.95" customHeight="1" x14ac:dyDescent="0.4">
      <c r="D7" s="400"/>
      <c r="E7" s="400"/>
      <c r="F7" s="400"/>
      <c r="G7" s="400"/>
      <c r="H7" s="400"/>
      <c r="I7" s="400"/>
      <c r="J7" s="400"/>
      <c r="K7" s="400"/>
      <c r="L7" s="400"/>
      <c r="M7" s="400"/>
      <c r="N7" s="400"/>
      <c r="O7" s="400"/>
      <c r="P7" s="401"/>
      <c r="Q7" s="401"/>
      <c r="R7" s="401"/>
      <c r="S7" s="401"/>
      <c r="T7" s="401"/>
      <c r="U7" s="401"/>
      <c r="V7" s="401"/>
      <c r="W7" s="395" t="s">
        <v>620</v>
      </c>
      <c r="X7" s="395"/>
      <c r="Y7" s="395"/>
      <c r="Z7" s="395"/>
      <c r="AA7" s="395"/>
      <c r="AB7" s="394"/>
      <c r="AC7" s="2184" t="str">
        <f>項目マップ!C274</f>
        <v/>
      </c>
      <c r="AD7" s="2184"/>
      <c r="AE7" s="2184"/>
      <c r="AF7" s="2184"/>
      <c r="AG7" s="2184"/>
      <c r="AH7" s="2184"/>
      <c r="AI7" s="2184"/>
      <c r="AJ7" s="2184"/>
      <c r="AK7" s="2184"/>
      <c r="AL7" s="2184"/>
      <c r="AM7" s="2184"/>
      <c r="AN7" s="2184"/>
      <c r="AO7" s="2184"/>
      <c r="AP7" s="2184"/>
      <c r="AQ7" s="2184"/>
      <c r="AR7" s="2184"/>
      <c r="AS7" s="2184"/>
      <c r="AT7" s="2184"/>
    </row>
    <row r="8" spans="1:47" s="399" customFormat="1" ht="18.95" customHeight="1" x14ac:dyDescent="0.4">
      <c r="D8" s="402"/>
      <c r="E8" s="402"/>
      <c r="F8" s="402"/>
      <c r="G8" s="402"/>
      <c r="H8" s="402"/>
      <c r="I8" s="402"/>
      <c r="J8" s="402"/>
      <c r="K8" s="402"/>
      <c r="L8" s="402"/>
      <c r="M8" s="402"/>
      <c r="N8" s="402"/>
      <c r="O8" s="402"/>
      <c r="P8" s="403"/>
      <c r="Q8" s="403"/>
      <c r="R8" s="403"/>
      <c r="S8" s="403"/>
      <c r="T8" s="403"/>
      <c r="U8" s="403"/>
      <c r="V8" s="403"/>
      <c r="W8" s="395" t="s">
        <v>548</v>
      </c>
      <c r="X8" s="395"/>
      <c r="Y8" s="395"/>
      <c r="Z8" s="395"/>
      <c r="AA8" s="395"/>
      <c r="AB8" s="394"/>
      <c r="AC8" s="2184" t="str">
        <f>項目マップ!C275</f>
        <v/>
      </c>
      <c r="AD8" s="2184"/>
      <c r="AE8" s="2184"/>
      <c r="AF8" s="2184"/>
      <c r="AG8" s="2184"/>
      <c r="AH8" s="2184"/>
      <c r="AI8" s="2184"/>
      <c r="AJ8" s="2184"/>
      <c r="AK8" s="2184"/>
      <c r="AL8" s="2184"/>
      <c r="AM8" s="2184"/>
      <c r="AN8" s="2184"/>
      <c r="AO8" s="2184"/>
      <c r="AP8" s="2184"/>
      <c r="AQ8" s="2184"/>
      <c r="AR8" s="2184"/>
      <c r="AS8" s="2184"/>
      <c r="AT8" s="2184"/>
    </row>
    <row r="9" spans="1:47" s="399" customFormat="1" ht="18.95" customHeight="1" x14ac:dyDescent="0.4">
      <c r="D9" s="402"/>
      <c r="E9" s="402"/>
      <c r="F9" s="402"/>
      <c r="G9" s="402"/>
      <c r="H9" s="402"/>
      <c r="I9" s="402"/>
      <c r="J9" s="402"/>
      <c r="K9" s="402"/>
      <c r="L9" s="402"/>
      <c r="M9" s="402"/>
      <c r="N9" s="402"/>
      <c r="O9" s="402"/>
      <c r="P9" s="403"/>
      <c r="Q9" s="403"/>
      <c r="R9" s="403"/>
      <c r="S9" s="403"/>
      <c r="T9" s="403"/>
      <c r="U9" s="403"/>
      <c r="V9" s="403"/>
      <c r="W9" s="395" t="s">
        <v>549</v>
      </c>
      <c r="X9" s="395"/>
      <c r="Y9" s="395"/>
      <c r="Z9" s="395"/>
      <c r="AA9" s="395"/>
      <c r="AB9" s="395"/>
      <c r="AC9" s="2184" t="str">
        <f>項目マップ!C276</f>
        <v/>
      </c>
      <c r="AD9" s="2184"/>
      <c r="AE9" s="2184"/>
      <c r="AF9" s="2184"/>
      <c r="AG9" s="2184"/>
      <c r="AH9" s="2184"/>
      <c r="AI9" s="2184"/>
      <c r="AJ9" s="2184"/>
      <c r="AK9" s="2184"/>
      <c r="AL9" s="2184"/>
      <c r="AM9" s="2184"/>
      <c r="AN9" s="2184"/>
      <c r="AO9" s="2184"/>
      <c r="AP9" s="2184"/>
      <c r="AQ9" s="2184"/>
      <c r="AR9" s="2184"/>
      <c r="AS9" s="2184"/>
      <c r="AT9" s="2184"/>
    </row>
    <row r="10" spans="1:47" ht="18.95" customHeight="1" x14ac:dyDescent="0.4">
      <c r="D10" s="397"/>
      <c r="E10" s="397"/>
      <c r="F10" s="397"/>
      <c r="G10" s="397"/>
      <c r="H10" s="397"/>
      <c r="I10" s="397"/>
      <c r="J10" s="397"/>
      <c r="K10" s="397"/>
      <c r="L10" s="397"/>
      <c r="M10" s="397"/>
      <c r="AB10" s="404"/>
      <c r="AC10" s="394"/>
      <c r="AD10" s="394"/>
      <c r="AE10" s="394"/>
      <c r="AF10" s="394"/>
      <c r="AG10" s="394"/>
      <c r="AH10" s="394"/>
      <c r="AI10" s="394"/>
      <c r="AJ10" s="394"/>
      <c r="AK10" s="394"/>
      <c r="AL10" s="394"/>
      <c r="AM10" s="394"/>
      <c r="AN10" s="394"/>
      <c r="AO10" s="394"/>
      <c r="AP10" s="394"/>
      <c r="AQ10" s="394"/>
      <c r="AR10" s="394"/>
      <c r="AS10" s="394"/>
      <c r="AT10" s="394"/>
    </row>
    <row r="11" spans="1:47" ht="18.95" customHeight="1" x14ac:dyDescent="0.4">
      <c r="D11" s="2186" t="s">
        <v>550</v>
      </c>
      <c r="E11" s="2186"/>
      <c r="F11" s="2186"/>
      <c r="G11" s="2186"/>
      <c r="H11" s="2186"/>
      <c r="I11" s="2186"/>
      <c r="J11" s="2186"/>
      <c r="K11" s="2186"/>
      <c r="L11" s="2186"/>
      <c r="M11" s="2186"/>
      <c r="N11" s="2186"/>
      <c r="O11" s="2186"/>
      <c r="P11" s="2186"/>
      <c r="Q11" s="2186"/>
      <c r="R11" s="2186"/>
      <c r="S11" s="2186"/>
      <c r="T11" s="2186"/>
      <c r="U11" s="2186"/>
      <c r="V11" s="2186"/>
      <c r="W11" s="2186"/>
      <c r="X11" s="2186"/>
      <c r="Y11" s="2186"/>
      <c r="Z11" s="2186"/>
      <c r="AA11" s="2186"/>
      <c r="AB11" s="2186"/>
      <c r="AC11" s="2186"/>
      <c r="AD11" s="2186"/>
      <c r="AE11" s="2186"/>
      <c r="AF11" s="2186"/>
      <c r="AG11" s="2186"/>
      <c r="AH11" s="2186"/>
      <c r="AI11" s="2186"/>
      <c r="AJ11" s="2186"/>
      <c r="AK11" s="2186"/>
      <c r="AL11" s="2186"/>
      <c r="AM11" s="2186"/>
      <c r="AN11" s="2186"/>
      <c r="AO11" s="2186"/>
    </row>
    <row r="12" spans="1:47" ht="18.95" customHeight="1" x14ac:dyDescent="0.4">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row>
    <row r="13" spans="1:47" ht="18.95" customHeight="1" x14ac:dyDescent="0.4">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row>
    <row r="14" spans="1:47" ht="18.95" customHeight="1" x14ac:dyDescent="0.4">
      <c r="D14" s="2187" t="str">
        <f>IF(AND(AC7="",AC9=""),"●　●　●（補助事業者）",IF(事業者の属性="個人",AC9,AC7))</f>
        <v>●　●　●（補助事業者）</v>
      </c>
      <c r="E14" s="2187"/>
      <c r="F14" s="2187"/>
      <c r="G14" s="2187"/>
      <c r="H14" s="2187"/>
      <c r="I14" s="2187"/>
      <c r="J14" s="2187"/>
      <c r="K14" s="2187"/>
      <c r="L14" s="2187"/>
      <c r="M14" s="2187"/>
      <c r="N14" s="2187"/>
      <c r="O14" s="2187"/>
      <c r="P14" s="2187"/>
      <c r="Q14" s="2187"/>
      <c r="R14" s="2187"/>
      <c r="S14" s="2187"/>
      <c r="T14" s="2187"/>
      <c r="U14" s="2187"/>
      <c r="V14" s="2187"/>
      <c r="W14" s="2187"/>
      <c r="X14" s="2187"/>
      <c r="Y14" s="2187"/>
      <c r="Z14" s="2187"/>
      <c r="AA14" s="2187"/>
      <c r="AB14" s="2187"/>
      <c r="AC14" s="2187"/>
      <c r="AD14" s="2187"/>
      <c r="AE14" s="2187"/>
      <c r="AF14" s="2187"/>
      <c r="AG14" s="2187"/>
      <c r="AH14" s="2187"/>
      <c r="AI14" s="2187"/>
      <c r="AJ14" s="2187"/>
      <c r="AK14" s="2187"/>
      <c r="AL14" s="2187"/>
      <c r="AM14" s="393" t="s">
        <v>551</v>
      </c>
    </row>
    <row r="15" spans="1:47" ht="18.95" customHeight="1" x14ac:dyDescent="0.4">
      <c r="D15" s="2182" t="s">
        <v>552</v>
      </c>
      <c r="E15" s="2182"/>
      <c r="F15" s="2182"/>
      <c r="G15" s="2182"/>
      <c r="H15" s="2182"/>
      <c r="I15" s="2182"/>
      <c r="J15" s="2182"/>
      <c r="K15" s="2182"/>
      <c r="L15" s="2182"/>
      <c r="M15" s="2182"/>
      <c r="N15" s="2182"/>
      <c r="O15" s="2182"/>
      <c r="P15" s="2182"/>
      <c r="Q15" s="2182"/>
      <c r="R15" s="2182"/>
      <c r="S15" s="2182"/>
      <c r="T15" s="2182"/>
      <c r="U15" s="2182"/>
      <c r="V15" s="2187" t="str">
        <f>IF(事業年度=0,"",事業年度)</f>
        <v/>
      </c>
      <c r="W15" s="2187"/>
      <c r="X15" s="2187"/>
      <c r="Y15" s="2187"/>
      <c r="Z15" s="2187"/>
      <c r="AA15" s="2187"/>
      <c r="AB15" s="2187"/>
      <c r="AC15" s="2187"/>
      <c r="AD15" s="2187"/>
      <c r="AE15" s="2187"/>
      <c r="AF15" s="2187"/>
      <c r="AG15" s="2182" t="s">
        <v>553</v>
      </c>
      <c r="AH15" s="2182"/>
      <c r="AI15" s="2182"/>
      <c r="AJ15" s="2182"/>
      <c r="AK15" s="2182"/>
      <c r="AL15" s="2182"/>
      <c r="AM15" s="2182"/>
      <c r="AN15" s="2182"/>
      <c r="AO15" s="2182"/>
      <c r="AP15" s="2182"/>
      <c r="AQ15" s="2182"/>
      <c r="AR15" s="2182"/>
      <c r="AS15" s="2182"/>
      <c r="AT15" s="2182"/>
    </row>
    <row r="16" spans="1:47" ht="18.95" customHeight="1" x14ac:dyDescent="0.4">
      <c r="D16" s="393" t="s">
        <v>554</v>
      </c>
    </row>
    <row r="17" spans="4:47" ht="18.95" customHeight="1" x14ac:dyDescent="0.4">
      <c r="D17" s="393" t="s">
        <v>957</v>
      </c>
    </row>
    <row r="18" spans="4:47" ht="18.95" customHeight="1" x14ac:dyDescent="0.4">
      <c r="D18" s="393" t="str">
        <f>IF(入力シート!M15&lt;&gt;"",TEXT(項目マップ!C262,"ggge年m月d日"),"令和●年●月●日")&amp;"　付で下記に「石油製品タンク等」を設置しました。"</f>
        <v>令和●年●月●日　付で下記に「石油製品タンク等」を設置しました。</v>
      </c>
      <c r="V18" s="406"/>
      <c r="W18" s="406"/>
    </row>
    <row r="19" spans="4:47" ht="18.95" customHeight="1" x14ac:dyDescent="0.4">
      <c r="N19" s="406"/>
      <c r="O19" s="406"/>
      <c r="R19" s="406"/>
      <c r="S19" s="406"/>
      <c r="V19" s="406"/>
      <c r="W19" s="406"/>
    </row>
    <row r="20" spans="4:47" ht="18.95" customHeight="1" x14ac:dyDescent="0.4">
      <c r="E20" s="393" t="s">
        <v>555</v>
      </c>
      <c r="Q20" s="407"/>
      <c r="R20" s="407"/>
      <c r="S20" s="407"/>
      <c r="T20" s="407"/>
      <c r="U20" s="407"/>
      <c r="V20" s="407"/>
    </row>
    <row r="21" spans="4:47" ht="18.95" customHeight="1" x14ac:dyDescent="0.4">
      <c r="E21" s="408" t="s">
        <v>556</v>
      </c>
      <c r="F21" s="393" t="s">
        <v>557</v>
      </c>
    </row>
    <row r="22" spans="4:47" ht="18.95" customHeight="1" x14ac:dyDescent="0.4">
      <c r="E22" s="408" t="s">
        <v>558</v>
      </c>
      <c r="F22" s="2181" t="s">
        <v>570</v>
      </c>
      <c r="G22" s="2181"/>
      <c r="H22" s="2181"/>
      <c r="I22" s="2181"/>
      <c r="J22" s="2181"/>
      <c r="K22" s="2181"/>
      <c r="L22" s="2181"/>
      <c r="M22" s="2181"/>
      <c r="N22" s="2189" t="s">
        <v>619</v>
      </c>
      <c r="O22" s="2189"/>
      <c r="P22" s="2189"/>
      <c r="Q22" s="2189"/>
      <c r="R22" s="2189"/>
      <c r="S22" s="2189"/>
      <c r="T22" s="2189"/>
      <c r="U22" s="2189"/>
      <c r="V22" s="2189"/>
      <c r="W22" s="2182" t="s">
        <v>571</v>
      </c>
      <c r="X22" s="2182"/>
      <c r="Y22" s="2182"/>
      <c r="Z22" s="2182"/>
      <c r="AA22" s="2182"/>
      <c r="AB22" s="2182"/>
      <c r="AC22" s="2182"/>
      <c r="AD22" s="2182"/>
      <c r="AE22" s="2182"/>
      <c r="AF22" s="2182"/>
      <c r="AG22" s="2182"/>
      <c r="AH22" s="2182"/>
      <c r="AI22" s="2182"/>
      <c r="AJ22" s="2182"/>
      <c r="AK22" s="2182"/>
      <c r="AL22" s="2182"/>
      <c r="AM22" s="2182"/>
      <c r="AN22" s="2182"/>
      <c r="AO22" s="2182"/>
      <c r="AP22" s="2182"/>
      <c r="AQ22" s="2182"/>
      <c r="AR22" s="2182"/>
      <c r="AS22" s="2182"/>
      <c r="AT22" s="2182"/>
    </row>
    <row r="23" spans="4:47" ht="18.95" customHeight="1" x14ac:dyDescent="0.4">
      <c r="E23" s="408" t="s">
        <v>560</v>
      </c>
      <c r="F23" s="2204" t="s">
        <v>1036</v>
      </c>
      <c r="G23" s="2204"/>
      <c r="H23" s="2204"/>
      <c r="I23" s="2204"/>
      <c r="J23" s="2204"/>
      <c r="K23" s="2204"/>
      <c r="L23" s="2204"/>
      <c r="M23" s="2204"/>
      <c r="N23" s="2204"/>
      <c r="O23" s="2204"/>
      <c r="P23" s="2204"/>
      <c r="Q23" s="2204"/>
      <c r="R23" s="2204"/>
      <c r="S23" s="2204"/>
      <c r="T23" s="2204"/>
      <c r="U23" s="2204"/>
      <c r="V23" s="2204"/>
      <c r="W23" s="2204"/>
      <c r="X23" s="2204"/>
      <c r="Y23" s="2204"/>
      <c r="Z23" s="2204"/>
      <c r="AA23" s="2204"/>
      <c r="AB23" s="2204"/>
      <c r="AC23" s="2204"/>
      <c r="AD23" s="2204"/>
      <c r="AE23" s="2204"/>
      <c r="AF23" s="2204"/>
      <c r="AG23" s="2204"/>
      <c r="AH23" s="2204"/>
      <c r="AI23" s="2204"/>
      <c r="AJ23" s="2204"/>
      <c r="AK23" s="2204"/>
      <c r="AL23" s="2204"/>
      <c r="AM23" s="2204"/>
      <c r="AN23" s="2204"/>
      <c r="AO23" s="2204"/>
      <c r="AP23" s="2204"/>
      <c r="AQ23" s="2204"/>
      <c r="AR23" s="2204"/>
      <c r="AS23" s="2204"/>
      <c r="AT23" s="2204"/>
      <c r="AU23" s="2204"/>
    </row>
    <row r="24" spans="4:47" ht="18.95" customHeight="1" x14ac:dyDescent="0.4">
      <c r="E24" s="408"/>
      <c r="F24" s="2204" t="s">
        <v>1037</v>
      </c>
      <c r="G24" s="2204"/>
      <c r="H24" s="2204"/>
      <c r="I24" s="2204"/>
      <c r="J24" s="2204"/>
      <c r="K24" s="2204"/>
      <c r="L24" s="2204"/>
      <c r="M24" s="2204"/>
      <c r="N24" s="2204"/>
      <c r="O24" s="2204"/>
      <c r="P24" s="2204"/>
      <c r="Q24" s="2204"/>
      <c r="R24" s="2204"/>
      <c r="S24" s="2204"/>
      <c r="T24" s="2204"/>
      <c r="U24" s="2204"/>
      <c r="V24" s="2204"/>
      <c r="W24" s="2204"/>
      <c r="X24" s="2204"/>
      <c r="Y24" s="2204"/>
      <c r="Z24" s="2204"/>
      <c r="AA24" s="2204"/>
      <c r="AB24" s="2204"/>
      <c r="AC24" s="2204"/>
      <c r="AD24" s="2204"/>
      <c r="AE24" s="2204"/>
      <c r="AF24" s="2204"/>
      <c r="AG24" s="2204"/>
      <c r="AH24" s="2204"/>
      <c r="AI24" s="2204"/>
      <c r="AJ24" s="2204"/>
      <c r="AK24" s="2204"/>
      <c r="AL24" s="2204"/>
      <c r="AM24" s="2204"/>
      <c r="AN24" s="2204"/>
      <c r="AO24" s="2204"/>
      <c r="AP24" s="2204"/>
      <c r="AQ24" s="2204"/>
      <c r="AR24" s="2204"/>
      <c r="AS24" s="2204"/>
      <c r="AT24" s="2204"/>
      <c r="AU24" s="2204"/>
    </row>
    <row r="25" spans="4:47" ht="18.95" customHeight="1" x14ac:dyDescent="0.4">
      <c r="E25" s="408" t="s">
        <v>561</v>
      </c>
      <c r="F25" s="409" t="s">
        <v>1024</v>
      </c>
      <c r="G25" s="409"/>
      <c r="H25" s="409"/>
      <c r="I25" s="409"/>
      <c r="J25" s="409"/>
      <c r="K25" s="409"/>
      <c r="L25" s="409"/>
      <c r="M25" s="409"/>
      <c r="N25" s="409"/>
      <c r="O25" s="409"/>
      <c r="P25" s="409"/>
      <c r="Q25" s="409"/>
      <c r="R25" s="409"/>
      <c r="S25" s="409"/>
      <c r="T25" s="409"/>
      <c r="U25" s="409"/>
      <c r="V25" s="409"/>
      <c r="W25" s="409"/>
    </row>
    <row r="26" spans="4:47" ht="18.95" customHeight="1" x14ac:dyDescent="0.4">
      <c r="E26" s="408"/>
      <c r="F26" s="409" t="s">
        <v>1025</v>
      </c>
      <c r="G26" s="409"/>
      <c r="H26" s="409"/>
      <c r="I26" s="409"/>
      <c r="J26" s="409"/>
      <c r="K26" s="409"/>
      <c r="L26" s="409"/>
      <c r="M26" s="409"/>
      <c r="N26" s="409"/>
      <c r="O26" s="409"/>
      <c r="P26" s="409"/>
      <c r="Q26" s="409"/>
      <c r="R26" s="409"/>
      <c r="S26" s="409"/>
      <c r="T26" s="409"/>
      <c r="U26" s="409"/>
      <c r="V26" s="409"/>
      <c r="W26" s="409"/>
    </row>
    <row r="27" spans="4:47" ht="18.95" customHeight="1" x14ac:dyDescent="0.4">
      <c r="E27" s="408" t="s">
        <v>1023</v>
      </c>
      <c r="F27" s="2181" t="s">
        <v>562</v>
      </c>
      <c r="G27" s="2181"/>
      <c r="H27" s="2181"/>
      <c r="I27" s="2181"/>
      <c r="J27" s="2181"/>
      <c r="K27" s="2181"/>
      <c r="L27" s="2181"/>
      <c r="M27" s="2181"/>
      <c r="N27" s="2181"/>
      <c r="O27" s="2181"/>
      <c r="P27" s="2181"/>
      <c r="Q27" s="2181"/>
      <c r="R27" s="2181"/>
      <c r="S27" s="2181"/>
      <c r="T27" s="2181"/>
      <c r="U27" s="2181"/>
      <c r="V27" s="2181"/>
      <c r="W27" s="2181"/>
      <c r="X27" s="2181"/>
      <c r="Y27" s="2181"/>
      <c r="Z27" s="2181"/>
      <c r="AA27" s="2181"/>
      <c r="AB27" s="2181"/>
      <c r="AC27" s="2188" t="s">
        <v>119</v>
      </c>
      <c r="AD27" s="2188"/>
      <c r="AE27" s="2188"/>
      <c r="AF27" s="2188"/>
      <c r="AG27" s="2188"/>
      <c r="AH27" s="2188"/>
      <c r="AI27" s="2188"/>
      <c r="AJ27" s="2188"/>
      <c r="AK27" s="2188"/>
      <c r="AL27" s="2188"/>
      <c r="AM27" s="2188"/>
      <c r="AN27" s="2188"/>
      <c r="AO27" s="2182" t="s">
        <v>563</v>
      </c>
      <c r="AP27" s="2182"/>
      <c r="AQ27" s="2182"/>
      <c r="AR27" s="2182"/>
      <c r="AS27" s="2182"/>
      <c r="AT27" s="2182"/>
    </row>
    <row r="28" spans="4:47" ht="18.95" customHeight="1" x14ac:dyDescent="0.4">
      <c r="E28" s="410" t="s">
        <v>564</v>
      </c>
      <c r="F28" s="409" t="s">
        <v>1026</v>
      </c>
      <c r="G28" s="409"/>
      <c r="H28" s="409"/>
      <c r="I28" s="409"/>
      <c r="J28" s="409"/>
      <c r="K28" s="409"/>
      <c r="L28" s="409"/>
      <c r="M28" s="409"/>
      <c r="N28" s="409"/>
      <c r="O28" s="409"/>
      <c r="P28" s="409"/>
      <c r="Q28" s="409"/>
      <c r="R28" s="409"/>
      <c r="S28" s="409"/>
      <c r="T28" s="409"/>
      <c r="U28" s="409"/>
      <c r="V28" s="409"/>
    </row>
    <row r="29" spans="4:47" ht="18.95" customHeight="1" x14ac:dyDescent="0.4">
      <c r="E29" s="410" t="s">
        <v>566</v>
      </c>
      <c r="F29" s="410"/>
      <c r="G29" s="410"/>
      <c r="H29" s="410"/>
      <c r="I29" s="410"/>
      <c r="J29" s="410"/>
      <c r="K29" s="410"/>
      <c r="L29" s="410"/>
      <c r="M29" s="410"/>
      <c r="N29" s="410"/>
      <c r="O29" s="410"/>
      <c r="P29" s="410"/>
      <c r="Q29" s="410"/>
      <c r="R29" s="410"/>
      <c r="S29" s="410"/>
      <c r="T29" s="410"/>
      <c r="U29" s="410"/>
      <c r="V29" s="410"/>
      <c r="W29" s="410"/>
    </row>
    <row r="30" spans="4:47" ht="18.95" customHeight="1" x14ac:dyDescent="0.4">
      <c r="E30" s="410"/>
      <c r="F30" s="410"/>
      <c r="G30" s="410"/>
      <c r="H30" s="410"/>
      <c r="I30" s="410"/>
      <c r="J30" s="410"/>
      <c r="K30" s="410"/>
      <c r="L30" s="410"/>
      <c r="M30" s="410"/>
      <c r="N30" s="410"/>
      <c r="O30" s="410"/>
      <c r="P30" s="410"/>
      <c r="Q30" s="410"/>
      <c r="R30" s="410"/>
      <c r="S30" s="410"/>
      <c r="T30" s="410"/>
      <c r="U30" s="410"/>
      <c r="V30" s="410"/>
      <c r="W30" s="410"/>
    </row>
    <row r="31" spans="4:47" ht="18.95" customHeight="1" x14ac:dyDescent="0.4">
      <c r="D31" s="2185" t="s">
        <v>530</v>
      </c>
      <c r="E31" s="2185"/>
      <c r="F31" s="2185"/>
      <c r="G31" s="2185"/>
      <c r="H31" s="2185"/>
      <c r="I31" s="2185"/>
      <c r="J31" s="2185"/>
      <c r="K31" s="2185"/>
      <c r="L31" s="2185"/>
      <c r="M31" s="2185"/>
      <c r="N31" s="2185"/>
      <c r="O31" s="2185"/>
      <c r="P31" s="2185"/>
      <c r="Q31" s="2185"/>
      <c r="R31" s="2185"/>
      <c r="S31" s="2185"/>
      <c r="T31" s="2185"/>
      <c r="U31" s="2185"/>
      <c r="V31" s="2185"/>
      <c r="W31" s="2185"/>
      <c r="X31" s="2185"/>
      <c r="Y31" s="2185"/>
      <c r="Z31" s="2185"/>
      <c r="AA31" s="2185"/>
      <c r="AB31" s="2185"/>
      <c r="AC31" s="2185"/>
      <c r="AD31" s="2185"/>
      <c r="AE31" s="2185"/>
      <c r="AF31" s="2185"/>
      <c r="AG31" s="2185"/>
      <c r="AH31" s="2185"/>
      <c r="AI31" s="2185"/>
      <c r="AJ31" s="2185"/>
      <c r="AK31" s="2185"/>
      <c r="AL31" s="2185"/>
      <c r="AM31" s="2185"/>
      <c r="AN31" s="2185"/>
      <c r="AO31" s="2185"/>
    </row>
    <row r="32" spans="4:47" ht="18.95" customHeight="1" x14ac:dyDescent="0.4">
      <c r="V32" s="404"/>
    </row>
    <row r="33" spans="4:46" ht="18.95" customHeight="1" x14ac:dyDescent="0.4">
      <c r="E33" s="393" t="s">
        <v>1032</v>
      </c>
    </row>
    <row r="34" spans="4:46" ht="18.95" customHeight="1" x14ac:dyDescent="0.4">
      <c r="F34" s="411"/>
      <c r="G34" s="2182" t="str">
        <f>IF(項目マップ!C87&lt;&gt;"",項目マップ!C87,"")</f>
        <v/>
      </c>
      <c r="H34" s="2182"/>
      <c r="I34" s="2182"/>
      <c r="J34" s="2182"/>
      <c r="K34" s="2182"/>
      <c r="L34" s="2182"/>
      <c r="M34" s="2182"/>
      <c r="N34" s="2182"/>
      <c r="O34" s="2182"/>
      <c r="P34" s="2182"/>
      <c r="Q34" s="2182"/>
      <c r="R34" s="2182"/>
      <c r="S34" s="2182"/>
      <c r="T34" s="2182"/>
      <c r="U34" s="2182"/>
      <c r="V34" s="2182"/>
      <c r="W34" s="2182"/>
      <c r="X34" s="2182"/>
      <c r="Y34" s="2182"/>
      <c r="Z34" s="2182"/>
      <c r="AA34" s="2182"/>
      <c r="AB34" s="2182"/>
      <c r="AC34" s="2182"/>
      <c r="AD34" s="2182"/>
      <c r="AE34" s="2182"/>
      <c r="AF34" s="2182"/>
      <c r="AG34" s="2182"/>
      <c r="AH34" s="2182"/>
      <c r="AI34" s="2182"/>
      <c r="AJ34" s="2182"/>
      <c r="AK34" s="2182"/>
      <c r="AL34" s="2182"/>
      <c r="AM34" s="2182"/>
      <c r="AN34" s="411"/>
      <c r="AO34" s="411"/>
    </row>
    <row r="35" spans="4:46" ht="18.95" customHeight="1" x14ac:dyDescent="0.4">
      <c r="E35" s="393" t="s">
        <v>1033</v>
      </c>
    </row>
    <row r="36" spans="4:46" ht="18.95" customHeight="1" x14ac:dyDescent="0.4">
      <c r="F36" s="411"/>
      <c r="G36" s="2182" t="str">
        <f>IF(AND(項目マップ!C89&lt;&gt;"",項目マップ!C90&lt;&gt;"",項目マップ!C91&lt;&gt;""),"〒"&amp;項目マップ!C89&amp;"　"&amp;項目マップ!C90&amp;項目マップ!C91,"")</f>
        <v/>
      </c>
      <c r="H36" s="2182"/>
      <c r="I36" s="2182"/>
      <c r="J36" s="2182"/>
      <c r="K36" s="2182"/>
      <c r="L36" s="2182"/>
      <c r="M36" s="2182"/>
      <c r="N36" s="2182"/>
      <c r="O36" s="2182"/>
      <c r="P36" s="2182"/>
      <c r="Q36" s="2182"/>
      <c r="R36" s="2182"/>
      <c r="S36" s="2182"/>
      <c r="T36" s="2182"/>
      <c r="U36" s="2182"/>
      <c r="V36" s="2182"/>
      <c r="W36" s="2182"/>
      <c r="X36" s="2182"/>
      <c r="Y36" s="2182"/>
      <c r="Z36" s="2182"/>
      <c r="AA36" s="2182"/>
      <c r="AB36" s="2182"/>
      <c r="AC36" s="2182"/>
      <c r="AD36" s="2182"/>
      <c r="AE36" s="2182"/>
      <c r="AF36" s="2182"/>
      <c r="AG36" s="2182"/>
      <c r="AH36" s="2182"/>
      <c r="AI36" s="2182"/>
      <c r="AJ36" s="2182"/>
      <c r="AK36" s="2182"/>
      <c r="AL36" s="2182"/>
      <c r="AM36" s="2182"/>
      <c r="AN36" s="411"/>
      <c r="AO36" s="411"/>
    </row>
    <row r="37" spans="4:46" ht="18.95" customHeight="1" x14ac:dyDescent="0.4">
      <c r="E37" s="393" t="s">
        <v>1034</v>
      </c>
    </row>
    <row r="38" spans="4:46" ht="18.95" customHeight="1" x14ac:dyDescent="0.4">
      <c r="F38" s="411"/>
      <c r="G38" s="2182" t="str">
        <f>IF(項目マップ!C96&lt;&gt;"",項目マップ!C96,"")</f>
        <v/>
      </c>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c r="AM38" s="2182"/>
      <c r="AN38" s="411"/>
      <c r="AO38" s="411"/>
    </row>
    <row r="39" spans="4:46" ht="18.95" customHeight="1" x14ac:dyDescent="0.4">
      <c r="E39" s="393" t="s">
        <v>1030</v>
      </c>
      <c r="F39" s="411"/>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2"/>
      <c r="AL39" s="412"/>
      <c r="AM39" s="412"/>
      <c r="AN39" s="411"/>
      <c r="AO39" s="411"/>
    </row>
    <row r="40" spans="4:46" ht="18.95" customHeight="1" x14ac:dyDescent="0.4">
      <c r="G40" s="2182" t="str">
        <f>IF(項目マップ!C95&lt;&gt;"",項目マップ!C95,"")</f>
        <v/>
      </c>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c r="AM40" s="2182"/>
    </row>
    <row r="41" spans="4:46" ht="18.95" customHeight="1" x14ac:dyDescent="0.4">
      <c r="AL41" s="393" t="s">
        <v>567</v>
      </c>
    </row>
    <row r="42" spans="4:46" ht="15" customHeight="1" x14ac:dyDescent="0.4">
      <c r="D42" s="394" t="s">
        <v>568</v>
      </c>
    </row>
    <row r="43" spans="4:46" x14ac:dyDescent="0.4">
      <c r="D43" s="394" t="s">
        <v>569</v>
      </c>
    </row>
    <row r="44" spans="4:46" ht="18.95" customHeight="1" x14ac:dyDescent="0.4"/>
    <row r="45" spans="4:46" ht="18.95" customHeight="1" x14ac:dyDescent="0.4"/>
    <row r="46" spans="4:46" s="399" customFormat="1" ht="18.95" customHeight="1" x14ac:dyDescent="0.4">
      <c r="D46" s="402"/>
      <c r="E46" s="402"/>
      <c r="F46" s="402"/>
      <c r="G46" s="402"/>
      <c r="H46" s="402"/>
      <c r="I46" s="402"/>
      <c r="J46" s="402"/>
      <c r="K46" s="402"/>
      <c r="L46" s="402"/>
      <c r="M46" s="402"/>
      <c r="N46" s="402"/>
      <c r="O46" s="402"/>
      <c r="P46" s="413"/>
      <c r="Q46" s="414"/>
      <c r="R46" s="414"/>
      <c r="S46" s="414"/>
      <c r="T46" s="414"/>
      <c r="U46" s="414"/>
      <c r="V46" s="414"/>
      <c r="W46" s="415"/>
      <c r="X46" s="415"/>
      <c r="Y46" s="415"/>
      <c r="Z46" s="415"/>
      <c r="AA46" s="415"/>
      <c r="AT46" s="415"/>
    </row>
    <row r="47" spans="4:46" s="399" customFormat="1" ht="18.95" customHeight="1" x14ac:dyDescent="0.4">
      <c r="D47" s="402"/>
      <c r="E47" s="402"/>
      <c r="F47" s="402"/>
      <c r="G47" s="402"/>
      <c r="H47" s="402"/>
      <c r="I47" s="402"/>
      <c r="J47" s="402"/>
      <c r="K47" s="402"/>
      <c r="L47" s="402"/>
      <c r="M47" s="402"/>
      <c r="N47" s="402"/>
      <c r="O47" s="402"/>
      <c r="P47" s="400"/>
      <c r="Q47" s="400"/>
      <c r="R47" s="400"/>
      <c r="S47" s="400"/>
      <c r="T47" s="400"/>
      <c r="U47" s="400"/>
      <c r="V47" s="400"/>
      <c r="W47" s="415"/>
      <c r="X47" s="415"/>
      <c r="Y47" s="415"/>
      <c r="Z47" s="415"/>
      <c r="AA47" s="415"/>
      <c r="AT47" s="415"/>
    </row>
    <row r="48" spans="4:46" s="399" customFormat="1" ht="18.95" customHeight="1" x14ac:dyDescent="0.4">
      <c r="D48" s="402"/>
      <c r="E48" s="402"/>
      <c r="F48" s="402"/>
      <c r="G48" s="402"/>
      <c r="H48" s="402"/>
      <c r="I48" s="402"/>
      <c r="J48" s="402"/>
      <c r="K48" s="402"/>
      <c r="L48" s="402"/>
      <c r="M48" s="402"/>
      <c r="N48" s="402"/>
      <c r="O48" s="402"/>
      <c r="P48" s="402"/>
      <c r="Q48" s="402"/>
      <c r="R48" s="402"/>
      <c r="S48" s="402"/>
      <c r="T48" s="402"/>
      <c r="U48" s="402"/>
      <c r="V48" s="402"/>
      <c r="W48" s="415"/>
      <c r="X48" s="415"/>
      <c r="Y48" s="415"/>
      <c r="Z48" s="415"/>
      <c r="AA48" s="415"/>
      <c r="AO48" s="416"/>
    </row>
    <row r="49" spans="4:42" s="399" customFormat="1" ht="18.95" customHeight="1" x14ac:dyDescent="0.4">
      <c r="D49" s="402"/>
      <c r="E49" s="402"/>
      <c r="F49" s="402"/>
      <c r="G49" s="402"/>
      <c r="H49" s="402"/>
      <c r="I49" s="402"/>
      <c r="J49" s="402"/>
      <c r="K49" s="402"/>
      <c r="L49" s="402"/>
      <c r="M49" s="402"/>
      <c r="N49" s="402"/>
      <c r="O49" s="402"/>
      <c r="P49" s="402"/>
      <c r="Q49" s="402"/>
      <c r="R49" s="402"/>
      <c r="S49" s="402"/>
      <c r="T49" s="402"/>
      <c r="U49" s="402"/>
      <c r="V49" s="402"/>
      <c r="W49" s="415"/>
      <c r="X49" s="415"/>
      <c r="Y49" s="415"/>
      <c r="Z49" s="415"/>
      <c r="AA49" s="415"/>
      <c r="AB49" s="415"/>
      <c r="AC49" s="415"/>
      <c r="AD49" s="415"/>
      <c r="AE49" s="415"/>
      <c r="AF49" s="415"/>
      <c r="AG49" s="415"/>
      <c r="AH49" s="415"/>
      <c r="AI49" s="415"/>
      <c r="AJ49" s="415"/>
      <c r="AK49" s="415"/>
      <c r="AL49" s="415"/>
      <c r="AM49" s="415"/>
      <c r="AN49" s="415"/>
      <c r="AP49" s="415"/>
    </row>
    <row r="50" spans="4:42" ht="18.95" customHeight="1" x14ac:dyDescent="0.4">
      <c r="D50" s="417"/>
      <c r="E50" s="417"/>
      <c r="F50" s="417"/>
      <c r="G50" s="417"/>
      <c r="H50" s="417"/>
      <c r="I50" s="417"/>
      <c r="J50" s="417"/>
      <c r="K50" s="417"/>
      <c r="L50" s="417"/>
      <c r="M50" s="417"/>
      <c r="N50" s="417"/>
      <c r="O50" s="417"/>
      <c r="P50" s="406"/>
      <c r="Q50" s="406"/>
      <c r="R50" s="406"/>
    </row>
    <row r="51" spans="4:42" ht="18.95" customHeight="1" x14ac:dyDescent="0.4"/>
    <row r="52" spans="4:42" ht="18.95" customHeight="1" x14ac:dyDescent="0.4">
      <c r="I52" s="406"/>
      <c r="J52" s="406"/>
    </row>
    <row r="53" spans="4:42" ht="18.95" customHeight="1" x14ac:dyDescent="0.4">
      <c r="D53" s="408"/>
      <c r="E53" s="408"/>
    </row>
    <row r="54" spans="4:42" ht="18.95" customHeight="1" x14ac:dyDescent="0.4"/>
    <row r="55" spans="4:42" ht="18.95" customHeight="1" x14ac:dyDescent="0.4"/>
    <row r="56" spans="4:42" ht="18.95" customHeight="1" x14ac:dyDescent="0.4"/>
    <row r="57" spans="4:42" ht="18.95" customHeight="1" x14ac:dyDescent="0.4"/>
    <row r="58" spans="4:42" ht="18.95" customHeight="1" x14ac:dyDescent="0.4">
      <c r="D58" s="404"/>
      <c r="E58" s="404"/>
    </row>
    <row r="59" spans="4:42" ht="24" customHeight="1" x14ac:dyDescent="0.4">
      <c r="F59" s="418"/>
      <c r="G59" s="418"/>
    </row>
    <row r="60" spans="4:42" ht="24" customHeight="1" x14ac:dyDescent="0.4">
      <c r="F60" s="418"/>
      <c r="G60" s="418"/>
    </row>
    <row r="61" spans="4:42" ht="24" customHeight="1" x14ac:dyDescent="0.4">
      <c r="F61" s="418"/>
      <c r="G61" s="418"/>
    </row>
    <row r="62" spans="4:42" ht="24" customHeight="1" x14ac:dyDescent="0.4">
      <c r="F62" s="418"/>
      <c r="G62" s="418"/>
    </row>
    <row r="63" spans="4:42" ht="18" customHeight="1" x14ac:dyDescent="0.4"/>
    <row r="64" spans="4:42" ht="18" customHeight="1" x14ac:dyDescent="0.4">
      <c r="F64" s="418"/>
      <c r="G64" s="418"/>
    </row>
    <row r="65" spans="4:7" ht="18" customHeight="1" x14ac:dyDescent="0.4">
      <c r="D65" s="404"/>
      <c r="E65" s="404"/>
    </row>
    <row r="66" spans="4:7" ht="18" customHeight="1" x14ac:dyDescent="0.4">
      <c r="F66" s="418"/>
      <c r="G66" s="418"/>
    </row>
    <row r="67" spans="4:7" ht="18" customHeight="1" x14ac:dyDescent="0.4">
      <c r="F67" s="418"/>
      <c r="G67" s="418"/>
    </row>
    <row r="68" spans="4:7" ht="18" customHeight="1" x14ac:dyDescent="0.4">
      <c r="F68" s="418"/>
      <c r="G68" s="418"/>
    </row>
    <row r="69" spans="4:7" ht="18" customHeight="1" x14ac:dyDescent="0.4"/>
    <row r="70" spans="4:7" ht="18" customHeight="1" x14ac:dyDescent="0.4"/>
    <row r="71" spans="4:7" ht="18" customHeight="1" x14ac:dyDescent="0.4"/>
    <row r="72" spans="4:7" ht="18" customHeight="1" x14ac:dyDescent="0.4">
      <c r="D72" s="408"/>
      <c r="E72" s="408"/>
    </row>
    <row r="73" spans="4:7" ht="18" customHeight="1" x14ac:dyDescent="0.4"/>
    <row r="74" spans="4:7" ht="18" customHeight="1" x14ac:dyDescent="0.4"/>
    <row r="75" spans="4:7" ht="18" customHeight="1" x14ac:dyDescent="0.4"/>
    <row r="76" spans="4:7" ht="18" customHeight="1" x14ac:dyDescent="0.4"/>
    <row r="77" spans="4:7" ht="18" customHeight="1" x14ac:dyDescent="0.4">
      <c r="D77" s="408"/>
      <c r="E77" s="408"/>
      <c r="F77" s="397"/>
      <c r="G77" s="397"/>
    </row>
    <row r="78" spans="4:7" ht="18" customHeight="1" x14ac:dyDescent="0.4"/>
    <row r="79" spans="4:7" ht="18" customHeight="1" x14ac:dyDescent="0.4"/>
    <row r="80" spans="4:7" ht="18" customHeight="1" x14ac:dyDescent="0.4"/>
    <row r="81" spans="4:23" ht="18" customHeight="1" x14ac:dyDescent="0.4"/>
    <row r="82" spans="4:23" ht="18" customHeight="1" x14ac:dyDescent="0.4"/>
    <row r="83" spans="4:23" ht="18" customHeight="1" x14ac:dyDescent="0.4">
      <c r="D83" s="408"/>
      <c r="E83" s="408"/>
    </row>
    <row r="84" spans="4:23" ht="18" customHeight="1" x14ac:dyDescent="0.4"/>
    <row r="85" spans="4:23" ht="18" customHeight="1" x14ac:dyDescent="0.4"/>
    <row r="86" spans="4:23" ht="18" customHeight="1" x14ac:dyDescent="0.4"/>
    <row r="87" spans="4:23" ht="18" customHeight="1" x14ac:dyDescent="0.4">
      <c r="D87" s="408"/>
      <c r="E87" s="408"/>
    </row>
    <row r="88" spans="4:23" ht="18" customHeight="1" x14ac:dyDescent="0.4"/>
    <row r="89" spans="4:23" ht="22.5" customHeight="1" x14ac:dyDescent="0.4"/>
    <row r="90" spans="4:23" ht="21.75" customHeight="1" x14ac:dyDescent="0.4">
      <c r="F90" s="419"/>
      <c r="G90" s="419"/>
      <c r="H90" s="419"/>
      <c r="I90" s="419"/>
      <c r="J90" s="419"/>
      <c r="K90" s="419"/>
      <c r="L90" s="419"/>
      <c r="M90" s="419"/>
      <c r="N90" s="419"/>
      <c r="O90" s="419"/>
      <c r="P90" s="419"/>
      <c r="Q90" s="419"/>
      <c r="R90" s="419"/>
      <c r="S90" s="419"/>
      <c r="T90" s="419"/>
      <c r="U90" s="419"/>
      <c r="V90" s="419"/>
    </row>
    <row r="91" spans="4:23" ht="18" customHeight="1" x14ac:dyDescent="0.4">
      <c r="D91" s="417"/>
      <c r="E91" s="417"/>
      <c r="F91" s="417"/>
      <c r="G91" s="417"/>
      <c r="H91" s="417"/>
      <c r="I91" s="417"/>
      <c r="J91" s="417"/>
      <c r="K91" s="417"/>
      <c r="L91" s="417"/>
      <c r="M91" s="417"/>
      <c r="N91" s="417"/>
      <c r="O91" s="417"/>
      <c r="P91" s="417"/>
      <c r="Q91" s="417"/>
      <c r="R91" s="417"/>
      <c r="S91" s="417"/>
      <c r="T91" s="417"/>
      <c r="U91" s="417"/>
      <c r="V91" s="417"/>
      <c r="W91" s="417"/>
    </row>
    <row r="92" spans="4:23" ht="18" customHeight="1" x14ac:dyDescent="0.4">
      <c r="D92" s="417"/>
      <c r="E92" s="417"/>
      <c r="F92" s="417"/>
      <c r="G92" s="417"/>
      <c r="H92" s="417"/>
      <c r="I92" s="417"/>
      <c r="J92" s="417"/>
      <c r="K92" s="417"/>
      <c r="L92" s="417"/>
      <c r="M92" s="417"/>
      <c r="N92" s="417"/>
      <c r="O92" s="417"/>
      <c r="P92" s="417"/>
      <c r="Q92" s="417"/>
      <c r="R92" s="417"/>
      <c r="S92" s="417"/>
      <c r="T92" s="417"/>
      <c r="U92" s="417"/>
      <c r="V92" s="417"/>
      <c r="W92" s="417"/>
    </row>
    <row r="93" spans="4:23" ht="18" customHeight="1" x14ac:dyDescent="0.4">
      <c r="D93" s="417"/>
      <c r="E93" s="417"/>
      <c r="F93" s="417"/>
      <c r="G93" s="417"/>
      <c r="H93" s="417"/>
      <c r="I93" s="417"/>
      <c r="J93" s="417"/>
      <c r="K93" s="417"/>
      <c r="L93" s="417"/>
      <c r="M93" s="417"/>
      <c r="N93" s="417"/>
      <c r="O93" s="417"/>
      <c r="P93" s="417"/>
      <c r="Q93" s="417"/>
      <c r="R93" s="417"/>
      <c r="S93" s="417"/>
      <c r="T93" s="417"/>
      <c r="U93" s="417"/>
      <c r="V93" s="417"/>
      <c r="W93" s="417"/>
    </row>
    <row r="94" spans="4:23" ht="18" customHeight="1" x14ac:dyDescent="0.4">
      <c r="D94" s="417"/>
      <c r="E94" s="417"/>
      <c r="F94" s="417"/>
      <c r="G94" s="417"/>
      <c r="H94" s="417"/>
      <c r="I94" s="417"/>
      <c r="J94" s="417"/>
      <c r="K94" s="417"/>
      <c r="L94" s="417"/>
      <c r="M94" s="417"/>
      <c r="N94" s="417"/>
      <c r="O94" s="417"/>
      <c r="P94" s="417"/>
      <c r="Q94" s="417"/>
      <c r="R94" s="417"/>
      <c r="S94" s="417"/>
      <c r="T94" s="417"/>
      <c r="U94" s="417"/>
      <c r="V94" s="417"/>
      <c r="W94" s="417"/>
    </row>
    <row r="95" spans="4:23" ht="18" customHeight="1" x14ac:dyDescent="0.4">
      <c r="D95" s="417"/>
      <c r="E95" s="417"/>
      <c r="F95" s="417"/>
      <c r="G95" s="417"/>
      <c r="H95" s="417"/>
      <c r="I95" s="417"/>
      <c r="J95" s="417"/>
      <c r="K95" s="417"/>
      <c r="L95" s="417"/>
      <c r="M95" s="417"/>
      <c r="N95" s="417"/>
      <c r="O95" s="417"/>
      <c r="P95" s="417"/>
      <c r="Q95" s="417"/>
      <c r="R95" s="417"/>
      <c r="S95" s="417"/>
      <c r="T95" s="417"/>
      <c r="U95" s="417"/>
      <c r="V95" s="417"/>
      <c r="W95" s="417"/>
    </row>
    <row r="96" spans="4:23" ht="18" customHeight="1" x14ac:dyDescent="0.4">
      <c r="D96" s="417"/>
      <c r="E96" s="417"/>
      <c r="F96" s="417"/>
      <c r="G96" s="417"/>
      <c r="H96" s="417"/>
      <c r="I96" s="417"/>
      <c r="J96" s="417"/>
      <c r="K96" s="417"/>
      <c r="L96" s="417"/>
      <c r="M96" s="417"/>
      <c r="N96" s="417"/>
      <c r="O96" s="417"/>
      <c r="P96" s="417"/>
      <c r="Q96" s="417"/>
      <c r="R96" s="417"/>
      <c r="S96" s="417"/>
      <c r="T96" s="417"/>
      <c r="U96" s="417"/>
      <c r="V96" s="417"/>
      <c r="W96" s="417"/>
    </row>
    <row r="97" spans="4:23" ht="18" customHeight="1" x14ac:dyDescent="0.4">
      <c r="D97" s="417"/>
      <c r="E97" s="417"/>
      <c r="F97" s="417"/>
      <c r="G97" s="417"/>
      <c r="H97" s="417"/>
      <c r="I97" s="417"/>
      <c r="J97" s="417"/>
      <c r="K97" s="417"/>
      <c r="L97" s="417"/>
      <c r="M97" s="417"/>
      <c r="N97" s="417"/>
      <c r="O97" s="417"/>
      <c r="P97" s="417"/>
      <c r="Q97" s="417"/>
      <c r="R97" s="417"/>
      <c r="S97" s="417"/>
      <c r="T97" s="417"/>
      <c r="U97" s="417"/>
      <c r="V97" s="417"/>
      <c r="W97" s="417"/>
    </row>
    <row r="98" spans="4:23" ht="18" customHeight="1" x14ac:dyDescent="0.4">
      <c r="D98" s="417"/>
      <c r="E98" s="417"/>
      <c r="F98" s="417"/>
      <c r="G98" s="417"/>
      <c r="H98" s="417"/>
      <c r="I98" s="417"/>
      <c r="J98" s="417"/>
      <c r="K98" s="417"/>
      <c r="L98" s="417"/>
      <c r="M98" s="417"/>
      <c r="N98" s="417"/>
      <c r="O98" s="417"/>
      <c r="P98" s="417"/>
      <c r="Q98" s="417"/>
      <c r="R98" s="417"/>
      <c r="S98" s="417"/>
      <c r="T98" s="417"/>
      <c r="U98" s="417"/>
      <c r="V98" s="417"/>
      <c r="W98" s="417"/>
    </row>
    <row r="99" spans="4:23" ht="18" customHeight="1" x14ac:dyDescent="0.4">
      <c r="D99" s="417"/>
      <c r="E99" s="417"/>
      <c r="F99" s="417"/>
      <c r="G99" s="417"/>
      <c r="H99" s="417"/>
      <c r="I99" s="417"/>
      <c r="J99" s="417"/>
      <c r="K99" s="417"/>
      <c r="L99" s="417"/>
      <c r="M99" s="417"/>
      <c r="N99" s="417"/>
      <c r="O99" s="417"/>
      <c r="P99" s="417"/>
      <c r="Q99" s="417"/>
      <c r="R99" s="417"/>
      <c r="S99" s="417"/>
      <c r="T99" s="417"/>
      <c r="U99" s="417"/>
      <c r="V99" s="417"/>
      <c r="W99" s="417"/>
    </row>
    <row r="100" spans="4:23" ht="18" customHeight="1" x14ac:dyDescent="0.4">
      <c r="D100" s="417"/>
      <c r="E100" s="417"/>
      <c r="F100" s="417"/>
      <c r="G100" s="417"/>
      <c r="H100" s="417"/>
      <c r="I100" s="417"/>
      <c r="J100" s="417"/>
      <c r="K100" s="417"/>
      <c r="L100" s="417"/>
      <c r="M100" s="417"/>
      <c r="N100" s="417"/>
      <c r="O100" s="417"/>
      <c r="P100" s="417"/>
      <c r="Q100" s="417"/>
      <c r="R100" s="417"/>
      <c r="S100" s="417"/>
      <c r="T100" s="417"/>
      <c r="U100" s="417"/>
      <c r="V100" s="417"/>
      <c r="W100" s="417"/>
    </row>
    <row r="101" spans="4:23" ht="18" customHeight="1" x14ac:dyDescent="0.4">
      <c r="D101" s="417"/>
      <c r="E101" s="417"/>
      <c r="F101" s="417"/>
      <c r="G101" s="417"/>
      <c r="H101" s="417"/>
      <c r="I101" s="417"/>
      <c r="J101" s="417"/>
      <c r="K101" s="417"/>
      <c r="L101" s="417"/>
      <c r="M101" s="417"/>
      <c r="N101" s="417"/>
      <c r="O101" s="417"/>
      <c r="P101" s="417"/>
      <c r="Q101" s="417"/>
      <c r="R101" s="417"/>
      <c r="S101" s="417"/>
      <c r="T101" s="417"/>
      <c r="U101" s="417"/>
      <c r="V101" s="417"/>
      <c r="W101" s="417"/>
    </row>
    <row r="102" spans="4:23" ht="18" customHeight="1" x14ac:dyDescent="0.4">
      <c r="D102" s="417"/>
      <c r="E102" s="417"/>
      <c r="F102" s="417"/>
      <c r="G102" s="417"/>
      <c r="H102" s="417"/>
      <c r="I102" s="417"/>
      <c r="J102" s="417"/>
      <c r="K102" s="417"/>
      <c r="L102" s="417"/>
      <c r="M102" s="417"/>
      <c r="N102" s="417"/>
      <c r="O102" s="417"/>
      <c r="P102" s="417"/>
      <c r="Q102" s="417"/>
      <c r="R102" s="417"/>
      <c r="S102" s="417"/>
      <c r="T102" s="417"/>
      <c r="U102" s="417"/>
      <c r="V102" s="417"/>
      <c r="W102" s="417"/>
    </row>
    <row r="103" spans="4:23" ht="18" customHeight="1" x14ac:dyDescent="0.4">
      <c r="D103" s="417"/>
      <c r="E103" s="417"/>
      <c r="F103" s="417"/>
      <c r="G103" s="417"/>
      <c r="H103" s="417"/>
      <c r="I103" s="417"/>
      <c r="J103" s="417"/>
      <c r="K103" s="417"/>
      <c r="L103" s="417"/>
      <c r="M103" s="417"/>
      <c r="N103" s="417"/>
      <c r="O103" s="417"/>
      <c r="P103" s="417"/>
      <c r="Q103" s="417"/>
      <c r="R103" s="417"/>
      <c r="S103" s="417"/>
      <c r="T103" s="417"/>
      <c r="U103" s="417"/>
      <c r="V103" s="417"/>
      <c r="W103" s="417"/>
    </row>
    <row r="104" spans="4:23" ht="18" customHeight="1" x14ac:dyDescent="0.4">
      <c r="D104" s="417"/>
      <c r="E104" s="417"/>
      <c r="F104" s="417"/>
      <c r="G104" s="417"/>
      <c r="H104" s="417"/>
      <c r="I104" s="417"/>
      <c r="J104" s="417"/>
      <c r="K104" s="417"/>
      <c r="L104" s="417"/>
      <c r="M104" s="417"/>
      <c r="N104" s="417"/>
      <c r="O104" s="417"/>
      <c r="P104" s="417"/>
      <c r="Q104" s="417"/>
      <c r="R104" s="417"/>
      <c r="S104" s="417"/>
      <c r="T104" s="417"/>
      <c r="U104" s="417"/>
      <c r="V104" s="417"/>
      <c r="W104" s="417"/>
    </row>
    <row r="105" spans="4:23" ht="18" customHeight="1" x14ac:dyDescent="0.4">
      <c r="D105" s="417"/>
      <c r="E105" s="417"/>
      <c r="F105" s="417"/>
      <c r="G105" s="417"/>
      <c r="H105" s="417"/>
      <c r="I105" s="417"/>
      <c r="J105" s="417"/>
      <c r="K105" s="417"/>
      <c r="L105" s="417"/>
      <c r="M105" s="417"/>
      <c r="N105" s="417"/>
      <c r="O105" s="417"/>
      <c r="P105" s="417"/>
      <c r="Q105" s="417"/>
      <c r="R105" s="417"/>
      <c r="S105" s="417"/>
      <c r="T105" s="417"/>
      <c r="U105" s="417"/>
      <c r="V105" s="417"/>
      <c r="W105" s="417"/>
    </row>
    <row r="106" spans="4:23" ht="18" customHeight="1" x14ac:dyDescent="0.4">
      <c r="D106" s="417"/>
      <c r="E106" s="417"/>
      <c r="F106" s="417"/>
      <c r="G106" s="417"/>
      <c r="H106" s="417"/>
      <c r="I106" s="417"/>
      <c r="J106" s="417"/>
      <c r="K106" s="417"/>
      <c r="L106" s="417"/>
      <c r="M106" s="417"/>
      <c r="N106" s="417"/>
      <c r="O106" s="417"/>
      <c r="P106" s="417"/>
      <c r="Q106" s="417"/>
      <c r="R106" s="417"/>
      <c r="S106" s="417"/>
      <c r="T106" s="417"/>
      <c r="U106" s="417"/>
      <c r="V106" s="417"/>
      <c r="W106" s="417"/>
    </row>
    <row r="107" spans="4:23" ht="18" customHeight="1" x14ac:dyDescent="0.4">
      <c r="D107" s="417"/>
      <c r="E107" s="417"/>
      <c r="F107" s="417"/>
      <c r="G107" s="417"/>
      <c r="H107" s="417"/>
      <c r="I107" s="417"/>
      <c r="J107" s="417"/>
      <c r="K107" s="417"/>
      <c r="L107" s="417"/>
      <c r="M107" s="417"/>
      <c r="N107" s="417"/>
      <c r="O107" s="417"/>
      <c r="P107" s="417"/>
      <c r="Q107" s="417"/>
      <c r="R107" s="417"/>
      <c r="S107" s="417"/>
      <c r="T107" s="417"/>
      <c r="U107" s="417"/>
      <c r="V107" s="417"/>
      <c r="W107" s="417"/>
    </row>
    <row r="108" spans="4:23" ht="18" customHeight="1" x14ac:dyDescent="0.4">
      <c r="D108" s="417"/>
      <c r="E108" s="417"/>
      <c r="F108" s="417"/>
      <c r="G108" s="417"/>
      <c r="H108" s="417"/>
      <c r="I108" s="417"/>
      <c r="J108" s="417"/>
      <c r="K108" s="417"/>
      <c r="L108" s="417"/>
      <c r="M108" s="417"/>
      <c r="N108" s="417"/>
      <c r="O108" s="417"/>
      <c r="P108" s="417"/>
      <c r="Q108" s="417"/>
      <c r="R108" s="417"/>
      <c r="S108" s="417"/>
      <c r="T108" s="417"/>
      <c r="U108" s="417"/>
      <c r="V108" s="417"/>
      <c r="W108" s="417"/>
    </row>
    <row r="109" spans="4:23" ht="18" customHeight="1" x14ac:dyDescent="0.4"/>
    <row r="110" spans="4:23" ht="18" customHeight="1" x14ac:dyDescent="0.4">
      <c r="D110" s="404"/>
      <c r="E110" s="404"/>
    </row>
    <row r="111" spans="4:23" ht="18" customHeight="1" x14ac:dyDescent="0.4"/>
    <row r="112" spans="4:23"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row r="129" s="393" customFormat="1" ht="18" customHeight="1" x14ac:dyDescent="0.4"/>
  </sheetData>
  <sheetProtection algorithmName="SHA-512" hashValue="YTEQiCyB8bfzSNZWszQ1h6HoLGI6CuMgrIhlPUl++OYCJDZRaKszn7bAdou1AxD0cVB7jFZXNfZyl+1q48wqNg==" saltValue="oFmq6JPCcrR9yOkkc/+PBA==" spinCount="100000" sheet="1" objects="1" scenarios="1"/>
  <mergeCells count="24">
    <mergeCell ref="D15:U15"/>
    <mergeCell ref="V15:AF15"/>
    <mergeCell ref="AG15:AT15"/>
    <mergeCell ref="AC7:AT7"/>
    <mergeCell ref="AC8:AT8"/>
    <mergeCell ref="AC9:AT9"/>
    <mergeCell ref="D11:AO11"/>
    <mergeCell ref="D14:AL14"/>
    <mergeCell ref="A1:AU1"/>
    <mergeCell ref="G38:AM38"/>
    <mergeCell ref="G40:AM40"/>
    <mergeCell ref="F27:AB27"/>
    <mergeCell ref="AC27:AN27"/>
    <mergeCell ref="AO27:AT27"/>
    <mergeCell ref="D31:AO31"/>
    <mergeCell ref="G34:AM34"/>
    <mergeCell ref="G36:AM36"/>
    <mergeCell ref="F23:AU23"/>
    <mergeCell ref="F24:AU24"/>
    <mergeCell ref="F22:M22"/>
    <mergeCell ref="N22:V22"/>
    <mergeCell ref="W22:AT22"/>
    <mergeCell ref="AF4:AQ4"/>
    <mergeCell ref="AC6:AT6"/>
  </mergeCells>
  <phoneticPr fontId="21"/>
  <hyperlinks>
    <hyperlink ref="A1:AT1" location="目次!A1" tooltip="目次シートへ戻ります" display="目次へ" xr:uid="{A95B8F5A-F44A-484D-9F5D-02DE91100834}"/>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E21:E27"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CCCBB-985C-440C-8E47-AE46A4AC8BB0}">
  <sheetPr>
    <tabColor rgb="FF92D050"/>
  </sheetPr>
  <dimension ref="A1:AT128"/>
  <sheetViews>
    <sheetView showGridLines="0" view="pageBreakPreview" zoomScaleNormal="100" zoomScaleSheetLayoutView="100" workbookViewId="0">
      <pane xSplit="47" ySplit="1" topLeftCell="AV2" activePane="bottomRight" state="frozen"/>
      <selection pane="topRight"/>
      <selection pane="bottomLeft"/>
      <selection pane="bottomRight" sqref="A1:AT1"/>
    </sheetView>
  </sheetViews>
  <sheetFormatPr defaultColWidth="7.6640625" defaultRowHeight="12.75" x14ac:dyDescent="0.4"/>
  <cols>
    <col min="1" max="1" width="0.88671875" style="393" customWidth="1"/>
    <col min="2" max="47" width="1.6640625" style="393" customWidth="1"/>
    <col min="48"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1145</v>
      </c>
      <c r="D2" s="394"/>
      <c r="E2" s="394"/>
      <c r="F2" s="395"/>
      <c r="G2" s="394"/>
      <c r="H2" s="394"/>
      <c r="I2" s="394"/>
      <c r="J2" s="394"/>
      <c r="K2" s="394"/>
      <c r="L2" s="394"/>
      <c r="M2" s="394"/>
      <c r="N2" s="394"/>
      <c r="O2" s="396"/>
      <c r="P2" s="396"/>
      <c r="Q2" s="394"/>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398"/>
      <c r="AR4" s="398"/>
    </row>
    <row r="5" spans="1:46" s="399" customFormat="1" ht="18.95" customHeight="1" x14ac:dyDescent="0.4">
      <c r="C5" s="400"/>
      <c r="D5" s="400"/>
      <c r="E5" s="400"/>
      <c r="F5" s="400"/>
      <c r="G5" s="400"/>
      <c r="H5" s="400"/>
      <c r="I5" s="400"/>
      <c r="J5" s="400"/>
      <c r="K5" s="400"/>
      <c r="L5" s="400"/>
      <c r="M5" s="400"/>
      <c r="N5" s="400"/>
      <c r="O5" s="401" t="s">
        <v>546</v>
      </c>
      <c r="P5" s="401"/>
      <c r="Q5" s="401"/>
      <c r="R5" s="401"/>
      <c r="S5" s="401"/>
      <c r="T5" s="401"/>
      <c r="U5" s="401"/>
      <c r="V5" s="395" t="s">
        <v>547</v>
      </c>
      <c r="W5" s="395"/>
      <c r="X5" s="395"/>
      <c r="Y5" s="395"/>
      <c r="Z5" s="395"/>
      <c r="AA5" s="394"/>
      <c r="AB5" s="2184" t="str">
        <f>項目マップ!C277</f>
        <v/>
      </c>
      <c r="AC5" s="2184"/>
      <c r="AD5" s="2184"/>
      <c r="AE5" s="2184"/>
      <c r="AF5" s="2184"/>
      <c r="AG5" s="2184"/>
      <c r="AH5" s="2184"/>
      <c r="AI5" s="2184"/>
      <c r="AJ5" s="2184"/>
      <c r="AK5" s="2184"/>
      <c r="AL5" s="2184"/>
      <c r="AM5" s="2184"/>
      <c r="AN5" s="2184"/>
      <c r="AO5" s="2184"/>
      <c r="AP5" s="2184"/>
      <c r="AQ5" s="2184"/>
      <c r="AR5" s="2184"/>
      <c r="AS5" s="2184"/>
    </row>
    <row r="6" spans="1:46"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2184" t="str">
        <f>項目マップ!C274</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2184" t="str">
        <f>項目マップ!C275</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2184" t="str">
        <f>項目マップ!C276</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394" t="s">
        <v>572</v>
      </c>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row>
    <row r="12" spans="1:46" ht="18.95" customHeight="1" x14ac:dyDescent="0.4">
      <c r="C12" s="397"/>
      <c r="D12" s="397"/>
      <c r="E12" s="397"/>
      <c r="F12" s="397"/>
      <c r="G12" s="397"/>
      <c r="H12" s="397"/>
      <c r="I12" s="397"/>
      <c r="J12" s="397"/>
      <c r="K12" s="397"/>
      <c r="L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row>
    <row r="13" spans="1:46" ht="18.95" customHeight="1" x14ac:dyDescent="0.4">
      <c r="C13" s="397"/>
      <c r="D13" s="397"/>
      <c r="E13" s="397"/>
      <c r="F13" s="397"/>
      <c r="G13" s="397"/>
      <c r="H13" s="397"/>
      <c r="I13" s="397"/>
      <c r="J13" s="397"/>
      <c r="K13" s="397"/>
      <c r="L13" s="397"/>
      <c r="AA13" s="404"/>
      <c r="AB13" s="394"/>
      <c r="AC13" s="394"/>
      <c r="AD13" s="394"/>
      <c r="AE13" s="394"/>
      <c r="AF13" s="394"/>
      <c r="AG13" s="394"/>
      <c r="AH13" s="394"/>
      <c r="AI13" s="394"/>
      <c r="AJ13" s="394"/>
      <c r="AK13" s="394"/>
      <c r="AL13" s="394"/>
      <c r="AM13" s="394"/>
      <c r="AN13" s="394"/>
      <c r="AO13" s="394"/>
      <c r="AP13" s="394"/>
      <c r="AQ13" s="394"/>
      <c r="AR13" s="394"/>
      <c r="AS13" s="394"/>
    </row>
    <row r="14" spans="1:46" ht="18.95" customHeight="1" x14ac:dyDescent="0.4">
      <c r="C14" s="2186" t="s">
        <v>550</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c r="AO14" s="2186"/>
      <c r="AP14" s="2186"/>
      <c r="AQ14" s="2186"/>
    </row>
    <row r="15" spans="1:46" ht="18.95" customHeight="1" x14ac:dyDescent="0.4">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row>
    <row r="16" spans="1:46" ht="18.95" customHeight="1" x14ac:dyDescent="0.4">
      <c r="C16" s="2187" t="str">
        <f>IF(AND(AB6="",AB8=""),"●　●　●（補助事業者）",IF(事業者の属性="個人",AB8,AB6))</f>
        <v>●　●　●（補助事業者）</v>
      </c>
      <c r="D16" s="2187"/>
      <c r="E16" s="2187"/>
      <c r="F16" s="2187"/>
      <c r="G16" s="2187"/>
      <c r="H16" s="2187"/>
      <c r="I16" s="2187"/>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7"/>
      <c r="AJ16" s="2187"/>
      <c r="AK16" s="2187"/>
      <c r="AL16" s="393" t="s">
        <v>551</v>
      </c>
    </row>
    <row r="17" spans="3:45" ht="18.95" customHeight="1" x14ac:dyDescent="0.4">
      <c r="C17" s="2182" t="s">
        <v>552</v>
      </c>
      <c r="D17" s="2182"/>
      <c r="E17" s="2182"/>
      <c r="F17" s="2182"/>
      <c r="G17" s="2182"/>
      <c r="H17" s="2182"/>
      <c r="I17" s="2182"/>
      <c r="J17" s="2182"/>
      <c r="K17" s="2182"/>
      <c r="L17" s="2182"/>
      <c r="M17" s="2182"/>
      <c r="N17" s="2182"/>
      <c r="O17" s="2182"/>
      <c r="P17" s="2182"/>
      <c r="Q17" s="2182"/>
      <c r="R17" s="2182"/>
      <c r="S17" s="2182"/>
      <c r="T17" s="2182"/>
      <c r="U17" s="2187" t="str">
        <f>IF(事業年度=0,"",事業年度)</f>
        <v/>
      </c>
      <c r="V17" s="2187"/>
      <c r="W17" s="2187"/>
      <c r="X17" s="2187"/>
      <c r="Y17" s="2187"/>
      <c r="Z17" s="2187"/>
      <c r="AA17" s="2187"/>
      <c r="AB17" s="2187"/>
      <c r="AC17" s="2187"/>
      <c r="AD17" s="2187"/>
      <c r="AE17" s="2187"/>
      <c r="AF17" s="2182" t="s">
        <v>553</v>
      </c>
      <c r="AG17" s="2182"/>
      <c r="AH17" s="2182"/>
      <c r="AI17" s="2182"/>
      <c r="AJ17" s="2182"/>
      <c r="AK17" s="2182"/>
      <c r="AL17" s="2182"/>
      <c r="AM17" s="2182"/>
      <c r="AN17" s="2182"/>
      <c r="AO17" s="2182"/>
      <c r="AP17" s="2182"/>
      <c r="AQ17" s="2182"/>
      <c r="AR17" s="2182"/>
      <c r="AS17" s="2182"/>
    </row>
    <row r="18" spans="3:45" ht="18.95" customHeight="1" x14ac:dyDescent="0.4">
      <c r="C18" s="393" t="s">
        <v>554</v>
      </c>
    </row>
    <row r="19" spans="3:45" ht="18.95" customHeight="1" x14ac:dyDescent="0.4">
      <c r="C19" s="393" t="s">
        <v>957</v>
      </c>
    </row>
    <row r="20" spans="3:45" ht="18.95" customHeight="1" x14ac:dyDescent="0.4">
      <c r="C20" s="393" t="str">
        <f>IF(入力シート!M15&lt;&gt;"",TEXT(項目マップ!C262,"ggge年m月d日"),"令和●年●月●日")&amp;"　付で下記に「石油製品タンク等」を設置しました。"</f>
        <v>令和●年●月●日　付で下記に「石油製品タンク等」を設置しました。</v>
      </c>
      <c r="U20" s="406"/>
      <c r="V20" s="406"/>
    </row>
    <row r="21" spans="3:45" ht="18.95" customHeight="1" x14ac:dyDescent="0.4">
      <c r="M21" s="406"/>
      <c r="N21" s="406"/>
      <c r="Q21" s="406"/>
      <c r="R21" s="406"/>
      <c r="U21" s="406"/>
      <c r="V21" s="406"/>
    </row>
    <row r="22" spans="3:45" ht="18.95" customHeight="1" x14ac:dyDescent="0.4">
      <c r="C22" s="2191" t="str">
        <f>IF(AB6="","●　●　●（補助事業者）",AB6)</f>
        <v>●　●　●（補助事業者）</v>
      </c>
      <c r="D22" s="2191"/>
      <c r="E22" s="2191"/>
      <c r="F22" s="2191"/>
      <c r="G22" s="2191"/>
      <c r="H22" s="2191"/>
      <c r="I22" s="2191"/>
      <c r="J22" s="2191"/>
      <c r="K22" s="2191"/>
      <c r="L22" s="2191"/>
      <c r="M22" s="2191"/>
      <c r="N22" s="2191"/>
      <c r="O22" s="2191"/>
      <c r="P22" s="436" t="s">
        <v>1152</v>
      </c>
      <c r="Q22" s="437"/>
      <c r="R22" s="437"/>
      <c r="S22" s="437"/>
      <c r="T22" s="437"/>
      <c r="U22" s="437"/>
      <c r="V22" s="421"/>
      <c r="W22" s="421"/>
      <c r="X22" s="421"/>
      <c r="Y22" s="421"/>
      <c r="Z22" s="2191" t="str">
        <f>IF(AB10="","●　●　●（共同補助事業者）",AB10)</f>
        <v>●　●　●（共同補助事業者）</v>
      </c>
      <c r="AA22" s="2191"/>
      <c r="AB22" s="2191"/>
      <c r="AC22" s="2191"/>
      <c r="AD22" s="2191"/>
      <c r="AE22" s="2191"/>
      <c r="AF22" s="2191"/>
      <c r="AG22" s="421" t="s">
        <v>1153</v>
      </c>
      <c r="AH22" s="421"/>
      <c r="AI22" s="421"/>
      <c r="AJ22" s="2191" t="str">
        <f>IF(AB6="","●　●　●（補助事業者）",AB6)</f>
        <v>●　●　●（補助事業者）</v>
      </c>
      <c r="AK22" s="2191"/>
      <c r="AL22" s="2191"/>
      <c r="AM22" s="2191"/>
      <c r="AN22" s="2191"/>
      <c r="AO22" s="2191"/>
      <c r="AP22" s="2191"/>
      <c r="AQ22" s="421" t="s">
        <v>1154</v>
      </c>
      <c r="AR22" s="421"/>
      <c r="AS22" s="421"/>
    </row>
    <row r="23" spans="3:45" ht="18.95" customHeight="1" x14ac:dyDescent="0.4">
      <c r="D23" s="408" t="s">
        <v>556</v>
      </c>
      <c r="E23" s="393" t="s">
        <v>557</v>
      </c>
    </row>
    <row r="24" spans="3:45" ht="18.95" customHeight="1" x14ac:dyDescent="0.4">
      <c r="D24" s="408" t="s">
        <v>558</v>
      </c>
      <c r="E24" s="445" t="s">
        <v>1146</v>
      </c>
      <c r="F24" s="446"/>
      <c r="G24" s="446"/>
      <c r="H24" s="446"/>
      <c r="I24" s="446"/>
      <c r="J24" s="446"/>
      <c r="K24" s="446"/>
      <c r="L24" s="449"/>
      <c r="M24" s="440"/>
      <c r="N24" s="440"/>
      <c r="O24" s="440"/>
      <c r="P24" s="440"/>
      <c r="Q24" s="440"/>
      <c r="R24" s="440"/>
      <c r="S24" s="440"/>
      <c r="T24" s="440"/>
      <c r="U24" s="440"/>
      <c r="V24" s="441"/>
      <c r="W24" s="441"/>
      <c r="X24" s="411"/>
      <c r="Y24" s="411"/>
      <c r="Z24" s="411"/>
      <c r="AA24" s="411"/>
      <c r="AB24" s="411"/>
      <c r="AC24" s="411"/>
      <c r="AD24" s="411"/>
      <c r="AE24" s="411"/>
      <c r="AF24" s="411"/>
      <c r="AG24" s="411"/>
      <c r="AH24" s="411"/>
      <c r="AI24" s="411"/>
      <c r="AJ24" s="411"/>
      <c r="AK24" s="411"/>
      <c r="AL24" s="411"/>
      <c r="AM24" s="411"/>
      <c r="AN24" s="411"/>
      <c r="AO24" s="411"/>
      <c r="AP24" s="411"/>
      <c r="AQ24" s="411"/>
      <c r="AR24" s="411"/>
      <c r="AS24" s="411"/>
    </row>
    <row r="25" spans="3:45" ht="18.95" customHeight="1" x14ac:dyDescent="0.4">
      <c r="D25" s="408" t="s">
        <v>560</v>
      </c>
      <c r="E25" s="448" t="s">
        <v>1147</v>
      </c>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row>
    <row r="26" spans="3:45" ht="18.95" customHeight="1" x14ac:dyDescent="0.4">
      <c r="D26" s="408" t="s">
        <v>1148</v>
      </c>
      <c r="E26" s="2181" t="s">
        <v>562</v>
      </c>
      <c r="F26" s="2181"/>
      <c r="G26" s="2181"/>
      <c r="H26" s="2181"/>
      <c r="I26" s="2181"/>
      <c r="J26" s="2181"/>
      <c r="K26" s="2181"/>
      <c r="L26" s="2181"/>
      <c r="M26" s="2181"/>
      <c r="N26" s="2181"/>
      <c r="O26" s="2181"/>
      <c r="P26" s="2181"/>
      <c r="Q26" s="2181"/>
      <c r="R26" s="2181"/>
      <c r="S26" s="2181"/>
      <c r="T26" s="2181"/>
      <c r="U26" s="2181"/>
      <c r="V26" s="2181"/>
      <c r="W26" s="2181"/>
      <c r="X26" s="2181"/>
      <c r="Y26" s="2181"/>
      <c r="Z26" s="2181"/>
      <c r="AA26" s="2181"/>
      <c r="AB26" s="2188" t="s">
        <v>119</v>
      </c>
      <c r="AC26" s="2188"/>
      <c r="AD26" s="2188"/>
      <c r="AE26" s="2188"/>
      <c r="AF26" s="2188"/>
      <c r="AG26" s="2188"/>
      <c r="AH26" s="2188"/>
      <c r="AI26" s="2188"/>
      <c r="AJ26" s="2188"/>
      <c r="AK26" s="2188"/>
      <c r="AL26" s="2188"/>
      <c r="AM26" s="2188"/>
      <c r="AN26" s="2182" t="s">
        <v>563</v>
      </c>
      <c r="AO26" s="2182"/>
      <c r="AP26" s="2182"/>
      <c r="AQ26" s="2182"/>
      <c r="AR26" s="2182"/>
      <c r="AS26" s="2182"/>
    </row>
    <row r="27" spans="3:45" ht="18.95" customHeight="1" x14ac:dyDescent="0.4">
      <c r="D27" s="410" t="s">
        <v>564</v>
      </c>
      <c r="E27" s="409" t="s">
        <v>1026</v>
      </c>
      <c r="F27" s="409"/>
      <c r="G27" s="409"/>
      <c r="H27" s="409"/>
      <c r="I27" s="409"/>
      <c r="J27" s="409"/>
      <c r="K27" s="409"/>
      <c r="L27" s="409"/>
      <c r="M27" s="409"/>
      <c r="N27" s="409"/>
      <c r="O27" s="409"/>
      <c r="P27" s="409"/>
      <c r="Q27" s="409"/>
      <c r="R27" s="409"/>
      <c r="S27" s="409"/>
      <c r="T27" s="409"/>
      <c r="U27" s="409"/>
    </row>
    <row r="28" spans="3:45" ht="18.95" customHeight="1" x14ac:dyDescent="0.4">
      <c r="D28" s="410" t="s">
        <v>566</v>
      </c>
      <c r="E28" s="410"/>
      <c r="F28" s="410"/>
      <c r="G28" s="410"/>
      <c r="H28" s="410"/>
      <c r="I28" s="410"/>
      <c r="J28" s="410"/>
      <c r="K28" s="410"/>
      <c r="L28" s="410"/>
      <c r="M28" s="410"/>
      <c r="N28" s="410"/>
      <c r="O28" s="410"/>
      <c r="P28" s="410"/>
      <c r="Q28" s="410"/>
      <c r="R28" s="410"/>
      <c r="S28" s="410"/>
      <c r="T28" s="410"/>
      <c r="U28" s="410"/>
      <c r="V28" s="410"/>
    </row>
    <row r="29" spans="3:45" ht="18.95" customHeight="1" x14ac:dyDescent="0.4">
      <c r="D29" s="410"/>
      <c r="E29" s="410"/>
      <c r="F29" s="410"/>
      <c r="G29" s="410"/>
      <c r="H29" s="410"/>
      <c r="I29" s="410"/>
      <c r="J29" s="410"/>
      <c r="K29" s="410"/>
      <c r="L29" s="410"/>
      <c r="M29" s="410"/>
      <c r="N29" s="410"/>
      <c r="O29" s="410"/>
      <c r="P29" s="410"/>
      <c r="Q29" s="410"/>
      <c r="R29" s="410"/>
      <c r="S29" s="410"/>
      <c r="T29" s="410"/>
      <c r="U29" s="410"/>
      <c r="V29" s="410"/>
    </row>
    <row r="30" spans="3:45" ht="18.95" customHeight="1" x14ac:dyDescent="0.4">
      <c r="C30" s="2185" t="s">
        <v>530</v>
      </c>
      <c r="D30" s="2185"/>
      <c r="E30" s="2185"/>
      <c r="F30" s="2185"/>
      <c r="G30" s="2185"/>
      <c r="H30" s="2185"/>
      <c r="I30" s="2185"/>
      <c r="J30" s="2185"/>
      <c r="K30" s="2185"/>
      <c r="L30" s="2185"/>
      <c r="M30" s="2185"/>
      <c r="N30" s="2185"/>
      <c r="O30" s="2185"/>
      <c r="P30" s="2185"/>
      <c r="Q30" s="2185"/>
      <c r="R30" s="2185"/>
      <c r="S30" s="2185"/>
      <c r="T30" s="2185"/>
      <c r="U30" s="2185"/>
      <c r="V30" s="2185"/>
      <c r="W30" s="2185"/>
      <c r="X30" s="2185"/>
      <c r="Y30" s="2185"/>
      <c r="Z30" s="2185"/>
      <c r="AA30" s="2185"/>
      <c r="AB30" s="2185"/>
      <c r="AC30" s="2185"/>
      <c r="AD30" s="2185"/>
      <c r="AE30" s="2185"/>
      <c r="AF30" s="2185"/>
      <c r="AG30" s="2185"/>
      <c r="AH30" s="2185"/>
      <c r="AI30" s="2185"/>
      <c r="AJ30" s="2185"/>
      <c r="AK30" s="2185"/>
      <c r="AL30" s="2185"/>
      <c r="AM30" s="2185"/>
      <c r="AN30" s="2185"/>
    </row>
    <row r="31" spans="3:45" ht="18.95" customHeight="1" x14ac:dyDescent="0.4">
      <c r="U31" s="404"/>
    </row>
    <row r="32" spans="3:45" ht="18.95" customHeight="1" x14ac:dyDescent="0.4">
      <c r="D32" s="393" t="s">
        <v>1032</v>
      </c>
    </row>
    <row r="33" spans="3:46" ht="18.95" customHeight="1" x14ac:dyDescent="0.4">
      <c r="E33" s="411"/>
      <c r="F33" s="2182" t="str">
        <f>IF(項目マップ!C87&lt;&gt;"",項目マップ!C87,"")</f>
        <v/>
      </c>
      <c r="G33" s="2182"/>
      <c r="H33" s="2182"/>
      <c r="I33" s="2182"/>
      <c r="J33" s="2182"/>
      <c r="K33" s="2182"/>
      <c r="L33" s="2182"/>
      <c r="M33" s="2182"/>
      <c r="N33" s="2182"/>
      <c r="O33" s="2182"/>
      <c r="P33" s="2182"/>
      <c r="Q33" s="2182"/>
      <c r="R33" s="2182"/>
      <c r="S33" s="2182"/>
      <c r="T33" s="2182"/>
      <c r="U33" s="2182"/>
      <c r="V33" s="2182"/>
      <c r="W33" s="2182"/>
      <c r="X33" s="2182"/>
      <c r="Y33" s="2182"/>
      <c r="Z33" s="2182"/>
      <c r="AA33" s="2182"/>
      <c r="AB33" s="2182"/>
      <c r="AC33" s="2182"/>
      <c r="AD33" s="2182"/>
      <c r="AE33" s="2182"/>
      <c r="AF33" s="2182"/>
      <c r="AG33" s="2182"/>
      <c r="AH33" s="2182"/>
      <c r="AI33" s="2182"/>
      <c r="AJ33" s="2182"/>
      <c r="AK33" s="2182"/>
      <c r="AL33" s="2182"/>
      <c r="AM33" s="411"/>
      <c r="AN33" s="411"/>
    </row>
    <row r="34" spans="3:46" ht="18.95" customHeight="1" x14ac:dyDescent="0.4">
      <c r="D34" s="393" t="s">
        <v>1033</v>
      </c>
    </row>
    <row r="35" spans="3:46" ht="18.95" customHeight="1" x14ac:dyDescent="0.4">
      <c r="E35" s="411"/>
      <c r="F35" s="2182" t="str">
        <f>IF(AND(項目マップ!C89&lt;&gt;"",項目マップ!C90&lt;&gt;"",項目マップ!C91&lt;&gt;""),"〒"&amp;項目マップ!C89&amp;"　"&amp;項目マップ!C90&amp;項目マップ!C91,"")</f>
        <v/>
      </c>
      <c r="G35" s="2182"/>
      <c r="H35" s="2182"/>
      <c r="I35" s="2182"/>
      <c r="J35" s="2182"/>
      <c r="K35" s="2182"/>
      <c r="L35" s="2182"/>
      <c r="M35" s="2182"/>
      <c r="N35" s="2182"/>
      <c r="O35" s="2182"/>
      <c r="P35" s="2182"/>
      <c r="Q35" s="2182"/>
      <c r="R35" s="2182"/>
      <c r="S35" s="2182"/>
      <c r="T35" s="2182"/>
      <c r="U35" s="2182"/>
      <c r="V35" s="2182"/>
      <c r="W35" s="2182"/>
      <c r="X35" s="2182"/>
      <c r="Y35" s="2182"/>
      <c r="Z35" s="2182"/>
      <c r="AA35" s="2182"/>
      <c r="AB35" s="2182"/>
      <c r="AC35" s="2182"/>
      <c r="AD35" s="2182"/>
      <c r="AE35" s="2182"/>
      <c r="AF35" s="2182"/>
      <c r="AG35" s="2182"/>
      <c r="AH35" s="2182"/>
      <c r="AI35" s="2182"/>
      <c r="AJ35" s="2182"/>
      <c r="AK35" s="2182"/>
      <c r="AL35" s="2182"/>
      <c r="AM35" s="411"/>
      <c r="AN35" s="411"/>
    </row>
    <row r="36" spans="3:46" ht="18.95" customHeight="1" x14ac:dyDescent="0.4">
      <c r="D36" s="393" t="s">
        <v>1034</v>
      </c>
    </row>
    <row r="37" spans="3:46" ht="18.95" customHeight="1" x14ac:dyDescent="0.4">
      <c r="E37" s="411"/>
      <c r="F37" s="2182" t="str">
        <f>IF(項目マップ!C96&lt;&gt;"",項目マップ!C96,"")</f>
        <v/>
      </c>
      <c r="G37" s="2182"/>
      <c r="H37" s="2182"/>
      <c r="I37" s="2182"/>
      <c r="J37" s="2182"/>
      <c r="K37" s="2182"/>
      <c r="L37" s="2182"/>
      <c r="M37" s="2182"/>
      <c r="N37" s="2182"/>
      <c r="O37" s="2182"/>
      <c r="P37" s="2182"/>
      <c r="Q37" s="2182"/>
      <c r="R37" s="2182"/>
      <c r="S37" s="2182"/>
      <c r="T37" s="2182"/>
      <c r="U37" s="2182"/>
      <c r="V37" s="2182"/>
      <c r="W37" s="2182"/>
      <c r="X37" s="2182"/>
      <c r="Y37" s="2182"/>
      <c r="Z37" s="2182"/>
      <c r="AA37" s="2182"/>
      <c r="AB37" s="2182"/>
      <c r="AC37" s="2182"/>
      <c r="AD37" s="2182"/>
      <c r="AE37" s="2182"/>
      <c r="AF37" s="2182"/>
      <c r="AG37" s="2182"/>
      <c r="AH37" s="2182"/>
      <c r="AI37" s="2182"/>
      <c r="AJ37" s="2182"/>
      <c r="AK37" s="2182"/>
      <c r="AL37" s="2182"/>
      <c r="AM37" s="411"/>
      <c r="AN37" s="411"/>
    </row>
    <row r="38" spans="3:46" ht="18.95" customHeight="1" x14ac:dyDescent="0.4">
      <c r="D38" s="393" t="s">
        <v>1030</v>
      </c>
      <c r="E38" s="411"/>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2"/>
      <c r="AL38" s="412"/>
      <c r="AM38" s="411"/>
      <c r="AN38" s="411"/>
    </row>
    <row r="39" spans="3:46" ht="18.95" customHeight="1" x14ac:dyDescent="0.4">
      <c r="F39" s="2182" t="str">
        <f>IF(項目マップ!C95&lt;&gt;"",項目マップ!C95,"")</f>
        <v/>
      </c>
      <c r="G39" s="2182"/>
      <c r="H39" s="2182"/>
      <c r="I39" s="2182"/>
      <c r="J39" s="2182"/>
      <c r="K39" s="2182"/>
      <c r="L39" s="2182"/>
      <c r="M39" s="2182"/>
      <c r="N39" s="2182"/>
      <c r="O39" s="2182"/>
      <c r="P39" s="2182"/>
      <c r="Q39" s="2182"/>
      <c r="R39" s="2182"/>
      <c r="S39" s="2182"/>
      <c r="T39" s="2182"/>
      <c r="U39" s="2182"/>
      <c r="V39" s="2182"/>
      <c r="W39" s="2182"/>
      <c r="X39" s="2182"/>
      <c r="Y39" s="2182"/>
      <c r="Z39" s="2182"/>
      <c r="AA39" s="2182"/>
      <c r="AB39" s="2182"/>
      <c r="AC39" s="2182"/>
      <c r="AD39" s="2182"/>
      <c r="AE39" s="2182"/>
      <c r="AF39" s="2182"/>
      <c r="AG39" s="2182"/>
      <c r="AH39" s="2182"/>
      <c r="AI39" s="2182"/>
      <c r="AJ39" s="2182"/>
      <c r="AK39" s="2182"/>
      <c r="AL39" s="2182"/>
    </row>
    <row r="40" spans="3:46" ht="18.95" customHeight="1" x14ac:dyDescent="0.4">
      <c r="AK40" s="393" t="s">
        <v>567</v>
      </c>
    </row>
    <row r="41" spans="3:46" ht="15" customHeight="1" x14ac:dyDescent="0.4">
      <c r="C41" s="394" t="s">
        <v>568</v>
      </c>
    </row>
    <row r="42" spans="3:46" x14ac:dyDescent="0.4">
      <c r="C42" s="394" t="s">
        <v>569</v>
      </c>
    </row>
    <row r="43" spans="3:46" ht="18.95" customHeight="1" x14ac:dyDescent="0.4"/>
    <row r="44" spans="3:46" ht="18.95" customHeight="1" x14ac:dyDescent="0.4"/>
    <row r="45" spans="3:46" s="399" customFormat="1" ht="18.95" customHeight="1" x14ac:dyDescent="0.4">
      <c r="D45" s="402"/>
      <c r="E45" s="402"/>
      <c r="F45" s="402"/>
      <c r="G45" s="402"/>
      <c r="H45" s="402"/>
      <c r="I45" s="402"/>
      <c r="J45" s="402"/>
      <c r="K45" s="402"/>
      <c r="L45" s="402"/>
      <c r="M45" s="402"/>
      <c r="N45" s="402"/>
      <c r="O45" s="402"/>
      <c r="P45" s="413"/>
      <c r="Q45" s="414"/>
      <c r="R45" s="414"/>
      <c r="S45" s="414"/>
      <c r="T45" s="414"/>
      <c r="U45" s="414"/>
      <c r="V45" s="414"/>
      <c r="W45" s="415"/>
      <c r="X45" s="415"/>
      <c r="Y45" s="415"/>
      <c r="Z45" s="415"/>
      <c r="AA45" s="415"/>
      <c r="AT45" s="415"/>
    </row>
    <row r="46" spans="3:46" s="399" customFormat="1" ht="18.95" customHeight="1" x14ac:dyDescent="0.4">
      <c r="D46" s="402"/>
      <c r="E46" s="402"/>
      <c r="F46" s="402"/>
      <c r="G46" s="402"/>
      <c r="H46" s="402"/>
      <c r="I46" s="402"/>
      <c r="J46" s="402"/>
      <c r="K46" s="402"/>
      <c r="L46" s="402"/>
      <c r="M46" s="402"/>
      <c r="N46" s="402"/>
      <c r="O46" s="402"/>
      <c r="P46" s="400"/>
      <c r="Q46" s="400"/>
      <c r="R46" s="400"/>
      <c r="S46" s="400"/>
      <c r="T46" s="400"/>
      <c r="U46" s="400"/>
      <c r="V46" s="400"/>
      <c r="W46" s="415"/>
      <c r="X46" s="415"/>
      <c r="Y46" s="415"/>
      <c r="Z46" s="415"/>
      <c r="AA46" s="415"/>
      <c r="AT46" s="415"/>
    </row>
    <row r="47" spans="3:46" s="399" customFormat="1" ht="18.95" customHeight="1" x14ac:dyDescent="0.4">
      <c r="D47" s="402"/>
      <c r="E47" s="402"/>
      <c r="F47" s="402"/>
      <c r="G47" s="402"/>
      <c r="H47" s="402"/>
      <c r="I47" s="402"/>
      <c r="J47" s="402"/>
      <c r="K47" s="402"/>
      <c r="L47" s="402"/>
      <c r="M47" s="402"/>
      <c r="N47" s="402"/>
      <c r="O47" s="402"/>
      <c r="P47" s="402"/>
      <c r="Q47" s="402"/>
      <c r="R47" s="402"/>
      <c r="S47" s="402"/>
      <c r="T47" s="402"/>
      <c r="U47" s="402"/>
      <c r="V47" s="402"/>
      <c r="W47" s="415"/>
      <c r="X47" s="415"/>
      <c r="Y47" s="415"/>
      <c r="Z47" s="415"/>
      <c r="AA47" s="415"/>
      <c r="AO47" s="416"/>
    </row>
    <row r="48" spans="3:46" s="399" customFormat="1" ht="18.95" customHeight="1" x14ac:dyDescent="0.4">
      <c r="D48" s="402"/>
      <c r="E48" s="402"/>
      <c r="F48" s="402"/>
      <c r="G48" s="402"/>
      <c r="H48" s="402"/>
      <c r="I48" s="402"/>
      <c r="J48" s="402"/>
      <c r="K48" s="402"/>
      <c r="L48" s="402"/>
      <c r="M48" s="402"/>
      <c r="N48" s="402"/>
      <c r="O48" s="402"/>
      <c r="P48" s="402"/>
      <c r="Q48" s="402"/>
      <c r="R48" s="402"/>
      <c r="S48" s="402"/>
      <c r="T48" s="402"/>
      <c r="U48" s="402"/>
      <c r="V48" s="402"/>
      <c r="W48" s="415"/>
      <c r="X48" s="415"/>
      <c r="Y48" s="415"/>
      <c r="Z48" s="415"/>
      <c r="AA48" s="415"/>
      <c r="AB48" s="415"/>
      <c r="AC48" s="415"/>
      <c r="AD48" s="415"/>
      <c r="AE48" s="415"/>
      <c r="AF48" s="415"/>
      <c r="AG48" s="415"/>
      <c r="AH48" s="415"/>
      <c r="AI48" s="415"/>
      <c r="AJ48" s="415"/>
      <c r="AK48" s="415"/>
      <c r="AL48" s="415"/>
      <c r="AM48" s="415"/>
      <c r="AN48" s="415"/>
      <c r="AP48" s="415"/>
    </row>
    <row r="49" spans="4:18" ht="18.95" customHeight="1" x14ac:dyDescent="0.4">
      <c r="D49" s="417"/>
      <c r="E49" s="417"/>
      <c r="F49" s="417"/>
      <c r="G49" s="417"/>
      <c r="H49" s="417"/>
      <c r="I49" s="417"/>
      <c r="J49" s="417"/>
      <c r="K49" s="417"/>
      <c r="L49" s="417"/>
      <c r="M49" s="417"/>
      <c r="N49" s="417"/>
      <c r="O49" s="417"/>
      <c r="P49" s="406"/>
      <c r="Q49" s="406"/>
      <c r="R49" s="406"/>
    </row>
    <row r="50" spans="4:18" ht="18.95" customHeight="1" x14ac:dyDescent="0.4"/>
    <row r="51" spans="4:18" ht="18.95" customHeight="1" x14ac:dyDescent="0.4">
      <c r="I51" s="406"/>
      <c r="J51" s="406"/>
    </row>
    <row r="52" spans="4:18" ht="18.95" customHeight="1" x14ac:dyDescent="0.4">
      <c r="D52" s="408"/>
      <c r="E52" s="408"/>
    </row>
    <row r="53" spans="4:18" ht="18.95" customHeight="1" x14ac:dyDescent="0.4"/>
    <row r="54" spans="4:18" ht="18.95" customHeight="1" x14ac:dyDescent="0.4"/>
    <row r="55" spans="4:18" ht="18.95" customHeight="1" x14ac:dyDescent="0.4"/>
    <row r="56" spans="4:18" ht="18.95" customHeight="1" x14ac:dyDescent="0.4"/>
    <row r="57" spans="4:18" ht="18.95" customHeight="1" x14ac:dyDescent="0.4">
      <c r="D57" s="404"/>
      <c r="E57" s="404"/>
    </row>
    <row r="58" spans="4:18" ht="24" customHeight="1" x14ac:dyDescent="0.4">
      <c r="F58" s="418"/>
      <c r="G58" s="418"/>
    </row>
    <row r="59" spans="4:18" ht="24" customHeight="1" x14ac:dyDescent="0.4">
      <c r="F59" s="418"/>
      <c r="G59" s="418"/>
    </row>
    <row r="60" spans="4:18" ht="24" customHeight="1" x14ac:dyDescent="0.4">
      <c r="F60" s="418"/>
      <c r="G60" s="418"/>
    </row>
    <row r="61" spans="4:18" ht="24" customHeight="1" x14ac:dyDescent="0.4">
      <c r="F61" s="418"/>
      <c r="G61" s="418"/>
    </row>
    <row r="62" spans="4:18" ht="18" customHeight="1" x14ac:dyDescent="0.4"/>
    <row r="63" spans="4:18" ht="18" customHeight="1" x14ac:dyDescent="0.4">
      <c r="F63" s="418"/>
      <c r="G63" s="418"/>
    </row>
    <row r="64" spans="4:18" ht="18" customHeight="1" x14ac:dyDescent="0.4">
      <c r="D64" s="404"/>
      <c r="E64" s="404"/>
    </row>
    <row r="65" spans="4:7" ht="18" customHeight="1" x14ac:dyDescent="0.4">
      <c r="F65" s="418"/>
      <c r="G65" s="418"/>
    </row>
    <row r="66" spans="4:7" ht="18" customHeight="1" x14ac:dyDescent="0.4">
      <c r="F66" s="418"/>
      <c r="G66" s="418"/>
    </row>
    <row r="67" spans="4:7" ht="18" customHeight="1" x14ac:dyDescent="0.4">
      <c r="F67" s="418"/>
      <c r="G67" s="418"/>
    </row>
    <row r="68" spans="4:7" ht="18" customHeight="1" x14ac:dyDescent="0.4"/>
    <row r="69" spans="4:7" ht="18" customHeight="1" x14ac:dyDescent="0.4"/>
    <row r="70" spans="4:7" ht="18" customHeight="1" x14ac:dyDescent="0.4"/>
    <row r="71" spans="4:7" ht="18" customHeight="1" x14ac:dyDescent="0.4">
      <c r="D71" s="408"/>
      <c r="E71" s="408"/>
    </row>
    <row r="72" spans="4:7" ht="18" customHeight="1" x14ac:dyDescent="0.4"/>
    <row r="73" spans="4:7" ht="18" customHeight="1" x14ac:dyDescent="0.4"/>
    <row r="74" spans="4:7" ht="18" customHeight="1" x14ac:dyDescent="0.4"/>
    <row r="75" spans="4:7" ht="18" customHeight="1" x14ac:dyDescent="0.4"/>
    <row r="76" spans="4:7" ht="18" customHeight="1" x14ac:dyDescent="0.4">
      <c r="D76" s="408"/>
      <c r="E76" s="408"/>
      <c r="F76" s="397"/>
      <c r="G76" s="397"/>
    </row>
    <row r="77" spans="4:7" ht="18" customHeight="1" x14ac:dyDescent="0.4"/>
    <row r="78" spans="4:7" ht="18" customHeight="1" x14ac:dyDescent="0.4"/>
    <row r="79" spans="4:7" ht="18" customHeight="1" x14ac:dyDescent="0.4"/>
    <row r="80" spans="4:7" ht="18" customHeight="1" x14ac:dyDescent="0.4"/>
    <row r="81" spans="4:23" ht="18" customHeight="1" x14ac:dyDescent="0.4"/>
    <row r="82" spans="4:23" ht="18" customHeight="1" x14ac:dyDescent="0.4">
      <c r="D82" s="408"/>
      <c r="E82" s="408"/>
    </row>
    <row r="83" spans="4:23" ht="18" customHeight="1" x14ac:dyDescent="0.4"/>
    <row r="84" spans="4:23" ht="18" customHeight="1" x14ac:dyDescent="0.4"/>
    <row r="85" spans="4:23" ht="18" customHeight="1" x14ac:dyDescent="0.4"/>
    <row r="86" spans="4:23" ht="18" customHeight="1" x14ac:dyDescent="0.4">
      <c r="D86" s="408"/>
      <c r="E86" s="408"/>
    </row>
    <row r="87" spans="4:23" ht="18" customHeight="1" x14ac:dyDescent="0.4"/>
    <row r="88" spans="4:23" ht="22.5" customHeight="1" x14ac:dyDescent="0.4"/>
    <row r="89" spans="4:23" ht="21.75" customHeight="1" x14ac:dyDescent="0.4">
      <c r="F89" s="419"/>
      <c r="G89" s="419"/>
      <c r="H89" s="419"/>
      <c r="I89" s="419"/>
      <c r="J89" s="419"/>
      <c r="K89" s="419"/>
      <c r="L89" s="419"/>
      <c r="M89" s="419"/>
      <c r="N89" s="419"/>
      <c r="O89" s="419"/>
      <c r="P89" s="419"/>
      <c r="Q89" s="419"/>
      <c r="R89" s="419"/>
      <c r="S89" s="419"/>
      <c r="T89" s="419"/>
      <c r="U89" s="419"/>
      <c r="V89" s="419"/>
    </row>
    <row r="90" spans="4:23" ht="18" customHeight="1" x14ac:dyDescent="0.4">
      <c r="D90" s="417"/>
      <c r="E90" s="417"/>
      <c r="F90" s="417"/>
      <c r="G90" s="417"/>
      <c r="H90" s="417"/>
      <c r="I90" s="417"/>
      <c r="J90" s="417"/>
      <c r="K90" s="417"/>
      <c r="L90" s="417"/>
      <c r="M90" s="417"/>
      <c r="N90" s="417"/>
      <c r="O90" s="417"/>
      <c r="P90" s="417"/>
      <c r="Q90" s="417"/>
      <c r="R90" s="417"/>
      <c r="S90" s="417"/>
      <c r="T90" s="417"/>
      <c r="U90" s="417"/>
      <c r="V90" s="417"/>
      <c r="W90" s="417"/>
    </row>
    <row r="91" spans="4:23" ht="18" customHeight="1" x14ac:dyDescent="0.4">
      <c r="D91" s="417"/>
      <c r="E91" s="417"/>
      <c r="F91" s="417"/>
      <c r="G91" s="417"/>
      <c r="H91" s="417"/>
      <c r="I91" s="417"/>
      <c r="J91" s="417"/>
      <c r="K91" s="417"/>
      <c r="L91" s="417"/>
      <c r="M91" s="417"/>
      <c r="N91" s="417"/>
      <c r="O91" s="417"/>
      <c r="P91" s="417"/>
      <c r="Q91" s="417"/>
      <c r="R91" s="417"/>
      <c r="S91" s="417"/>
      <c r="T91" s="417"/>
      <c r="U91" s="417"/>
      <c r="V91" s="417"/>
      <c r="W91" s="417"/>
    </row>
    <row r="92" spans="4:23" ht="18" customHeight="1" x14ac:dyDescent="0.4">
      <c r="D92" s="417"/>
      <c r="E92" s="417"/>
      <c r="F92" s="417"/>
      <c r="G92" s="417"/>
      <c r="H92" s="417"/>
      <c r="I92" s="417"/>
      <c r="J92" s="417"/>
      <c r="K92" s="417"/>
      <c r="L92" s="417"/>
      <c r="M92" s="417"/>
      <c r="N92" s="417"/>
      <c r="O92" s="417"/>
      <c r="P92" s="417"/>
      <c r="Q92" s="417"/>
      <c r="R92" s="417"/>
      <c r="S92" s="417"/>
      <c r="T92" s="417"/>
      <c r="U92" s="417"/>
      <c r="V92" s="417"/>
      <c r="W92" s="417"/>
    </row>
    <row r="93" spans="4:23" ht="18" customHeight="1" x14ac:dyDescent="0.4">
      <c r="D93" s="417"/>
      <c r="E93" s="417"/>
      <c r="F93" s="417"/>
      <c r="G93" s="417"/>
      <c r="H93" s="417"/>
      <c r="I93" s="417"/>
      <c r="J93" s="417"/>
      <c r="K93" s="417"/>
      <c r="L93" s="417"/>
      <c r="M93" s="417"/>
      <c r="N93" s="417"/>
      <c r="O93" s="417"/>
      <c r="P93" s="417"/>
      <c r="Q93" s="417"/>
      <c r="R93" s="417"/>
      <c r="S93" s="417"/>
      <c r="T93" s="417"/>
      <c r="U93" s="417"/>
      <c r="V93" s="417"/>
      <c r="W93" s="417"/>
    </row>
    <row r="94" spans="4:23" ht="18" customHeight="1" x14ac:dyDescent="0.4">
      <c r="D94" s="417"/>
      <c r="E94" s="417"/>
      <c r="F94" s="417"/>
      <c r="G94" s="417"/>
      <c r="H94" s="417"/>
      <c r="I94" s="417"/>
      <c r="J94" s="417"/>
      <c r="K94" s="417"/>
      <c r="L94" s="417"/>
      <c r="M94" s="417"/>
      <c r="N94" s="417"/>
      <c r="O94" s="417"/>
      <c r="P94" s="417"/>
      <c r="Q94" s="417"/>
      <c r="R94" s="417"/>
      <c r="S94" s="417"/>
      <c r="T94" s="417"/>
      <c r="U94" s="417"/>
      <c r="V94" s="417"/>
      <c r="W94" s="417"/>
    </row>
    <row r="95" spans="4:23" ht="18" customHeight="1" x14ac:dyDescent="0.4">
      <c r="D95" s="417"/>
      <c r="E95" s="417"/>
      <c r="F95" s="417"/>
      <c r="G95" s="417"/>
      <c r="H95" s="417"/>
      <c r="I95" s="417"/>
      <c r="J95" s="417"/>
      <c r="K95" s="417"/>
      <c r="L95" s="417"/>
      <c r="M95" s="417"/>
      <c r="N95" s="417"/>
      <c r="O95" s="417"/>
      <c r="P95" s="417"/>
      <c r="Q95" s="417"/>
      <c r="R95" s="417"/>
      <c r="S95" s="417"/>
      <c r="T95" s="417"/>
      <c r="U95" s="417"/>
      <c r="V95" s="417"/>
      <c r="W95" s="417"/>
    </row>
    <row r="96" spans="4:23" ht="18" customHeight="1" x14ac:dyDescent="0.4">
      <c r="D96" s="417"/>
      <c r="E96" s="417"/>
      <c r="F96" s="417"/>
      <c r="G96" s="417"/>
      <c r="H96" s="417"/>
      <c r="I96" s="417"/>
      <c r="J96" s="417"/>
      <c r="K96" s="417"/>
      <c r="L96" s="417"/>
      <c r="M96" s="417"/>
      <c r="N96" s="417"/>
      <c r="O96" s="417"/>
      <c r="P96" s="417"/>
      <c r="Q96" s="417"/>
      <c r="R96" s="417"/>
      <c r="S96" s="417"/>
      <c r="T96" s="417"/>
      <c r="U96" s="417"/>
      <c r="V96" s="417"/>
      <c r="W96" s="417"/>
    </row>
    <row r="97" spans="4:23" ht="18" customHeight="1" x14ac:dyDescent="0.4">
      <c r="D97" s="417"/>
      <c r="E97" s="417"/>
      <c r="F97" s="417"/>
      <c r="G97" s="417"/>
      <c r="H97" s="417"/>
      <c r="I97" s="417"/>
      <c r="J97" s="417"/>
      <c r="K97" s="417"/>
      <c r="L97" s="417"/>
      <c r="M97" s="417"/>
      <c r="N97" s="417"/>
      <c r="O97" s="417"/>
      <c r="P97" s="417"/>
      <c r="Q97" s="417"/>
      <c r="R97" s="417"/>
      <c r="S97" s="417"/>
      <c r="T97" s="417"/>
      <c r="U97" s="417"/>
      <c r="V97" s="417"/>
      <c r="W97" s="417"/>
    </row>
    <row r="98" spans="4:23" ht="18" customHeight="1" x14ac:dyDescent="0.4">
      <c r="D98" s="417"/>
      <c r="E98" s="417"/>
      <c r="F98" s="417"/>
      <c r="G98" s="417"/>
      <c r="H98" s="417"/>
      <c r="I98" s="417"/>
      <c r="J98" s="417"/>
      <c r="K98" s="417"/>
      <c r="L98" s="417"/>
      <c r="M98" s="417"/>
      <c r="N98" s="417"/>
      <c r="O98" s="417"/>
      <c r="P98" s="417"/>
      <c r="Q98" s="417"/>
      <c r="R98" s="417"/>
      <c r="S98" s="417"/>
      <c r="T98" s="417"/>
      <c r="U98" s="417"/>
      <c r="V98" s="417"/>
      <c r="W98" s="417"/>
    </row>
    <row r="99" spans="4:23" ht="18" customHeight="1" x14ac:dyDescent="0.4">
      <c r="D99" s="417"/>
      <c r="E99" s="417"/>
      <c r="F99" s="417"/>
      <c r="G99" s="417"/>
      <c r="H99" s="417"/>
      <c r="I99" s="417"/>
      <c r="J99" s="417"/>
      <c r="K99" s="417"/>
      <c r="L99" s="417"/>
      <c r="M99" s="417"/>
      <c r="N99" s="417"/>
      <c r="O99" s="417"/>
      <c r="P99" s="417"/>
      <c r="Q99" s="417"/>
      <c r="R99" s="417"/>
      <c r="S99" s="417"/>
      <c r="T99" s="417"/>
      <c r="U99" s="417"/>
      <c r="V99" s="417"/>
      <c r="W99" s="417"/>
    </row>
    <row r="100" spans="4:23" ht="18" customHeight="1" x14ac:dyDescent="0.4">
      <c r="D100" s="417"/>
      <c r="E100" s="417"/>
      <c r="F100" s="417"/>
      <c r="G100" s="417"/>
      <c r="H100" s="417"/>
      <c r="I100" s="417"/>
      <c r="J100" s="417"/>
      <c r="K100" s="417"/>
      <c r="L100" s="417"/>
      <c r="M100" s="417"/>
      <c r="N100" s="417"/>
      <c r="O100" s="417"/>
      <c r="P100" s="417"/>
      <c r="Q100" s="417"/>
      <c r="R100" s="417"/>
      <c r="S100" s="417"/>
      <c r="T100" s="417"/>
      <c r="U100" s="417"/>
      <c r="V100" s="417"/>
      <c r="W100" s="417"/>
    </row>
    <row r="101" spans="4:23" ht="18" customHeight="1" x14ac:dyDescent="0.4">
      <c r="D101" s="417"/>
      <c r="E101" s="417"/>
      <c r="F101" s="417"/>
      <c r="G101" s="417"/>
      <c r="H101" s="417"/>
      <c r="I101" s="417"/>
      <c r="J101" s="417"/>
      <c r="K101" s="417"/>
      <c r="L101" s="417"/>
      <c r="M101" s="417"/>
      <c r="N101" s="417"/>
      <c r="O101" s="417"/>
      <c r="P101" s="417"/>
      <c r="Q101" s="417"/>
      <c r="R101" s="417"/>
      <c r="S101" s="417"/>
      <c r="T101" s="417"/>
      <c r="U101" s="417"/>
      <c r="V101" s="417"/>
      <c r="W101" s="417"/>
    </row>
    <row r="102" spans="4:23" ht="18" customHeight="1" x14ac:dyDescent="0.4">
      <c r="D102" s="417"/>
      <c r="E102" s="417"/>
      <c r="F102" s="417"/>
      <c r="G102" s="417"/>
      <c r="H102" s="417"/>
      <c r="I102" s="417"/>
      <c r="J102" s="417"/>
      <c r="K102" s="417"/>
      <c r="L102" s="417"/>
      <c r="M102" s="417"/>
      <c r="N102" s="417"/>
      <c r="O102" s="417"/>
      <c r="P102" s="417"/>
      <c r="Q102" s="417"/>
      <c r="R102" s="417"/>
      <c r="S102" s="417"/>
      <c r="T102" s="417"/>
      <c r="U102" s="417"/>
      <c r="V102" s="417"/>
      <c r="W102" s="417"/>
    </row>
    <row r="103" spans="4:23" ht="18" customHeight="1" x14ac:dyDescent="0.4">
      <c r="D103" s="417"/>
      <c r="E103" s="417"/>
      <c r="F103" s="417"/>
      <c r="G103" s="417"/>
      <c r="H103" s="417"/>
      <c r="I103" s="417"/>
      <c r="J103" s="417"/>
      <c r="K103" s="417"/>
      <c r="L103" s="417"/>
      <c r="M103" s="417"/>
      <c r="N103" s="417"/>
      <c r="O103" s="417"/>
      <c r="P103" s="417"/>
      <c r="Q103" s="417"/>
      <c r="R103" s="417"/>
      <c r="S103" s="417"/>
      <c r="T103" s="417"/>
      <c r="U103" s="417"/>
      <c r="V103" s="417"/>
      <c r="W103" s="417"/>
    </row>
    <row r="104" spans="4:23" ht="18" customHeight="1" x14ac:dyDescent="0.4">
      <c r="D104" s="417"/>
      <c r="E104" s="417"/>
      <c r="F104" s="417"/>
      <c r="G104" s="417"/>
      <c r="H104" s="417"/>
      <c r="I104" s="417"/>
      <c r="J104" s="417"/>
      <c r="K104" s="417"/>
      <c r="L104" s="417"/>
      <c r="M104" s="417"/>
      <c r="N104" s="417"/>
      <c r="O104" s="417"/>
      <c r="P104" s="417"/>
      <c r="Q104" s="417"/>
      <c r="R104" s="417"/>
      <c r="S104" s="417"/>
      <c r="T104" s="417"/>
      <c r="U104" s="417"/>
      <c r="V104" s="417"/>
      <c r="W104" s="417"/>
    </row>
    <row r="105" spans="4:23" ht="18" customHeight="1" x14ac:dyDescent="0.4">
      <c r="D105" s="417"/>
      <c r="E105" s="417"/>
      <c r="F105" s="417"/>
      <c r="G105" s="417"/>
      <c r="H105" s="417"/>
      <c r="I105" s="417"/>
      <c r="J105" s="417"/>
      <c r="K105" s="417"/>
      <c r="L105" s="417"/>
      <c r="M105" s="417"/>
      <c r="N105" s="417"/>
      <c r="O105" s="417"/>
      <c r="P105" s="417"/>
      <c r="Q105" s="417"/>
      <c r="R105" s="417"/>
      <c r="S105" s="417"/>
      <c r="T105" s="417"/>
      <c r="U105" s="417"/>
      <c r="V105" s="417"/>
      <c r="W105" s="417"/>
    </row>
    <row r="106" spans="4:23" ht="18" customHeight="1" x14ac:dyDescent="0.4">
      <c r="D106" s="417"/>
      <c r="E106" s="417"/>
      <c r="F106" s="417"/>
      <c r="G106" s="417"/>
      <c r="H106" s="417"/>
      <c r="I106" s="417"/>
      <c r="J106" s="417"/>
      <c r="K106" s="417"/>
      <c r="L106" s="417"/>
      <c r="M106" s="417"/>
      <c r="N106" s="417"/>
      <c r="O106" s="417"/>
      <c r="P106" s="417"/>
      <c r="Q106" s="417"/>
      <c r="R106" s="417"/>
      <c r="S106" s="417"/>
      <c r="T106" s="417"/>
      <c r="U106" s="417"/>
      <c r="V106" s="417"/>
      <c r="W106" s="417"/>
    </row>
    <row r="107" spans="4:23" ht="18" customHeight="1" x14ac:dyDescent="0.4">
      <c r="D107" s="417"/>
      <c r="E107" s="417"/>
      <c r="F107" s="417"/>
      <c r="G107" s="417"/>
      <c r="H107" s="417"/>
      <c r="I107" s="417"/>
      <c r="J107" s="417"/>
      <c r="K107" s="417"/>
      <c r="L107" s="417"/>
      <c r="M107" s="417"/>
      <c r="N107" s="417"/>
      <c r="O107" s="417"/>
      <c r="P107" s="417"/>
      <c r="Q107" s="417"/>
      <c r="R107" s="417"/>
      <c r="S107" s="417"/>
      <c r="T107" s="417"/>
      <c r="U107" s="417"/>
      <c r="V107" s="417"/>
      <c r="W107" s="417"/>
    </row>
    <row r="108" spans="4:23" ht="18" customHeight="1" x14ac:dyDescent="0.4"/>
    <row r="109" spans="4:23" ht="18" customHeight="1" x14ac:dyDescent="0.4">
      <c r="D109" s="404"/>
      <c r="E109" s="404"/>
    </row>
    <row r="110" spans="4:23" ht="18" customHeight="1" x14ac:dyDescent="0.4"/>
    <row r="111" spans="4:23" ht="18" customHeight="1" x14ac:dyDescent="0.4"/>
    <row r="112" spans="4:23" ht="18" customHeight="1" x14ac:dyDescent="0.4"/>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sheetData>
  <sheetProtection algorithmName="SHA-512" hashValue="a8QYmssGIxM8kaMqnAmj7rzYBa2RAWm2npBdyhEHals5G9n8DfwNSfRq0IdRjq0yX0AdbOUgsJ6pZMBAA8wjWQ==" saltValue="9TpTwM7Ks7kdTzu8OXqu0w==" spinCount="100000" sheet="1" objects="1" scenarios="1"/>
  <mergeCells count="26">
    <mergeCell ref="F39:AL39"/>
    <mergeCell ref="E26:AA26"/>
    <mergeCell ref="AB26:AM26"/>
    <mergeCell ref="C22:O22"/>
    <mergeCell ref="Z22:AF22"/>
    <mergeCell ref="AJ22:AP22"/>
    <mergeCell ref="AN26:AS26"/>
    <mergeCell ref="C30:AN30"/>
    <mergeCell ref="F33:AL33"/>
    <mergeCell ref="F35:AL35"/>
    <mergeCell ref="F37:AL37"/>
    <mergeCell ref="C16:AK16"/>
    <mergeCell ref="C17:T17"/>
    <mergeCell ref="U17:AE17"/>
    <mergeCell ref="AF17:AS17"/>
    <mergeCell ref="C14:AQ14"/>
    <mergeCell ref="AB8:AS8"/>
    <mergeCell ref="AB9:AS9"/>
    <mergeCell ref="AB10:AS10"/>
    <mergeCell ref="AB11:AS11"/>
    <mergeCell ref="AB12:AS12"/>
    <mergeCell ref="A1:AT1"/>
    <mergeCell ref="AE4:AP4"/>
    <mergeCell ref="AB5:AS5"/>
    <mergeCell ref="AB6:AS6"/>
    <mergeCell ref="AB7:AS7"/>
  </mergeCells>
  <phoneticPr fontId="21"/>
  <hyperlinks>
    <hyperlink ref="A1:AT1" location="目次!A1" tooltip="目次シートへ戻ります" display="目次へ" xr:uid="{C7307050-011B-41EC-BDCE-B376B6E87058}"/>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3:D2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D6B69-4190-4F32-A09C-070C7527E00C}">
  <sheetPr codeName="Sheet22">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93" customWidth="1"/>
    <col min="2" max="48" width="1.6640625" style="393" customWidth="1"/>
    <col min="49" max="16384" width="7.6640625" style="393"/>
  </cols>
  <sheetData>
    <row r="1" spans="1:46" ht="27" customHeight="1" x14ac:dyDescent="0.4">
      <c r="A1" s="1809" t="s">
        <v>407</v>
      </c>
      <c r="B1" s="1809"/>
      <c r="C1" s="1809"/>
      <c r="D1" s="1809"/>
      <c r="E1" s="1809"/>
      <c r="F1" s="1809"/>
      <c r="G1" s="1809"/>
      <c r="H1" s="1809"/>
      <c r="I1" s="1809"/>
      <c r="J1" s="1809"/>
      <c r="K1" s="1809"/>
      <c r="L1" s="1809"/>
      <c r="M1" s="1809"/>
      <c r="N1" s="1809"/>
      <c r="O1" s="1809"/>
      <c r="P1" s="1809"/>
      <c r="Q1" s="1809"/>
      <c r="R1" s="1809"/>
      <c r="S1" s="1809"/>
      <c r="T1" s="1809"/>
      <c r="U1" s="1809"/>
      <c r="V1" s="1809"/>
      <c r="W1" s="1809"/>
      <c r="X1" s="1809"/>
      <c r="Y1" s="1809"/>
      <c r="Z1" s="1809"/>
      <c r="AA1" s="1809"/>
      <c r="AB1" s="1809"/>
      <c r="AC1" s="1809"/>
      <c r="AD1" s="1809"/>
      <c r="AE1" s="1809"/>
      <c r="AF1" s="1809"/>
      <c r="AG1" s="1809"/>
      <c r="AH1" s="1809"/>
      <c r="AI1" s="1809"/>
      <c r="AJ1" s="1809"/>
      <c r="AK1" s="1809"/>
      <c r="AL1" s="1809"/>
      <c r="AM1" s="1809"/>
      <c r="AN1" s="1809"/>
      <c r="AO1" s="1809"/>
      <c r="AP1" s="1809"/>
      <c r="AQ1" s="1809"/>
      <c r="AR1" s="1809"/>
      <c r="AS1" s="1809"/>
      <c r="AT1" s="1809"/>
    </row>
    <row r="2" spans="1:46" ht="15" customHeight="1" x14ac:dyDescent="0.4">
      <c r="C2" s="394" t="s">
        <v>1035</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398"/>
      <c r="AR4" s="398"/>
    </row>
    <row r="5" spans="1:46" s="399" customFormat="1" ht="18.95" customHeight="1" x14ac:dyDescent="0.4">
      <c r="C5" s="400"/>
      <c r="D5" s="400"/>
      <c r="E5" s="400"/>
      <c r="F5" s="400"/>
      <c r="G5" s="400"/>
      <c r="H5" s="400"/>
      <c r="I5" s="400"/>
      <c r="J5" s="400"/>
      <c r="K5" s="400"/>
      <c r="L5" s="400"/>
      <c r="M5" s="400"/>
      <c r="N5" s="400"/>
      <c r="O5" s="401" t="s">
        <v>546</v>
      </c>
      <c r="P5" s="401"/>
      <c r="Q5" s="401"/>
      <c r="R5" s="401"/>
      <c r="S5" s="401"/>
      <c r="T5" s="401"/>
      <c r="U5" s="401"/>
      <c r="V5" s="395" t="s">
        <v>547</v>
      </c>
      <c r="W5" s="395"/>
      <c r="X5" s="395"/>
      <c r="Y5" s="395"/>
      <c r="Z5" s="395"/>
      <c r="AA5" s="394"/>
      <c r="AB5" s="2184" t="str">
        <f>IF(項目マップ!C28="はい",項目マップ!C277,"")</f>
        <v/>
      </c>
      <c r="AC5" s="2184"/>
      <c r="AD5" s="2184"/>
      <c r="AE5" s="2184"/>
      <c r="AF5" s="2184"/>
      <c r="AG5" s="2184"/>
      <c r="AH5" s="2184"/>
      <c r="AI5" s="2184"/>
      <c r="AJ5" s="2184"/>
      <c r="AK5" s="2184"/>
      <c r="AL5" s="2184"/>
      <c r="AM5" s="2184"/>
      <c r="AN5" s="2184"/>
      <c r="AO5" s="2184"/>
      <c r="AP5" s="2184"/>
      <c r="AQ5" s="2184"/>
      <c r="AR5" s="2184"/>
      <c r="AS5" s="2184"/>
    </row>
    <row r="6" spans="1:46"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2184" t="str">
        <f>IF(項目マップ!C28="はい",項目マップ!C274,"")</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2184" t="str">
        <f>IF(項目マップ!C28="はい",項目マップ!C275,"")</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2184" t="str">
        <f>IF(項目マップ!C28="はい",項目マップ!C276,"")</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394" t="s">
        <v>572</v>
      </c>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row>
    <row r="12" spans="1:46" ht="18.95" customHeight="1" x14ac:dyDescent="0.4">
      <c r="C12" s="397"/>
      <c r="D12" s="397"/>
      <c r="E12" s="397"/>
      <c r="F12" s="397"/>
      <c r="G12" s="397"/>
      <c r="H12" s="397"/>
      <c r="I12" s="397"/>
      <c r="J12" s="397"/>
      <c r="K12" s="397"/>
      <c r="L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row>
    <row r="13" spans="1:46" ht="18.95" customHeight="1" x14ac:dyDescent="0.4">
      <c r="C13" s="397"/>
      <c r="D13" s="397"/>
      <c r="E13" s="397"/>
      <c r="F13" s="397"/>
      <c r="G13" s="397"/>
      <c r="H13" s="397"/>
      <c r="I13" s="397"/>
      <c r="J13" s="397"/>
      <c r="K13" s="397"/>
      <c r="L13" s="397"/>
      <c r="V13" s="415"/>
      <c r="AA13" s="404"/>
    </row>
    <row r="14" spans="1:46" ht="18.95" customHeight="1" x14ac:dyDescent="0.4">
      <c r="C14" s="2186" t="s">
        <v>550</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row>
    <row r="15" spans="1:46" ht="18.95" customHeight="1" x14ac:dyDescent="0.4">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row>
    <row r="16" spans="1:46" ht="18.95" customHeight="1" x14ac:dyDescent="0.4">
      <c r="C16" s="2187" t="str">
        <f>IF(AB10="","●　●　●（共同補助事業者）",AB10)</f>
        <v>●　●　●（共同補助事業者）</v>
      </c>
      <c r="D16" s="2187"/>
      <c r="E16" s="2187"/>
      <c r="F16" s="2187"/>
      <c r="G16" s="2187"/>
      <c r="H16" s="2187"/>
      <c r="I16" s="2187"/>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7"/>
      <c r="AJ16" s="2187"/>
      <c r="AK16" s="2187"/>
      <c r="AL16" s="393" t="s">
        <v>551</v>
      </c>
    </row>
    <row r="17" spans="3:46" ht="18.95" customHeight="1" x14ac:dyDescent="0.4">
      <c r="C17" s="2182" t="s">
        <v>552</v>
      </c>
      <c r="D17" s="2182"/>
      <c r="E17" s="2182"/>
      <c r="F17" s="2182"/>
      <c r="G17" s="2182"/>
      <c r="H17" s="2182"/>
      <c r="I17" s="2182"/>
      <c r="J17" s="2182"/>
      <c r="K17" s="2182"/>
      <c r="L17" s="2182"/>
      <c r="M17" s="2182"/>
      <c r="N17" s="2182"/>
      <c r="O17" s="2182"/>
      <c r="P17" s="2182"/>
      <c r="Q17" s="2182"/>
      <c r="R17" s="2182"/>
      <c r="S17" s="2182"/>
      <c r="T17" s="2182"/>
      <c r="U17" s="2187" t="str">
        <f>IF(事業年度=0,"",事業年度)</f>
        <v/>
      </c>
      <c r="V17" s="2187"/>
      <c r="W17" s="2187"/>
      <c r="X17" s="2187"/>
      <c r="Y17" s="2187"/>
      <c r="Z17" s="2187"/>
      <c r="AA17" s="2187"/>
      <c r="AB17" s="2187"/>
      <c r="AC17" s="2187"/>
      <c r="AD17" s="2187"/>
      <c r="AE17" s="2187"/>
      <c r="AF17" s="2182" t="s">
        <v>553</v>
      </c>
      <c r="AG17" s="2182"/>
      <c r="AH17" s="2182"/>
      <c r="AI17" s="2182"/>
      <c r="AJ17" s="2182"/>
      <c r="AK17" s="2182"/>
      <c r="AL17" s="2182"/>
      <c r="AM17" s="2182"/>
      <c r="AN17" s="2182"/>
      <c r="AO17" s="2182"/>
      <c r="AP17" s="2182"/>
      <c r="AQ17" s="2182"/>
      <c r="AR17" s="2182"/>
      <c r="AS17" s="2182"/>
    </row>
    <row r="18" spans="3:46" ht="18.95" customHeight="1" x14ac:dyDescent="0.4">
      <c r="C18" s="393" t="s">
        <v>554</v>
      </c>
    </row>
    <row r="19" spans="3:46" ht="18.95" customHeight="1" x14ac:dyDescent="0.4">
      <c r="C19" s="393" t="s">
        <v>957</v>
      </c>
    </row>
    <row r="20" spans="3:46" ht="18.95" customHeight="1" x14ac:dyDescent="0.4">
      <c r="C20" s="393" t="str">
        <f>IF(入力シート!M15&lt;&gt;"",TEXT(項目マップ!C262,"ggge年m月d日"),"令和●年●月●日")&amp;"　付で下記に「石油製品タンク等」を"</f>
        <v>令和●年●月●日　付で下記に「石油製品タンク等」を</v>
      </c>
      <c r="U20" s="406"/>
      <c r="V20" s="406"/>
    </row>
    <row r="21" spans="3:46" ht="18.95" customHeight="1" x14ac:dyDescent="0.4">
      <c r="C21" s="2199" t="str">
        <f>IF(AB6="","●　●　●（補助事業者）",AB6)&amp;"　からリースを受けて設置しました。"</f>
        <v>●　●　●（補助事業者）　からリースを受けて設置しました。</v>
      </c>
      <c r="D21" s="2199"/>
      <c r="E21" s="2199"/>
      <c r="F21" s="2199"/>
      <c r="G21" s="2199"/>
      <c r="H21" s="2199"/>
      <c r="I21" s="2199"/>
      <c r="J21" s="2199"/>
      <c r="K21" s="2199"/>
      <c r="L21" s="2199"/>
      <c r="M21" s="2199"/>
      <c r="N21" s="2199"/>
      <c r="O21" s="2199"/>
      <c r="P21" s="2199"/>
      <c r="Q21" s="2199"/>
      <c r="R21" s="2199"/>
      <c r="S21" s="2199"/>
      <c r="T21" s="2199"/>
      <c r="U21" s="2199"/>
      <c r="V21" s="2199"/>
      <c r="W21" s="2199"/>
      <c r="X21" s="2199"/>
      <c r="Y21" s="2199"/>
      <c r="Z21" s="2199"/>
      <c r="AA21" s="2199"/>
      <c r="AB21" s="2199"/>
      <c r="AC21" s="2199"/>
      <c r="AD21" s="2199"/>
      <c r="AE21" s="2199"/>
      <c r="AF21" s="2199"/>
      <c r="AG21" s="2199"/>
      <c r="AH21" s="2199"/>
      <c r="AI21" s="2199"/>
      <c r="AJ21" s="2199"/>
      <c r="AK21" s="2199"/>
      <c r="AL21" s="2199"/>
      <c r="AM21" s="2199"/>
      <c r="AN21" s="2199"/>
      <c r="AO21" s="2199"/>
    </row>
    <row r="22" spans="3:46" ht="14.45" customHeight="1" x14ac:dyDescent="0.4"/>
    <row r="23" spans="3:46" ht="18.95" customHeight="1" x14ac:dyDescent="0.4">
      <c r="C23" s="2187" t="str">
        <f>IF(AB6="","●　●　●（補助事業者）",AB6)</f>
        <v>●　●　●（補助事業者）</v>
      </c>
      <c r="D23" s="2187"/>
      <c r="E23" s="2187"/>
      <c r="F23" s="2187"/>
      <c r="G23" s="2187"/>
      <c r="H23" s="2187"/>
      <c r="I23" s="2187"/>
      <c r="J23" s="2187"/>
      <c r="K23" s="2187"/>
      <c r="L23" s="2187"/>
      <c r="M23" s="2187"/>
      <c r="N23" s="2187"/>
      <c r="O23" s="2187"/>
      <c r="P23" s="2187"/>
      <c r="Q23" s="2187"/>
      <c r="R23" s="2187"/>
      <c r="S23" s="2187"/>
      <c r="T23" s="2187"/>
      <c r="U23" s="2187"/>
      <c r="V23" s="393" t="s">
        <v>573</v>
      </c>
    </row>
    <row r="24" spans="3:46" ht="18.95" customHeight="1" x14ac:dyDescent="0.4">
      <c r="D24" s="408" t="s">
        <v>556</v>
      </c>
      <c r="E24" s="393" t="s">
        <v>557</v>
      </c>
    </row>
    <row r="25" spans="3:46" ht="18.95" customHeight="1" x14ac:dyDescent="0.4">
      <c r="D25" s="408" t="s">
        <v>558</v>
      </c>
      <c r="E25" s="409" t="s">
        <v>559</v>
      </c>
      <c r="F25" s="409"/>
      <c r="G25" s="409"/>
      <c r="H25" s="409"/>
      <c r="I25" s="409"/>
      <c r="J25" s="409"/>
      <c r="K25" s="409"/>
      <c r="L25" s="409"/>
      <c r="M25" s="409"/>
      <c r="N25" s="409"/>
      <c r="O25" s="409"/>
      <c r="P25" s="409"/>
      <c r="Q25" s="409"/>
      <c r="R25" s="409"/>
      <c r="S25" s="409"/>
      <c r="T25" s="409"/>
      <c r="U25" s="409"/>
      <c r="V25" s="409"/>
    </row>
    <row r="26" spans="3:46" ht="18.95" customHeight="1" x14ac:dyDescent="0.4">
      <c r="D26" s="408" t="s">
        <v>560</v>
      </c>
      <c r="E26" s="2204" t="s">
        <v>1036</v>
      </c>
      <c r="F26" s="2204"/>
      <c r="G26" s="2204"/>
      <c r="H26" s="2204"/>
      <c r="I26" s="2204"/>
      <c r="J26" s="2204"/>
      <c r="K26" s="2204"/>
      <c r="L26" s="2204"/>
      <c r="M26" s="2204"/>
      <c r="N26" s="2204"/>
      <c r="O26" s="2204"/>
      <c r="P26" s="2204"/>
      <c r="Q26" s="2204"/>
      <c r="R26" s="2204"/>
      <c r="S26" s="2204"/>
      <c r="T26" s="2204"/>
      <c r="U26" s="2204"/>
      <c r="V26" s="2204"/>
      <c r="W26" s="2204"/>
      <c r="X26" s="2204"/>
      <c r="Y26" s="2204"/>
      <c r="Z26" s="2204"/>
      <c r="AA26" s="2204"/>
      <c r="AB26" s="2204"/>
      <c r="AC26" s="2204"/>
      <c r="AD26" s="2204"/>
      <c r="AE26" s="2204"/>
      <c r="AF26" s="2204"/>
      <c r="AG26" s="2204"/>
      <c r="AH26" s="2204"/>
      <c r="AI26" s="2204"/>
      <c r="AJ26" s="2204"/>
      <c r="AK26" s="2204"/>
      <c r="AL26" s="2204"/>
      <c r="AM26" s="2204"/>
      <c r="AN26" s="2204"/>
      <c r="AO26" s="2204"/>
      <c r="AP26" s="2204"/>
      <c r="AQ26" s="2204"/>
      <c r="AR26" s="2204"/>
      <c r="AS26" s="2204"/>
      <c r="AT26" s="2204"/>
    </row>
    <row r="27" spans="3:46" ht="18.95" customHeight="1" x14ac:dyDescent="0.4">
      <c r="D27" s="408"/>
      <c r="E27" s="2204" t="s">
        <v>1037</v>
      </c>
      <c r="F27" s="2204"/>
      <c r="G27" s="2204"/>
      <c r="H27" s="2204"/>
      <c r="I27" s="2204"/>
      <c r="J27" s="2204"/>
      <c r="K27" s="2204"/>
      <c r="L27" s="2204"/>
      <c r="M27" s="2204"/>
      <c r="N27" s="2204"/>
      <c r="O27" s="2204"/>
      <c r="P27" s="2204"/>
      <c r="Q27" s="2204"/>
      <c r="R27" s="2204"/>
      <c r="S27" s="2204"/>
      <c r="T27" s="2204"/>
      <c r="U27" s="2204"/>
      <c r="V27" s="2204"/>
      <c r="W27" s="2204"/>
      <c r="X27" s="2204"/>
      <c r="Y27" s="2204"/>
      <c r="Z27" s="2204"/>
      <c r="AA27" s="2204"/>
      <c r="AB27" s="2204"/>
      <c r="AC27" s="2204"/>
      <c r="AD27" s="2204"/>
      <c r="AE27" s="2204"/>
      <c r="AF27" s="2204"/>
      <c r="AG27" s="2204"/>
      <c r="AH27" s="2204"/>
      <c r="AI27" s="2204"/>
      <c r="AJ27" s="2204"/>
      <c r="AK27" s="2204"/>
      <c r="AL27" s="2204"/>
      <c r="AM27" s="2204"/>
      <c r="AN27" s="2204"/>
      <c r="AO27" s="2204"/>
      <c r="AP27" s="2204"/>
      <c r="AQ27" s="2204"/>
      <c r="AR27" s="2204"/>
      <c r="AS27" s="2204"/>
      <c r="AT27" s="2204"/>
    </row>
    <row r="28" spans="3:46" ht="18.95" customHeight="1" x14ac:dyDescent="0.4">
      <c r="D28" s="408" t="s">
        <v>561</v>
      </c>
      <c r="E28" s="409" t="s">
        <v>1024</v>
      </c>
      <c r="F28" s="409"/>
      <c r="G28" s="409"/>
      <c r="H28" s="409"/>
      <c r="I28" s="409"/>
      <c r="J28" s="409"/>
      <c r="K28" s="409"/>
      <c r="L28" s="409"/>
      <c r="M28" s="409"/>
      <c r="N28" s="409"/>
      <c r="O28" s="409"/>
      <c r="P28" s="409"/>
      <c r="Q28" s="409"/>
      <c r="R28" s="409"/>
      <c r="S28" s="409"/>
      <c r="T28" s="409"/>
      <c r="U28" s="409"/>
      <c r="V28" s="409"/>
    </row>
    <row r="29" spans="3:46" ht="18.95" customHeight="1" x14ac:dyDescent="0.4">
      <c r="D29" s="408"/>
      <c r="E29" s="409" t="s">
        <v>1025</v>
      </c>
      <c r="F29" s="409"/>
      <c r="G29" s="409"/>
      <c r="H29" s="409"/>
      <c r="I29" s="409"/>
      <c r="J29" s="409"/>
      <c r="K29" s="409"/>
      <c r="L29" s="409"/>
      <c r="M29" s="409"/>
      <c r="N29" s="409"/>
      <c r="O29" s="409"/>
      <c r="P29" s="409"/>
      <c r="Q29" s="409"/>
      <c r="R29" s="409"/>
      <c r="S29" s="409"/>
      <c r="T29" s="409"/>
      <c r="U29" s="409"/>
      <c r="V29" s="409"/>
    </row>
    <row r="30" spans="3:46" ht="18.95" customHeight="1" x14ac:dyDescent="0.4">
      <c r="D30" s="408" t="s">
        <v>1023</v>
      </c>
      <c r="E30" s="2181" t="s">
        <v>562</v>
      </c>
      <c r="F30" s="2181"/>
      <c r="G30" s="2181"/>
      <c r="H30" s="2181"/>
      <c r="I30" s="2181"/>
      <c r="J30" s="2181"/>
      <c r="K30" s="2181"/>
      <c r="L30" s="2181"/>
      <c r="M30" s="2181"/>
      <c r="N30" s="2181"/>
      <c r="O30" s="2181"/>
      <c r="P30" s="2181"/>
      <c r="Q30" s="2181"/>
      <c r="R30" s="2181"/>
      <c r="S30" s="2181"/>
      <c r="T30" s="2181"/>
      <c r="U30" s="2181"/>
      <c r="V30" s="2181"/>
      <c r="W30" s="2181"/>
      <c r="X30" s="2181"/>
      <c r="Y30" s="2181"/>
      <c r="Z30" s="2181"/>
      <c r="AA30" s="2181"/>
      <c r="AB30" s="2188" t="s">
        <v>119</v>
      </c>
      <c r="AC30" s="2188"/>
      <c r="AD30" s="2188"/>
      <c r="AE30" s="2188"/>
      <c r="AF30" s="2188"/>
      <c r="AG30" s="2188"/>
      <c r="AH30" s="2188"/>
      <c r="AI30" s="2188"/>
      <c r="AJ30" s="2188"/>
      <c r="AK30" s="2188"/>
      <c r="AL30" s="2188"/>
      <c r="AM30" s="2188"/>
      <c r="AN30" s="2182" t="s">
        <v>563</v>
      </c>
      <c r="AO30" s="2182"/>
      <c r="AP30" s="2182"/>
      <c r="AQ30" s="2182"/>
      <c r="AR30" s="2182"/>
      <c r="AS30" s="2182"/>
    </row>
    <row r="31" spans="3:46" ht="18.95" customHeight="1" x14ac:dyDescent="0.4">
      <c r="D31" s="410" t="s">
        <v>564</v>
      </c>
      <c r="E31" s="409" t="s">
        <v>1026</v>
      </c>
      <c r="F31" s="409"/>
      <c r="G31" s="409"/>
      <c r="H31" s="409"/>
      <c r="I31" s="409"/>
      <c r="J31" s="409"/>
      <c r="K31" s="409"/>
      <c r="L31" s="409"/>
      <c r="M31" s="409"/>
      <c r="N31" s="409"/>
      <c r="O31" s="409"/>
      <c r="P31" s="409"/>
      <c r="Q31" s="409"/>
      <c r="R31" s="409"/>
      <c r="S31" s="409"/>
      <c r="T31" s="409"/>
      <c r="U31" s="409"/>
    </row>
    <row r="32" spans="3:46" ht="20.100000000000001" customHeight="1" x14ac:dyDescent="0.4">
      <c r="D32" s="410" t="s">
        <v>566</v>
      </c>
      <c r="E32" s="410"/>
      <c r="F32" s="410"/>
      <c r="G32" s="410"/>
      <c r="H32" s="410"/>
      <c r="I32" s="410"/>
      <c r="J32" s="410"/>
      <c r="K32" s="410"/>
      <c r="L32" s="410"/>
      <c r="M32" s="410"/>
      <c r="N32" s="410"/>
      <c r="O32" s="410"/>
      <c r="P32" s="410"/>
      <c r="Q32" s="410"/>
      <c r="R32" s="410"/>
      <c r="S32" s="410"/>
      <c r="T32" s="410"/>
      <c r="U32" s="410"/>
      <c r="V32" s="410"/>
    </row>
    <row r="33" spans="3:45" ht="10.5" customHeight="1" x14ac:dyDescent="0.4">
      <c r="D33" s="410"/>
      <c r="E33" s="410"/>
      <c r="F33" s="410"/>
      <c r="G33" s="410"/>
      <c r="H33" s="410"/>
      <c r="I33" s="410"/>
      <c r="J33" s="410"/>
      <c r="K33" s="410"/>
      <c r="L33" s="410"/>
      <c r="M33" s="410"/>
      <c r="N33" s="410"/>
      <c r="O33" s="410"/>
      <c r="P33" s="410"/>
      <c r="Q33" s="410"/>
      <c r="R33" s="410"/>
      <c r="S33" s="410"/>
      <c r="T33" s="410"/>
      <c r="U33" s="410"/>
      <c r="V33" s="410"/>
    </row>
    <row r="34" spans="3:45" ht="14.45" customHeight="1" x14ac:dyDescent="0.4">
      <c r="C34" s="2185" t="s">
        <v>530</v>
      </c>
      <c r="D34" s="2185"/>
      <c r="E34" s="2185"/>
      <c r="F34" s="2185"/>
      <c r="G34" s="2185"/>
      <c r="H34" s="2185"/>
      <c r="I34" s="2185"/>
      <c r="J34" s="2185"/>
      <c r="K34" s="2185"/>
      <c r="L34" s="2185"/>
      <c r="M34" s="2185"/>
      <c r="N34" s="2185"/>
      <c r="O34" s="2185"/>
      <c r="P34" s="2185"/>
      <c r="Q34" s="2185"/>
      <c r="R34" s="2185"/>
      <c r="S34" s="2185"/>
      <c r="T34" s="2185"/>
      <c r="U34" s="2185"/>
      <c r="V34" s="2185"/>
      <c r="W34" s="2185"/>
      <c r="X34" s="2185"/>
      <c r="Y34" s="2185"/>
      <c r="Z34" s="2185"/>
      <c r="AA34" s="2185"/>
      <c r="AB34" s="2185"/>
      <c r="AC34" s="2185"/>
      <c r="AD34" s="2185"/>
      <c r="AE34" s="2185"/>
      <c r="AF34" s="2185"/>
      <c r="AG34" s="2185"/>
      <c r="AH34" s="2185"/>
      <c r="AI34" s="2185"/>
      <c r="AJ34" s="2185"/>
      <c r="AK34" s="2185"/>
      <c r="AL34" s="2185"/>
      <c r="AM34" s="2185"/>
      <c r="AN34" s="2185"/>
    </row>
    <row r="35" spans="3:45" ht="8.4499999999999993" customHeight="1" x14ac:dyDescent="0.4">
      <c r="U35" s="404"/>
    </row>
    <row r="36" spans="3:45" ht="18.95" customHeight="1" x14ac:dyDescent="0.4">
      <c r="D36" s="393" t="s">
        <v>1032</v>
      </c>
    </row>
    <row r="37" spans="3:45" ht="18.95" customHeight="1" x14ac:dyDescent="0.4">
      <c r="E37" s="411"/>
      <c r="F37" s="2182" t="str">
        <f>IF(項目マップ!C87&lt;&gt;"",項目マップ!C87,"")</f>
        <v/>
      </c>
      <c r="G37" s="2182"/>
      <c r="H37" s="2182"/>
      <c r="I37" s="2182"/>
      <c r="J37" s="2182"/>
      <c r="K37" s="2182"/>
      <c r="L37" s="2182"/>
      <c r="M37" s="2182"/>
      <c r="N37" s="2182"/>
      <c r="O37" s="2182"/>
      <c r="P37" s="2182"/>
      <c r="Q37" s="2182"/>
      <c r="R37" s="2182"/>
      <c r="S37" s="2182"/>
      <c r="T37" s="2182"/>
      <c r="U37" s="2182"/>
      <c r="V37" s="2182"/>
      <c r="W37" s="2182"/>
      <c r="X37" s="2182"/>
      <c r="Y37" s="2182"/>
      <c r="Z37" s="2182"/>
      <c r="AA37" s="2182"/>
      <c r="AB37" s="2182"/>
      <c r="AC37" s="2182"/>
      <c r="AD37" s="2182"/>
      <c r="AE37" s="2182"/>
      <c r="AF37" s="2182"/>
      <c r="AG37" s="2182"/>
      <c r="AH37" s="2182"/>
      <c r="AI37" s="2182"/>
      <c r="AJ37" s="2182"/>
      <c r="AK37" s="2182"/>
      <c r="AL37" s="2182"/>
      <c r="AM37" s="411"/>
      <c r="AN37" s="411"/>
      <c r="AO37" s="411"/>
    </row>
    <row r="38" spans="3:45" ht="18.95" customHeight="1" x14ac:dyDescent="0.4">
      <c r="D38" s="393" t="s">
        <v>1033</v>
      </c>
    </row>
    <row r="39" spans="3:45" ht="18.95" customHeight="1" x14ac:dyDescent="0.4">
      <c r="E39" s="411"/>
      <c r="F39" s="2182" t="str">
        <f>IF(AND(項目マップ!C89&lt;&gt;"",項目マップ!C90&lt;&gt;"",項目マップ!C91&lt;&gt;""),"〒"&amp;項目マップ!C89&amp;"　"&amp;項目マップ!C90&amp;項目マップ!C91,"")</f>
        <v/>
      </c>
      <c r="G39" s="2182"/>
      <c r="H39" s="2182"/>
      <c r="I39" s="2182"/>
      <c r="J39" s="2182"/>
      <c r="K39" s="2182"/>
      <c r="L39" s="2182"/>
      <c r="M39" s="2182"/>
      <c r="N39" s="2182"/>
      <c r="O39" s="2182"/>
      <c r="P39" s="2182"/>
      <c r="Q39" s="2182"/>
      <c r="R39" s="2182"/>
      <c r="S39" s="2182"/>
      <c r="T39" s="2182"/>
      <c r="U39" s="2182"/>
      <c r="V39" s="2182"/>
      <c r="W39" s="2182"/>
      <c r="X39" s="2182"/>
      <c r="Y39" s="2182"/>
      <c r="Z39" s="2182"/>
      <c r="AA39" s="2182"/>
      <c r="AB39" s="2182"/>
      <c r="AC39" s="2182"/>
      <c r="AD39" s="2182"/>
      <c r="AE39" s="2182"/>
      <c r="AF39" s="2182"/>
      <c r="AG39" s="2182"/>
      <c r="AH39" s="2182"/>
      <c r="AI39" s="2182"/>
      <c r="AJ39" s="2182"/>
      <c r="AK39" s="2182"/>
      <c r="AL39" s="2182"/>
      <c r="AM39" s="411"/>
      <c r="AN39" s="411"/>
      <c r="AO39" s="411"/>
    </row>
    <row r="40" spans="3:45" ht="18.95" customHeight="1" x14ac:dyDescent="0.4">
      <c r="D40" s="393" t="s">
        <v>1034</v>
      </c>
    </row>
    <row r="41" spans="3:45" ht="18.95" customHeight="1" x14ac:dyDescent="0.4">
      <c r="E41" s="411"/>
      <c r="F41" s="2182" t="str">
        <f>IF(項目マップ!C96&lt;&gt;"",項目マップ!C96,"")</f>
        <v/>
      </c>
      <c r="G41" s="2182"/>
      <c r="H41" s="2182"/>
      <c r="I41" s="2182"/>
      <c r="J41" s="2182"/>
      <c r="K41" s="2182"/>
      <c r="L41" s="2182"/>
      <c r="M41" s="2182"/>
      <c r="N41" s="2182"/>
      <c r="O41" s="2182"/>
      <c r="P41" s="2182"/>
      <c r="Q41" s="2182"/>
      <c r="R41" s="2182"/>
      <c r="S41" s="2182"/>
      <c r="T41" s="2182"/>
      <c r="U41" s="2182"/>
      <c r="V41" s="2182"/>
      <c r="W41" s="2182"/>
      <c r="X41" s="2182"/>
      <c r="Y41" s="2182"/>
      <c r="Z41" s="2182"/>
      <c r="AA41" s="2182"/>
      <c r="AB41" s="2182"/>
      <c r="AC41" s="2182"/>
      <c r="AD41" s="2182"/>
      <c r="AE41" s="2182"/>
      <c r="AF41" s="2182"/>
      <c r="AG41" s="2182"/>
      <c r="AH41" s="2182"/>
      <c r="AI41" s="2182"/>
      <c r="AJ41" s="2182"/>
      <c r="AK41" s="2182"/>
      <c r="AL41" s="2182"/>
      <c r="AM41" s="411"/>
      <c r="AN41" s="411"/>
      <c r="AO41" s="411"/>
    </row>
    <row r="42" spans="3:45" ht="18.95" customHeight="1" x14ac:dyDescent="0.4">
      <c r="D42" s="393" t="s">
        <v>1030</v>
      </c>
    </row>
    <row r="43" spans="3:45" ht="18.95" customHeight="1" x14ac:dyDescent="0.4">
      <c r="F43" s="2182" t="str">
        <f>IF(項目マップ!C95&lt;&gt;"",項目マップ!C95,"")</f>
        <v/>
      </c>
      <c r="G43" s="2182"/>
      <c r="H43" s="2182"/>
      <c r="I43" s="2182"/>
      <c r="J43" s="2182"/>
      <c r="K43" s="2182"/>
      <c r="L43" s="2182"/>
      <c r="M43" s="2182"/>
      <c r="N43" s="2182"/>
      <c r="O43" s="2182"/>
      <c r="P43" s="2182"/>
      <c r="Q43" s="2182"/>
      <c r="R43" s="2182"/>
      <c r="S43" s="2182"/>
      <c r="T43" s="2182"/>
      <c r="U43" s="2182"/>
      <c r="V43" s="2182"/>
      <c r="W43" s="2182"/>
      <c r="X43" s="2182"/>
      <c r="Y43" s="2182"/>
      <c r="Z43" s="2182"/>
      <c r="AA43" s="2182"/>
      <c r="AB43" s="2182"/>
      <c r="AC43" s="2182"/>
      <c r="AD43" s="2182"/>
      <c r="AE43" s="2182"/>
      <c r="AF43" s="2182"/>
      <c r="AG43" s="2182"/>
      <c r="AH43" s="2182"/>
      <c r="AI43" s="2182"/>
      <c r="AJ43" s="2182"/>
      <c r="AK43" s="2182"/>
      <c r="AL43" s="2182"/>
    </row>
    <row r="44" spans="3:45" ht="15.95" customHeight="1" x14ac:dyDescent="0.4">
      <c r="AK44" s="393" t="s">
        <v>567</v>
      </c>
    </row>
    <row r="45" spans="3:45" ht="15" customHeight="1" x14ac:dyDescent="0.4">
      <c r="C45" s="394" t="s">
        <v>568</v>
      </c>
    </row>
    <row r="46" spans="3:45" x14ac:dyDescent="0.4">
      <c r="C46" s="394" t="s">
        <v>569</v>
      </c>
    </row>
    <row r="47" spans="3:45" ht="18.95" customHeight="1" x14ac:dyDescent="0.4"/>
    <row r="48" spans="3:45" s="399" customFormat="1" ht="18.95" customHeight="1" x14ac:dyDescent="0.4">
      <c r="C48" s="402"/>
      <c r="D48" s="402"/>
      <c r="E48" s="402"/>
      <c r="F48" s="402"/>
      <c r="G48" s="402"/>
      <c r="H48" s="402"/>
      <c r="I48" s="402"/>
      <c r="J48" s="402"/>
      <c r="K48" s="402"/>
      <c r="L48" s="402"/>
      <c r="M48" s="402"/>
      <c r="N48" s="402"/>
      <c r="O48" s="413"/>
      <c r="P48" s="414"/>
      <c r="Q48" s="414"/>
      <c r="R48" s="414"/>
      <c r="S48" s="414"/>
      <c r="T48" s="414"/>
      <c r="U48" s="414"/>
      <c r="V48" s="415"/>
      <c r="W48" s="415"/>
      <c r="X48" s="415"/>
      <c r="Y48" s="415"/>
      <c r="Z48" s="415"/>
      <c r="AS48" s="415"/>
    </row>
    <row r="49" spans="3:45" s="399" customFormat="1" ht="18.95" customHeight="1" x14ac:dyDescent="0.4">
      <c r="C49" s="402"/>
      <c r="D49" s="402"/>
      <c r="E49" s="402"/>
      <c r="F49" s="402"/>
      <c r="G49" s="402"/>
      <c r="H49" s="402"/>
      <c r="I49" s="402"/>
      <c r="J49" s="402"/>
      <c r="K49" s="402"/>
      <c r="L49" s="402"/>
      <c r="M49" s="402"/>
      <c r="N49" s="402"/>
      <c r="O49" s="400"/>
      <c r="P49" s="400"/>
      <c r="Q49" s="400"/>
      <c r="R49" s="400"/>
      <c r="S49" s="400"/>
      <c r="T49" s="400"/>
      <c r="U49" s="400"/>
      <c r="V49" s="415"/>
      <c r="W49" s="415"/>
      <c r="X49" s="415"/>
      <c r="Y49" s="415"/>
      <c r="Z49" s="415"/>
      <c r="AS49" s="415"/>
    </row>
    <row r="50" spans="3:45" s="399" customFormat="1" ht="18.95" customHeight="1" x14ac:dyDescent="0.4">
      <c r="C50" s="402"/>
      <c r="D50" s="402"/>
      <c r="E50" s="402"/>
      <c r="F50" s="402"/>
      <c r="G50" s="402"/>
      <c r="H50" s="402"/>
      <c r="I50" s="402"/>
      <c r="J50" s="402"/>
      <c r="K50" s="402"/>
      <c r="L50" s="402"/>
      <c r="M50" s="402"/>
      <c r="N50" s="402"/>
      <c r="O50" s="402"/>
      <c r="P50" s="402"/>
      <c r="Q50" s="402"/>
      <c r="R50" s="402"/>
      <c r="S50" s="402"/>
      <c r="T50" s="402"/>
      <c r="U50" s="402"/>
      <c r="V50" s="415"/>
      <c r="W50" s="415"/>
      <c r="X50" s="415"/>
      <c r="Y50" s="415"/>
      <c r="Z50" s="415"/>
      <c r="AN50" s="416"/>
    </row>
    <row r="51" spans="3:45" s="399" customFormat="1" ht="18.95" customHeight="1" x14ac:dyDescent="0.4">
      <c r="C51" s="402"/>
      <c r="D51" s="402"/>
      <c r="E51" s="402"/>
      <c r="F51" s="402"/>
      <c r="G51" s="402"/>
      <c r="H51" s="402"/>
      <c r="I51" s="402"/>
      <c r="J51" s="402"/>
      <c r="K51" s="402"/>
      <c r="L51" s="402"/>
      <c r="M51" s="402"/>
      <c r="N51" s="402"/>
      <c r="O51" s="402"/>
      <c r="P51" s="402"/>
      <c r="Q51" s="402"/>
      <c r="R51" s="402"/>
      <c r="S51" s="402"/>
      <c r="T51" s="402"/>
      <c r="U51" s="402"/>
      <c r="V51" s="415"/>
      <c r="W51" s="415"/>
      <c r="X51" s="415"/>
      <c r="Y51" s="415"/>
      <c r="Z51" s="415"/>
      <c r="AA51" s="415"/>
      <c r="AB51" s="415"/>
      <c r="AC51" s="415"/>
      <c r="AD51" s="415"/>
      <c r="AE51" s="415"/>
      <c r="AF51" s="415"/>
      <c r="AG51" s="415"/>
      <c r="AH51" s="415"/>
      <c r="AI51" s="415"/>
      <c r="AJ51" s="415"/>
      <c r="AK51" s="415"/>
      <c r="AL51" s="415"/>
      <c r="AM51" s="415"/>
      <c r="AO51" s="415"/>
    </row>
    <row r="52" spans="3:45" ht="18.95" customHeight="1" x14ac:dyDescent="0.4">
      <c r="C52" s="417"/>
      <c r="D52" s="417"/>
      <c r="E52" s="417"/>
      <c r="F52" s="417"/>
      <c r="G52" s="417"/>
      <c r="H52" s="417"/>
      <c r="I52" s="417"/>
      <c r="J52" s="417"/>
      <c r="K52" s="417"/>
      <c r="L52" s="417"/>
      <c r="M52" s="417"/>
      <c r="N52" s="417"/>
      <c r="O52" s="406"/>
      <c r="P52" s="406"/>
      <c r="Q52" s="406"/>
    </row>
    <row r="53" spans="3:45" ht="18.95" customHeight="1" x14ac:dyDescent="0.4"/>
    <row r="54" spans="3:45" ht="18.95" customHeight="1" x14ac:dyDescent="0.4">
      <c r="H54" s="406"/>
      <c r="I54" s="406"/>
    </row>
    <row r="55" spans="3:45" ht="18.95" customHeight="1" x14ac:dyDescent="0.4">
      <c r="C55" s="408"/>
      <c r="D55" s="408"/>
    </row>
    <row r="56" spans="3:45" ht="18.95" customHeight="1" x14ac:dyDescent="0.4"/>
    <row r="57" spans="3:45" ht="18.95" customHeight="1" x14ac:dyDescent="0.4"/>
    <row r="58" spans="3:45" ht="18.95" customHeight="1" x14ac:dyDescent="0.4"/>
    <row r="59" spans="3:45" ht="18.95" customHeight="1" x14ac:dyDescent="0.4"/>
    <row r="60" spans="3:45" ht="18.95" customHeight="1" x14ac:dyDescent="0.4">
      <c r="C60" s="404"/>
      <c r="D60" s="404"/>
    </row>
    <row r="61" spans="3:45" ht="24" customHeight="1" x14ac:dyDescent="0.4">
      <c r="E61" s="418"/>
      <c r="F61" s="418"/>
    </row>
    <row r="62" spans="3:45" ht="24" customHeight="1" x14ac:dyDescent="0.4">
      <c r="E62" s="418"/>
      <c r="F62" s="418"/>
    </row>
    <row r="63" spans="3:45" ht="24" customHeight="1" x14ac:dyDescent="0.4">
      <c r="E63" s="418"/>
      <c r="F63" s="418"/>
    </row>
    <row r="64" spans="3:45" ht="24" customHeight="1" x14ac:dyDescent="0.4">
      <c r="E64" s="418"/>
      <c r="F64" s="418"/>
    </row>
    <row r="65" spans="3:6" ht="18" customHeight="1" x14ac:dyDescent="0.4"/>
    <row r="66" spans="3:6" ht="18" customHeight="1" x14ac:dyDescent="0.4">
      <c r="E66" s="418"/>
      <c r="F66" s="418"/>
    </row>
    <row r="67" spans="3:6" ht="18" customHeight="1" x14ac:dyDescent="0.4">
      <c r="C67" s="404"/>
      <c r="D67" s="404"/>
    </row>
    <row r="68" spans="3:6" ht="18" customHeight="1" x14ac:dyDescent="0.4">
      <c r="E68" s="418"/>
      <c r="F68" s="418"/>
    </row>
    <row r="69" spans="3:6" ht="18" customHeight="1" x14ac:dyDescent="0.4">
      <c r="E69" s="418"/>
      <c r="F69" s="418"/>
    </row>
    <row r="70" spans="3:6" ht="18" customHeight="1" x14ac:dyDescent="0.4">
      <c r="E70" s="418"/>
      <c r="F70" s="418"/>
    </row>
    <row r="71" spans="3:6" ht="18" customHeight="1" x14ac:dyDescent="0.4"/>
    <row r="72" spans="3:6" ht="18" customHeight="1" x14ac:dyDescent="0.4"/>
    <row r="73" spans="3:6" ht="18" customHeight="1" x14ac:dyDescent="0.4"/>
    <row r="74" spans="3:6" ht="18" customHeight="1" x14ac:dyDescent="0.4">
      <c r="C74" s="408"/>
      <c r="D74" s="408"/>
    </row>
    <row r="75" spans="3:6" ht="18" customHeight="1" x14ac:dyDescent="0.4"/>
    <row r="76" spans="3:6" ht="18" customHeight="1" x14ac:dyDescent="0.4"/>
    <row r="77" spans="3:6" ht="18" customHeight="1" x14ac:dyDescent="0.4"/>
    <row r="78" spans="3:6" ht="18" customHeight="1" x14ac:dyDescent="0.4"/>
    <row r="79" spans="3:6" ht="18" customHeight="1" x14ac:dyDescent="0.4">
      <c r="C79" s="408"/>
      <c r="D79" s="408"/>
      <c r="E79" s="397"/>
      <c r="F79" s="397"/>
    </row>
    <row r="80" spans="3:6" ht="18" customHeight="1" x14ac:dyDescent="0.4"/>
    <row r="81" spans="3:22" ht="18" customHeight="1" x14ac:dyDescent="0.4"/>
    <row r="82" spans="3:22" ht="18" customHeight="1" x14ac:dyDescent="0.4"/>
    <row r="83" spans="3:22" ht="18" customHeight="1" x14ac:dyDescent="0.4"/>
    <row r="84" spans="3:22" ht="18" customHeight="1" x14ac:dyDescent="0.4"/>
    <row r="85" spans="3:22" ht="18" customHeight="1" x14ac:dyDescent="0.4">
      <c r="C85" s="408"/>
      <c r="D85" s="408"/>
    </row>
    <row r="86" spans="3:22" ht="18" customHeight="1" x14ac:dyDescent="0.4"/>
    <row r="87" spans="3:22" ht="18" customHeight="1" x14ac:dyDescent="0.4"/>
    <row r="88" spans="3:22" ht="18" customHeight="1" x14ac:dyDescent="0.4"/>
    <row r="89" spans="3:22" ht="18" customHeight="1" x14ac:dyDescent="0.4">
      <c r="C89" s="408"/>
      <c r="D89" s="408"/>
    </row>
    <row r="90" spans="3:22" ht="18" customHeight="1" x14ac:dyDescent="0.4"/>
    <row r="91" spans="3:22" ht="22.5" customHeight="1" x14ac:dyDescent="0.4"/>
    <row r="92" spans="3:22" ht="21.75" customHeight="1" x14ac:dyDescent="0.4">
      <c r="E92" s="419"/>
      <c r="F92" s="419"/>
      <c r="G92" s="419"/>
      <c r="H92" s="419"/>
      <c r="I92" s="419"/>
      <c r="J92" s="419"/>
      <c r="K92" s="419"/>
      <c r="L92" s="419"/>
      <c r="M92" s="419"/>
      <c r="N92" s="419"/>
      <c r="O92" s="419"/>
      <c r="P92" s="419"/>
      <c r="Q92" s="419"/>
      <c r="R92" s="419"/>
      <c r="S92" s="419"/>
      <c r="T92" s="419"/>
      <c r="U92" s="419"/>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c r="C109" s="417"/>
      <c r="D109" s="417"/>
      <c r="E109" s="417"/>
      <c r="F109" s="417"/>
      <c r="G109" s="417"/>
      <c r="H109" s="417"/>
      <c r="I109" s="417"/>
      <c r="J109" s="417"/>
      <c r="K109" s="417"/>
      <c r="L109" s="417"/>
      <c r="M109" s="417"/>
      <c r="N109" s="417"/>
      <c r="O109" s="417"/>
      <c r="P109" s="417"/>
      <c r="Q109" s="417"/>
      <c r="R109" s="417"/>
      <c r="S109" s="417"/>
      <c r="T109" s="417"/>
      <c r="U109" s="417"/>
      <c r="V109" s="417"/>
    </row>
    <row r="110" spans="3:22" ht="18" customHeight="1" x14ac:dyDescent="0.4">
      <c r="C110" s="417"/>
      <c r="D110" s="417"/>
      <c r="E110" s="417"/>
      <c r="F110" s="417"/>
      <c r="G110" s="417"/>
      <c r="H110" s="417"/>
      <c r="I110" s="417"/>
      <c r="J110" s="417"/>
      <c r="K110" s="417"/>
      <c r="L110" s="417"/>
      <c r="M110" s="417"/>
      <c r="N110" s="417"/>
      <c r="O110" s="417"/>
      <c r="P110" s="417"/>
      <c r="Q110" s="417"/>
      <c r="R110" s="417"/>
      <c r="S110" s="417"/>
      <c r="T110" s="417"/>
      <c r="U110" s="417"/>
      <c r="V110" s="417"/>
    </row>
    <row r="111" spans="3:22" ht="18" customHeight="1" x14ac:dyDescent="0.4"/>
    <row r="112" spans="3:22" ht="18" customHeight="1" x14ac:dyDescent="0.4">
      <c r="C112" s="404"/>
      <c r="D112" s="404"/>
    </row>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row r="129" s="393" customFormat="1" ht="18" customHeight="1" x14ac:dyDescent="0.4"/>
    <row r="130" s="393" customFormat="1" ht="18" customHeight="1" x14ac:dyDescent="0.4"/>
    <row r="131" s="393" customFormat="1" ht="18" customHeight="1" x14ac:dyDescent="0.4"/>
  </sheetData>
  <sheetProtection algorithmName="SHA-512" hashValue="2FsEaVm4K0mZTAS60c9/tpqfTmtVs0e8uzWe9tijTFbbXstynRZUqBWfnQUZtqKaKBEeoK/Y7GGfmoM+L5U8Tg==" saltValue="kwEB2Ae3PRa8UiVLYRHMLQ==" spinCount="100000" sheet="1" objects="1" scenarios="1"/>
  <mergeCells count="27">
    <mergeCell ref="E27:AT27"/>
    <mergeCell ref="AB8:AS8"/>
    <mergeCell ref="AE4:AP4"/>
    <mergeCell ref="AB5:AS5"/>
    <mergeCell ref="AB6:AS6"/>
    <mergeCell ref="AB7:AS7"/>
    <mergeCell ref="A1:AT1"/>
    <mergeCell ref="E30:AA30"/>
    <mergeCell ref="AB30:AM30"/>
    <mergeCell ref="AN30:AS30"/>
    <mergeCell ref="AB9:AS9"/>
    <mergeCell ref="AB10:AS10"/>
    <mergeCell ref="AB11:AS11"/>
    <mergeCell ref="AB12:AS12"/>
    <mergeCell ref="C14:AN14"/>
    <mergeCell ref="C16:AK16"/>
    <mergeCell ref="C17:T17"/>
    <mergeCell ref="U17:AE17"/>
    <mergeCell ref="AF17:AS17"/>
    <mergeCell ref="C21:AO21"/>
    <mergeCell ref="C23:U23"/>
    <mergeCell ref="E26:AT26"/>
    <mergeCell ref="C34:AN34"/>
    <mergeCell ref="F37:AL37"/>
    <mergeCell ref="F39:AL39"/>
    <mergeCell ref="F41:AL41"/>
    <mergeCell ref="F43:AL43"/>
  </mergeCells>
  <phoneticPr fontId="21"/>
  <hyperlinks>
    <hyperlink ref="A1:AS1" location="目次!A1" tooltip="目次シートへ戻ります。" display="目次へ" xr:uid="{A3056045-F956-4611-81A9-9F143E9B283C}"/>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2EA0-2860-4674-96C4-E25B876DD91F}">
  <sheetPr codeName="Sheet23">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93" customWidth="1"/>
    <col min="2" max="48" width="1.6640625" style="393" customWidth="1"/>
    <col min="49"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1038</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398"/>
      <c r="AR4" s="398"/>
    </row>
    <row r="5" spans="1:46" s="399" customFormat="1" ht="18.95" customHeight="1" x14ac:dyDescent="0.4">
      <c r="C5" s="400"/>
      <c r="D5" s="400"/>
      <c r="E5" s="400"/>
      <c r="F5" s="400"/>
      <c r="G5" s="400"/>
      <c r="H5" s="400"/>
      <c r="I5" s="400"/>
      <c r="J5" s="400"/>
      <c r="K5" s="400"/>
      <c r="L5" s="400"/>
      <c r="M5" s="400"/>
      <c r="N5" s="400"/>
      <c r="O5" s="401" t="s">
        <v>546</v>
      </c>
      <c r="P5" s="401"/>
      <c r="Q5" s="401"/>
      <c r="R5" s="401"/>
      <c r="S5" s="401"/>
      <c r="T5" s="401"/>
      <c r="U5" s="401"/>
      <c r="V5" s="395" t="s">
        <v>547</v>
      </c>
      <c r="W5" s="395"/>
      <c r="X5" s="395"/>
      <c r="Y5" s="395"/>
      <c r="Z5" s="395"/>
      <c r="AA5" s="394"/>
      <c r="AB5" s="2184" t="str">
        <f>IF(項目マップ!C28="はい",項目マップ!C277,"")</f>
        <v/>
      </c>
      <c r="AC5" s="2184"/>
      <c r="AD5" s="2184"/>
      <c r="AE5" s="2184"/>
      <c r="AF5" s="2184"/>
      <c r="AG5" s="2184"/>
      <c r="AH5" s="2184"/>
      <c r="AI5" s="2184"/>
      <c r="AJ5" s="2184"/>
      <c r="AK5" s="2184"/>
      <c r="AL5" s="2184"/>
      <c r="AM5" s="2184"/>
      <c r="AN5" s="2184"/>
      <c r="AO5" s="2184"/>
      <c r="AP5" s="2184"/>
      <c r="AQ5" s="2184"/>
      <c r="AR5" s="2184"/>
      <c r="AS5" s="2184"/>
    </row>
    <row r="6" spans="1:46" s="399" customFormat="1" ht="18.95" customHeight="1" x14ac:dyDescent="0.4">
      <c r="C6" s="400"/>
      <c r="D6" s="400"/>
      <c r="E6" s="400"/>
      <c r="F6" s="400"/>
      <c r="G6" s="400"/>
      <c r="H6" s="400"/>
      <c r="I6" s="400"/>
      <c r="J6" s="400"/>
      <c r="K6" s="400"/>
      <c r="L6" s="400"/>
      <c r="M6" s="400"/>
      <c r="N6" s="400"/>
      <c r="O6" s="401"/>
      <c r="P6" s="401"/>
      <c r="Q6" s="401"/>
      <c r="R6" s="401"/>
      <c r="S6" s="401"/>
      <c r="T6" s="401"/>
      <c r="U6" s="401"/>
      <c r="V6" s="395" t="s">
        <v>620</v>
      </c>
      <c r="W6" s="395"/>
      <c r="X6" s="395"/>
      <c r="Y6" s="395"/>
      <c r="Z6" s="395"/>
      <c r="AA6" s="394"/>
      <c r="AB6" s="2184" t="str">
        <f>IF(項目マップ!C28="はい",項目マップ!C274,"")</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2"/>
      <c r="D7" s="402"/>
      <c r="E7" s="402"/>
      <c r="F7" s="402"/>
      <c r="G7" s="402"/>
      <c r="H7" s="402"/>
      <c r="I7" s="402"/>
      <c r="J7" s="402"/>
      <c r="K7" s="402"/>
      <c r="L7" s="402"/>
      <c r="M7" s="402"/>
      <c r="N7" s="402"/>
      <c r="O7" s="403"/>
      <c r="P7" s="403"/>
      <c r="Q7" s="403"/>
      <c r="R7" s="403"/>
      <c r="S7" s="403"/>
      <c r="T7" s="403"/>
      <c r="U7" s="403"/>
      <c r="V7" s="395" t="s">
        <v>548</v>
      </c>
      <c r="W7" s="395"/>
      <c r="X7" s="395"/>
      <c r="Y7" s="395"/>
      <c r="Z7" s="395"/>
      <c r="AA7" s="394"/>
      <c r="AB7" s="2184" t="str">
        <f>IF(項目マップ!C28="はい",項目マップ!C275,"")</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2"/>
      <c r="O8" s="403"/>
      <c r="P8" s="403"/>
      <c r="Q8" s="403"/>
      <c r="R8" s="403"/>
      <c r="S8" s="403"/>
      <c r="T8" s="403"/>
      <c r="U8" s="403"/>
      <c r="V8" s="395" t="s">
        <v>549</v>
      </c>
      <c r="W8" s="395"/>
      <c r="X8" s="395"/>
      <c r="Y8" s="395"/>
      <c r="Z8" s="395"/>
      <c r="AA8" s="395"/>
      <c r="AB8" s="2184" t="str">
        <f>IF(項目マップ!C28="はい",項目マップ!C276,"")</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402"/>
      <c r="O9" s="394" t="s">
        <v>572</v>
      </c>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row>
    <row r="12" spans="1:46" ht="18.95" customHeight="1" x14ac:dyDescent="0.4">
      <c r="C12" s="397"/>
      <c r="D12" s="397"/>
      <c r="E12" s="397"/>
      <c r="F12" s="397"/>
      <c r="G12" s="397"/>
      <c r="H12" s="397"/>
      <c r="I12" s="397"/>
      <c r="J12" s="397"/>
      <c r="K12" s="397"/>
      <c r="L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row>
    <row r="13" spans="1:46" ht="18.95" customHeight="1" x14ac:dyDescent="0.4">
      <c r="C13" s="397"/>
      <c r="D13" s="397"/>
      <c r="E13" s="397"/>
      <c r="F13" s="397"/>
      <c r="G13" s="397"/>
      <c r="H13" s="397"/>
      <c r="I13" s="397"/>
      <c r="J13" s="397"/>
      <c r="K13" s="397"/>
      <c r="L13" s="397"/>
      <c r="V13" s="415"/>
      <c r="AA13" s="404"/>
    </row>
    <row r="14" spans="1:46" ht="18.95" customHeight="1" x14ac:dyDescent="0.4">
      <c r="C14" s="2186" t="s">
        <v>550</v>
      </c>
      <c r="D14" s="2186"/>
      <c r="E14" s="2186"/>
      <c r="F14" s="2186"/>
      <c r="G14" s="2186"/>
      <c r="H14" s="2186"/>
      <c r="I14" s="2186"/>
      <c r="J14" s="2186"/>
      <c r="K14" s="2186"/>
      <c r="L14" s="2186"/>
      <c r="M14" s="2186"/>
      <c r="N14" s="2186"/>
      <c r="O14" s="2186"/>
      <c r="P14" s="2186"/>
      <c r="Q14" s="2186"/>
      <c r="R14" s="2186"/>
      <c r="S14" s="2186"/>
      <c r="T14" s="2186"/>
      <c r="U14" s="2186"/>
      <c r="V14" s="2186"/>
      <c r="W14" s="2186"/>
      <c r="X14" s="2186"/>
      <c r="Y14" s="2186"/>
      <c r="Z14" s="2186"/>
      <c r="AA14" s="2186"/>
      <c r="AB14" s="2186"/>
      <c r="AC14" s="2186"/>
      <c r="AD14" s="2186"/>
      <c r="AE14" s="2186"/>
      <c r="AF14" s="2186"/>
      <c r="AG14" s="2186"/>
      <c r="AH14" s="2186"/>
      <c r="AI14" s="2186"/>
      <c r="AJ14" s="2186"/>
      <c r="AK14" s="2186"/>
      <c r="AL14" s="2186"/>
      <c r="AM14" s="2186"/>
      <c r="AN14" s="2186"/>
    </row>
    <row r="15" spans="1:46" ht="18.95" customHeight="1" x14ac:dyDescent="0.4">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row>
    <row r="16" spans="1:46" ht="18.95" customHeight="1" x14ac:dyDescent="0.4">
      <c r="C16" s="2187" t="str">
        <f>IF(AB10="","●　●　●（共同補助事業者）",AB10)</f>
        <v>●　●　●（共同補助事業者）</v>
      </c>
      <c r="D16" s="2187"/>
      <c r="E16" s="2187"/>
      <c r="F16" s="2187"/>
      <c r="G16" s="2187"/>
      <c r="H16" s="2187"/>
      <c r="I16" s="2187"/>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7"/>
      <c r="AJ16" s="2187"/>
      <c r="AK16" s="2187"/>
      <c r="AL16" s="393" t="s">
        <v>551</v>
      </c>
    </row>
    <row r="17" spans="3:46" ht="18.95" customHeight="1" x14ac:dyDescent="0.4">
      <c r="C17" s="2182" t="s">
        <v>552</v>
      </c>
      <c r="D17" s="2182"/>
      <c r="E17" s="2182"/>
      <c r="F17" s="2182"/>
      <c r="G17" s="2182"/>
      <c r="H17" s="2182"/>
      <c r="I17" s="2182"/>
      <c r="J17" s="2182"/>
      <c r="K17" s="2182"/>
      <c r="L17" s="2182"/>
      <c r="M17" s="2182"/>
      <c r="N17" s="2182"/>
      <c r="O17" s="2182"/>
      <c r="P17" s="2182"/>
      <c r="Q17" s="2182"/>
      <c r="R17" s="2182"/>
      <c r="S17" s="2182"/>
      <c r="T17" s="2182"/>
      <c r="U17" s="2187" t="str">
        <f>IF(事業年度=0,"",事業年度)</f>
        <v/>
      </c>
      <c r="V17" s="2187"/>
      <c r="W17" s="2187"/>
      <c r="X17" s="2187"/>
      <c r="Y17" s="2187"/>
      <c r="Z17" s="2187"/>
      <c r="AA17" s="2187"/>
      <c r="AB17" s="2187"/>
      <c r="AC17" s="2187"/>
      <c r="AD17" s="2187"/>
      <c r="AE17" s="2187"/>
      <c r="AF17" s="2182" t="s">
        <v>553</v>
      </c>
      <c r="AG17" s="2182"/>
      <c r="AH17" s="2182"/>
      <c r="AI17" s="2182"/>
      <c r="AJ17" s="2182"/>
      <c r="AK17" s="2182"/>
      <c r="AL17" s="2182"/>
      <c r="AM17" s="2182"/>
      <c r="AN17" s="2182"/>
      <c r="AO17" s="2182"/>
      <c r="AP17" s="2182"/>
      <c r="AQ17" s="2182"/>
      <c r="AR17" s="2182"/>
      <c r="AS17" s="2182"/>
    </row>
    <row r="18" spans="3:46" ht="18.95" customHeight="1" x14ac:dyDescent="0.4">
      <c r="C18" s="393" t="s">
        <v>554</v>
      </c>
    </row>
    <row r="19" spans="3:46" ht="18.95" customHeight="1" x14ac:dyDescent="0.4">
      <c r="C19" s="393" t="s">
        <v>957</v>
      </c>
    </row>
    <row r="20" spans="3:46" ht="18.95" customHeight="1" x14ac:dyDescent="0.4">
      <c r="C20" s="393" t="str">
        <f>IF(入力シート!M15&lt;&gt;"",TEXT(項目マップ!C262,"ggge年m月d日"),"令和●年●月●日")&amp;"　付で下記に「石油製品タンク等」を"</f>
        <v>令和●年●月●日　付で下記に「石油製品タンク等」を</v>
      </c>
      <c r="U20" s="406"/>
      <c r="V20" s="406"/>
    </row>
    <row r="21" spans="3:46" ht="18.95" customHeight="1" x14ac:dyDescent="0.4">
      <c r="C21" s="2199" t="str">
        <f>IF(AB6="","●　●　●（補助事業者）",AB6)&amp;"　からリースを受けて設置しました。"</f>
        <v>●　●　●（補助事業者）　からリースを受けて設置しました。</v>
      </c>
      <c r="D21" s="2199"/>
      <c r="E21" s="2199"/>
      <c r="F21" s="2199"/>
      <c r="G21" s="2199"/>
      <c r="H21" s="2199"/>
      <c r="I21" s="2199"/>
      <c r="J21" s="2199"/>
      <c r="K21" s="2199"/>
      <c r="L21" s="2199"/>
      <c r="M21" s="2199"/>
      <c r="N21" s="2199"/>
      <c r="O21" s="2199"/>
      <c r="P21" s="2199"/>
      <c r="Q21" s="2199"/>
      <c r="R21" s="2199"/>
      <c r="S21" s="2199"/>
      <c r="T21" s="2199"/>
      <c r="U21" s="2199"/>
      <c r="V21" s="2199"/>
      <c r="W21" s="2199"/>
      <c r="X21" s="2199"/>
      <c r="Y21" s="2199"/>
      <c r="Z21" s="2199"/>
      <c r="AA21" s="2199"/>
      <c r="AB21" s="2199"/>
      <c r="AC21" s="2199"/>
      <c r="AD21" s="2199"/>
      <c r="AE21" s="2199"/>
      <c r="AF21" s="2199"/>
      <c r="AG21" s="2199"/>
      <c r="AH21" s="2199"/>
      <c r="AI21" s="2199"/>
      <c r="AJ21" s="2199"/>
      <c r="AK21" s="2199"/>
      <c r="AL21" s="2199"/>
      <c r="AM21" s="2199"/>
      <c r="AN21" s="2199"/>
      <c r="AO21" s="2199"/>
    </row>
    <row r="22" spans="3:46" ht="14.45" customHeight="1" x14ac:dyDescent="0.4"/>
    <row r="23" spans="3:46" ht="18.95" customHeight="1" x14ac:dyDescent="0.4">
      <c r="C23" s="2187" t="str">
        <f>IF(AB6="","●　●　●（補助事業者）",AB6)</f>
        <v>●　●　●（補助事業者）</v>
      </c>
      <c r="D23" s="2187"/>
      <c r="E23" s="2187"/>
      <c r="F23" s="2187"/>
      <c r="G23" s="2187"/>
      <c r="H23" s="2187"/>
      <c r="I23" s="2187"/>
      <c r="J23" s="2187"/>
      <c r="K23" s="2187"/>
      <c r="L23" s="2187"/>
      <c r="M23" s="2187"/>
      <c r="N23" s="2187"/>
      <c r="O23" s="2187"/>
      <c r="P23" s="2187"/>
      <c r="Q23" s="2187"/>
      <c r="R23" s="2187"/>
      <c r="S23" s="2187"/>
      <c r="T23" s="2187"/>
      <c r="U23" s="2187"/>
      <c r="V23" s="393" t="s">
        <v>573</v>
      </c>
    </row>
    <row r="24" spans="3:46" ht="18.95" customHeight="1" x14ac:dyDescent="0.4">
      <c r="D24" s="408" t="s">
        <v>556</v>
      </c>
      <c r="E24" s="393" t="s">
        <v>557</v>
      </c>
    </row>
    <row r="25" spans="3:46" ht="18.95" customHeight="1" x14ac:dyDescent="0.4">
      <c r="D25" s="408" t="s">
        <v>558</v>
      </c>
      <c r="E25" s="409" t="s">
        <v>1039</v>
      </c>
      <c r="F25" s="409"/>
      <c r="G25" s="409"/>
      <c r="H25" s="409"/>
      <c r="I25" s="409"/>
      <c r="J25" s="409"/>
      <c r="K25" s="409"/>
      <c r="L25" s="409"/>
      <c r="M25" s="409"/>
      <c r="N25" s="409"/>
      <c r="O25" s="409"/>
      <c r="P25" s="409"/>
      <c r="Q25" s="409"/>
      <c r="R25" s="409"/>
      <c r="S25" s="409"/>
      <c r="T25" s="409"/>
      <c r="U25" s="409"/>
      <c r="V25" s="409"/>
    </row>
    <row r="26" spans="3:46" ht="18.95" customHeight="1" x14ac:dyDescent="0.4">
      <c r="D26" s="408" t="s">
        <v>560</v>
      </c>
      <c r="E26" s="2204" t="s">
        <v>1036</v>
      </c>
      <c r="F26" s="2204"/>
      <c r="G26" s="2204"/>
      <c r="H26" s="2204"/>
      <c r="I26" s="2204"/>
      <c r="J26" s="2204"/>
      <c r="K26" s="2204"/>
      <c r="L26" s="2204"/>
      <c r="M26" s="2204"/>
      <c r="N26" s="2204"/>
      <c r="O26" s="2204"/>
      <c r="P26" s="2204"/>
      <c r="Q26" s="2204"/>
      <c r="R26" s="2204"/>
      <c r="S26" s="2204"/>
      <c r="T26" s="2204"/>
      <c r="U26" s="2204"/>
      <c r="V26" s="2204"/>
      <c r="W26" s="2204"/>
      <c r="X26" s="2204"/>
      <c r="Y26" s="2204"/>
      <c r="Z26" s="2204"/>
      <c r="AA26" s="2204"/>
      <c r="AB26" s="2204"/>
      <c r="AC26" s="2204"/>
      <c r="AD26" s="2204"/>
      <c r="AE26" s="2204"/>
      <c r="AF26" s="2204"/>
      <c r="AG26" s="2204"/>
      <c r="AH26" s="2204"/>
      <c r="AI26" s="2204"/>
      <c r="AJ26" s="2204"/>
      <c r="AK26" s="2204"/>
      <c r="AL26" s="2204"/>
      <c r="AM26" s="2204"/>
      <c r="AN26" s="2204"/>
      <c r="AO26" s="2204"/>
      <c r="AP26" s="2204"/>
      <c r="AQ26" s="2204"/>
      <c r="AR26" s="2204"/>
      <c r="AS26" s="2204"/>
      <c r="AT26" s="2204"/>
    </row>
    <row r="27" spans="3:46" ht="18.95" customHeight="1" x14ac:dyDescent="0.4">
      <c r="D27" s="408"/>
      <c r="E27" s="2204" t="s">
        <v>1037</v>
      </c>
      <c r="F27" s="2204"/>
      <c r="G27" s="2204"/>
      <c r="H27" s="2204"/>
      <c r="I27" s="2204"/>
      <c r="J27" s="2204"/>
      <c r="K27" s="2204"/>
      <c r="L27" s="2204"/>
      <c r="M27" s="2204"/>
      <c r="N27" s="2204"/>
      <c r="O27" s="2204"/>
      <c r="P27" s="2204"/>
      <c r="Q27" s="2204"/>
      <c r="R27" s="2204"/>
      <c r="S27" s="2204"/>
      <c r="T27" s="2204"/>
      <c r="U27" s="2204"/>
      <c r="V27" s="2204"/>
      <c r="W27" s="2204"/>
      <c r="X27" s="2204"/>
      <c r="Y27" s="2204"/>
      <c r="Z27" s="2204"/>
      <c r="AA27" s="2204"/>
      <c r="AB27" s="2204"/>
      <c r="AC27" s="2204"/>
      <c r="AD27" s="2204"/>
      <c r="AE27" s="2204"/>
      <c r="AF27" s="2204"/>
      <c r="AG27" s="2204"/>
      <c r="AH27" s="2204"/>
      <c r="AI27" s="2204"/>
      <c r="AJ27" s="2204"/>
      <c r="AK27" s="2204"/>
      <c r="AL27" s="2204"/>
      <c r="AM27" s="2204"/>
      <c r="AN27" s="2204"/>
      <c r="AO27" s="2204"/>
      <c r="AP27" s="2204"/>
      <c r="AQ27" s="2204"/>
      <c r="AR27" s="2204"/>
      <c r="AS27" s="2204"/>
      <c r="AT27" s="2204"/>
    </row>
    <row r="28" spans="3:46" ht="18.95" customHeight="1" x14ac:dyDescent="0.4">
      <c r="D28" s="408" t="s">
        <v>561</v>
      </c>
      <c r="E28" s="409" t="s">
        <v>1024</v>
      </c>
      <c r="F28" s="409"/>
      <c r="G28" s="409"/>
      <c r="H28" s="409"/>
      <c r="I28" s="409"/>
      <c r="J28" s="409"/>
      <c r="K28" s="409"/>
      <c r="L28" s="409"/>
      <c r="M28" s="409"/>
      <c r="N28" s="409"/>
      <c r="O28" s="409"/>
      <c r="P28" s="409"/>
      <c r="Q28" s="409"/>
      <c r="R28" s="409"/>
      <c r="S28" s="409"/>
      <c r="T28" s="409"/>
      <c r="U28" s="409"/>
      <c r="V28" s="409"/>
    </row>
    <row r="29" spans="3:46" ht="18.95" customHeight="1" x14ac:dyDescent="0.4">
      <c r="D29" s="408"/>
      <c r="E29" s="409" t="s">
        <v>1025</v>
      </c>
      <c r="F29" s="409"/>
      <c r="G29" s="409"/>
      <c r="H29" s="409"/>
      <c r="I29" s="409"/>
      <c r="J29" s="409"/>
      <c r="K29" s="409"/>
      <c r="L29" s="409"/>
      <c r="M29" s="409"/>
      <c r="N29" s="409"/>
      <c r="O29" s="409"/>
      <c r="P29" s="409"/>
      <c r="Q29" s="409"/>
      <c r="R29" s="409"/>
      <c r="S29" s="409"/>
      <c r="T29" s="409"/>
      <c r="U29" s="409"/>
      <c r="V29" s="409"/>
    </row>
    <row r="30" spans="3:46" ht="18.95" customHeight="1" x14ac:dyDescent="0.4">
      <c r="D30" s="408" t="s">
        <v>1023</v>
      </c>
      <c r="E30" s="2181" t="s">
        <v>562</v>
      </c>
      <c r="F30" s="2181"/>
      <c r="G30" s="2181"/>
      <c r="H30" s="2181"/>
      <c r="I30" s="2181"/>
      <c r="J30" s="2181"/>
      <c r="K30" s="2181"/>
      <c r="L30" s="2181"/>
      <c r="M30" s="2181"/>
      <c r="N30" s="2181"/>
      <c r="O30" s="2181"/>
      <c r="P30" s="2181"/>
      <c r="Q30" s="2181"/>
      <c r="R30" s="2181"/>
      <c r="S30" s="2181"/>
      <c r="T30" s="2181"/>
      <c r="U30" s="2181"/>
      <c r="V30" s="2181"/>
      <c r="W30" s="2181"/>
      <c r="X30" s="2181"/>
      <c r="Y30" s="2181"/>
      <c r="Z30" s="2181"/>
      <c r="AA30" s="2181"/>
      <c r="AB30" s="2188" t="s">
        <v>119</v>
      </c>
      <c r="AC30" s="2188"/>
      <c r="AD30" s="2188"/>
      <c r="AE30" s="2188"/>
      <c r="AF30" s="2188"/>
      <c r="AG30" s="2188"/>
      <c r="AH30" s="2188"/>
      <c r="AI30" s="2188"/>
      <c r="AJ30" s="2188"/>
      <c r="AK30" s="2188"/>
      <c r="AL30" s="2188"/>
      <c r="AM30" s="2188"/>
      <c r="AN30" s="2182" t="s">
        <v>563</v>
      </c>
      <c r="AO30" s="2182"/>
      <c r="AP30" s="2182"/>
      <c r="AQ30" s="2182"/>
      <c r="AR30" s="2182"/>
      <c r="AS30" s="2182"/>
    </row>
    <row r="31" spans="3:46" ht="18.95" customHeight="1" x14ac:dyDescent="0.4">
      <c r="D31" s="410" t="s">
        <v>564</v>
      </c>
      <c r="E31" s="409" t="s">
        <v>1026</v>
      </c>
      <c r="F31" s="409"/>
      <c r="G31" s="409"/>
      <c r="H31" s="409"/>
      <c r="I31" s="409"/>
      <c r="J31" s="409"/>
      <c r="K31" s="409"/>
      <c r="L31" s="409"/>
      <c r="M31" s="409"/>
      <c r="N31" s="409"/>
      <c r="O31" s="409"/>
      <c r="P31" s="409"/>
      <c r="Q31" s="409"/>
      <c r="R31" s="409"/>
      <c r="S31" s="409"/>
      <c r="T31" s="409"/>
      <c r="U31" s="409"/>
    </row>
    <row r="32" spans="3:46" ht="20.100000000000001" customHeight="1" x14ac:dyDescent="0.4">
      <c r="D32" s="410" t="s">
        <v>566</v>
      </c>
      <c r="E32" s="410"/>
      <c r="F32" s="410"/>
      <c r="G32" s="410"/>
      <c r="H32" s="410"/>
      <c r="I32" s="410"/>
      <c r="J32" s="410"/>
      <c r="K32" s="410"/>
      <c r="L32" s="410"/>
      <c r="M32" s="410"/>
      <c r="N32" s="410"/>
      <c r="O32" s="410"/>
      <c r="P32" s="410"/>
      <c r="Q32" s="410"/>
      <c r="R32" s="410"/>
      <c r="S32" s="410"/>
      <c r="T32" s="410"/>
      <c r="U32" s="410"/>
      <c r="V32" s="410"/>
    </row>
    <row r="33" spans="3:45" ht="10.5" customHeight="1" x14ac:dyDescent="0.4">
      <c r="D33" s="410"/>
      <c r="E33" s="410"/>
      <c r="F33" s="410"/>
      <c r="G33" s="410"/>
      <c r="H33" s="410"/>
      <c r="I33" s="410"/>
      <c r="J33" s="410"/>
      <c r="K33" s="410"/>
      <c r="L33" s="410"/>
      <c r="M33" s="410"/>
      <c r="N33" s="410"/>
      <c r="O33" s="410"/>
      <c r="P33" s="410"/>
      <c r="Q33" s="410"/>
      <c r="R33" s="410"/>
      <c r="S33" s="410"/>
      <c r="T33" s="410"/>
      <c r="U33" s="410"/>
      <c r="V33" s="410"/>
    </row>
    <row r="34" spans="3:45" ht="14.45" customHeight="1" x14ac:dyDescent="0.4">
      <c r="C34" s="2185" t="s">
        <v>530</v>
      </c>
      <c r="D34" s="2185"/>
      <c r="E34" s="2185"/>
      <c r="F34" s="2185"/>
      <c r="G34" s="2185"/>
      <c r="H34" s="2185"/>
      <c r="I34" s="2185"/>
      <c r="J34" s="2185"/>
      <c r="K34" s="2185"/>
      <c r="L34" s="2185"/>
      <c r="M34" s="2185"/>
      <c r="N34" s="2185"/>
      <c r="O34" s="2185"/>
      <c r="P34" s="2185"/>
      <c r="Q34" s="2185"/>
      <c r="R34" s="2185"/>
      <c r="S34" s="2185"/>
      <c r="T34" s="2185"/>
      <c r="U34" s="2185"/>
      <c r="V34" s="2185"/>
      <c r="W34" s="2185"/>
      <c r="X34" s="2185"/>
      <c r="Y34" s="2185"/>
      <c r="Z34" s="2185"/>
      <c r="AA34" s="2185"/>
      <c r="AB34" s="2185"/>
      <c r="AC34" s="2185"/>
      <c r="AD34" s="2185"/>
      <c r="AE34" s="2185"/>
      <c r="AF34" s="2185"/>
      <c r="AG34" s="2185"/>
      <c r="AH34" s="2185"/>
      <c r="AI34" s="2185"/>
      <c r="AJ34" s="2185"/>
      <c r="AK34" s="2185"/>
      <c r="AL34" s="2185"/>
      <c r="AM34" s="2185"/>
      <c r="AN34" s="2185"/>
    </row>
    <row r="35" spans="3:45" ht="8.4499999999999993" customHeight="1" x14ac:dyDescent="0.4">
      <c r="U35" s="404"/>
    </row>
    <row r="36" spans="3:45" ht="18.95" customHeight="1" x14ac:dyDescent="0.4">
      <c r="D36" s="393" t="s">
        <v>1032</v>
      </c>
    </row>
    <row r="37" spans="3:45" ht="18.95" customHeight="1" x14ac:dyDescent="0.4">
      <c r="E37" s="411"/>
      <c r="F37" s="2182" t="str">
        <f>IF(項目マップ!C87&lt;&gt;"",項目マップ!C87,"")</f>
        <v/>
      </c>
      <c r="G37" s="2182"/>
      <c r="H37" s="2182"/>
      <c r="I37" s="2182"/>
      <c r="J37" s="2182"/>
      <c r="K37" s="2182"/>
      <c r="L37" s="2182"/>
      <c r="M37" s="2182"/>
      <c r="N37" s="2182"/>
      <c r="O37" s="2182"/>
      <c r="P37" s="2182"/>
      <c r="Q37" s="2182"/>
      <c r="R37" s="2182"/>
      <c r="S37" s="2182"/>
      <c r="T37" s="2182"/>
      <c r="U37" s="2182"/>
      <c r="V37" s="2182"/>
      <c r="W37" s="2182"/>
      <c r="X37" s="2182"/>
      <c r="Y37" s="2182"/>
      <c r="Z37" s="2182"/>
      <c r="AA37" s="2182"/>
      <c r="AB37" s="2182"/>
      <c r="AC37" s="2182"/>
      <c r="AD37" s="2182"/>
      <c r="AE37" s="2182"/>
      <c r="AF37" s="2182"/>
      <c r="AG37" s="2182"/>
      <c r="AH37" s="2182"/>
      <c r="AI37" s="2182"/>
      <c r="AJ37" s="2182"/>
      <c r="AK37" s="2182"/>
      <c r="AL37" s="2182"/>
      <c r="AM37" s="411"/>
      <c r="AN37" s="411"/>
      <c r="AO37" s="411"/>
    </row>
    <row r="38" spans="3:45" ht="18.95" customHeight="1" x14ac:dyDescent="0.4">
      <c r="D38" s="393" t="s">
        <v>1033</v>
      </c>
    </row>
    <row r="39" spans="3:45" ht="18.95" customHeight="1" x14ac:dyDescent="0.4">
      <c r="E39" s="411"/>
      <c r="F39" s="2182" t="str">
        <f>IF(AND(項目マップ!C89&lt;&gt;"",項目マップ!C90&lt;&gt;"",項目マップ!C91&lt;&gt;""),"〒"&amp;項目マップ!C89&amp;"　"&amp;項目マップ!C90&amp;項目マップ!C91,"")</f>
        <v/>
      </c>
      <c r="G39" s="2182"/>
      <c r="H39" s="2182"/>
      <c r="I39" s="2182"/>
      <c r="J39" s="2182"/>
      <c r="K39" s="2182"/>
      <c r="L39" s="2182"/>
      <c r="M39" s="2182"/>
      <c r="N39" s="2182"/>
      <c r="O39" s="2182"/>
      <c r="P39" s="2182"/>
      <c r="Q39" s="2182"/>
      <c r="R39" s="2182"/>
      <c r="S39" s="2182"/>
      <c r="T39" s="2182"/>
      <c r="U39" s="2182"/>
      <c r="V39" s="2182"/>
      <c r="W39" s="2182"/>
      <c r="X39" s="2182"/>
      <c r="Y39" s="2182"/>
      <c r="Z39" s="2182"/>
      <c r="AA39" s="2182"/>
      <c r="AB39" s="2182"/>
      <c r="AC39" s="2182"/>
      <c r="AD39" s="2182"/>
      <c r="AE39" s="2182"/>
      <c r="AF39" s="2182"/>
      <c r="AG39" s="2182"/>
      <c r="AH39" s="2182"/>
      <c r="AI39" s="2182"/>
      <c r="AJ39" s="2182"/>
      <c r="AK39" s="2182"/>
      <c r="AL39" s="2182"/>
      <c r="AM39" s="411"/>
      <c r="AN39" s="411"/>
      <c r="AO39" s="411"/>
    </row>
    <row r="40" spans="3:45" ht="18.95" customHeight="1" x14ac:dyDescent="0.4">
      <c r="D40" s="393" t="s">
        <v>1034</v>
      </c>
    </row>
    <row r="41" spans="3:45" ht="18.95" customHeight="1" x14ac:dyDescent="0.4">
      <c r="E41" s="411"/>
      <c r="F41" s="2182" t="str">
        <f>IF(項目マップ!C96&lt;&gt;"",項目マップ!C96,"")</f>
        <v/>
      </c>
      <c r="G41" s="2182"/>
      <c r="H41" s="2182"/>
      <c r="I41" s="2182"/>
      <c r="J41" s="2182"/>
      <c r="K41" s="2182"/>
      <c r="L41" s="2182"/>
      <c r="M41" s="2182"/>
      <c r="N41" s="2182"/>
      <c r="O41" s="2182"/>
      <c r="P41" s="2182"/>
      <c r="Q41" s="2182"/>
      <c r="R41" s="2182"/>
      <c r="S41" s="2182"/>
      <c r="T41" s="2182"/>
      <c r="U41" s="2182"/>
      <c r="V41" s="2182"/>
      <c r="W41" s="2182"/>
      <c r="X41" s="2182"/>
      <c r="Y41" s="2182"/>
      <c r="Z41" s="2182"/>
      <c r="AA41" s="2182"/>
      <c r="AB41" s="2182"/>
      <c r="AC41" s="2182"/>
      <c r="AD41" s="2182"/>
      <c r="AE41" s="2182"/>
      <c r="AF41" s="2182"/>
      <c r="AG41" s="2182"/>
      <c r="AH41" s="2182"/>
      <c r="AI41" s="2182"/>
      <c r="AJ41" s="2182"/>
      <c r="AK41" s="2182"/>
      <c r="AL41" s="2182"/>
      <c r="AM41" s="411"/>
      <c r="AN41" s="411"/>
      <c r="AO41" s="411"/>
    </row>
    <row r="42" spans="3:45" ht="18.95" customHeight="1" x14ac:dyDescent="0.4">
      <c r="D42" s="393" t="s">
        <v>1030</v>
      </c>
    </row>
    <row r="43" spans="3:45" ht="18.95" customHeight="1" x14ac:dyDescent="0.4">
      <c r="F43" s="2182" t="str">
        <f>IF(項目マップ!C95&lt;&gt;"",項目マップ!C95,"")</f>
        <v/>
      </c>
      <c r="G43" s="2182"/>
      <c r="H43" s="2182"/>
      <c r="I43" s="2182"/>
      <c r="J43" s="2182"/>
      <c r="K43" s="2182"/>
      <c r="L43" s="2182"/>
      <c r="M43" s="2182"/>
      <c r="N43" s="2182"/>
      <c r="O43" s="2182"/>
      <c r="P43" s="2182"/>
      <c r="Q43" s="2182"/>
      <c r="R43" s="2182"/>
      <c r="S43" s="2182"/>
      <c r="T43" s="2182"/>
      <c r="U43" s="2182"/>
      <c r="V43" s="2182"/>
      <c r="W43" s="2182"/>
      <c r="X43" s="2182"/>
      <c r="Y43" s="2182"/>
      <c r="Z43" s="2182"/>
      <c r="AA43" s="2182"/>
      <c r="AB43" s="2182"/>
      <c r="AC43" s="2182"/>
      <c r="AD43" s="2182"/>
      <c r="AE43" s="2182"/>
      <c r="AF43" s="2182"/>
      <c r="AG43" s="2182"/>
      <c r="AH43" s="2182"/>
      <c r="AI43" s="2182"/>
      <c r="AJ43" s="2182"/>
      <c r="AK43" s="2182"/>
      <c r="AL43" s="2182"/>
    </row>
    <row r="44" spans="3:45" ht="15.95" customHeight="1" x14ac:dyDescent="0.4">
      <c r="AK44" s="393" t="s">
        <v>567</v>
      </c>
    </row>
    <row r="45" spans="3:45" ht="15" customHeight="1" x14ac:dyDescent="0.4">
      <c r="C45" s="394" t="s">
        <v>568</v>
      </c>
    </row>
    <row r="46" spans="3:45" x14ac:dyDescent="0.4">
      <c r="C46" s="394" t="s">
        <v>569</v>
      </c>
    </row>
    <row r="47" spans="3:45" ht="18.95" customHeight="1" x14ac:dyDescent="0.4"/>
    <row r="48" spans="3:45" s="399" customFormat="1" ht="18.95" customHeight="1" x14ac:dyDescent="0.4">
      <c r="C48" s="402"/>
      <c r="D48" s="402"/>
      <c r="E48" s="402"/>
      <c r="F48" s="402"/>
      <c r="G48" s="402"/>
      <c r="H48" s="402"/>
      <c r="I48" s="402"/>
      <c r="J48" s="402"/>
      <c r="K48" s="402"/>
      <c r="L48" s="402"/>
      <c r="M48" s="402"/>
      <c r="N48" s="402"/>
      <c r="O48" s="413"/>
      <c r="P48" s="414"/>
      <c r="Q48" s="414"/>
      <c r="R48" s="414"/>
      <c r="S48" s="414"/>
      <c r="T48" s="414"/>
      <c r="U48" s="414"/>
      <c r="V48" s="415"/>
      <c r="W48" s="415"/>
      <c r="X48" s="415"/>
      <c r="Y48" s="415"/>
      <c r="Z48" s="415"/>
      <c r="AS48" s="415"/>
    </row>
    <row r="49" spans="3:45" s="399" customFormat="1" ht="18.95" customHeight="1" x14ac:dyDescent="0.4">
      <c r="C49" s="402"/>
      <c r="D49" s="402"/>
      <c r="E49" s="402"/>
      <c r="F49" s="402"/>
      <c r="G49" s="402"/>
      <c r="H49" s="402"/>
      <c r="I49" s="402"/>
      <c r="J49" s="402"/>
      <c r="K49" s="402"/>
      <c r="L49" s="402"/>
      <c r="M49" s="402"/>
      <c r="N49" s="402"/>
      <c r="O49" s="400"/>
      <c r="P49" s="400"/>
      <c r="Q49" s="400"/>
      <c r="R49" s="400"/>
      <c r="S49" s="400"/>
      <c r="T49" s="400"/>
      <c r="U49" s="400"/>
      <c r="V49" s="415"/>
      <c r="W49" s="415"/>
      <c r="X49" s="415"/>
      <c r="Y49" s="415"/>
      <c r="Z49" s="415"/>
      <c r="AS49" s="415"/>
    </row>
    <row r="50" spans="3:45" s="399" customFormat="1" ht="18.95" customHeight="1" x14ac:dyDescent="0.4">
      <c r="C50" s="402"/>
      <c r="D50" s="402"/>
      <c r="E50" s="402"/>
      <c r="F50" s="402"/>
      <c r="G50" s="402"/>
      <c r="H50" s="402"/>
      <c r="I50" s="402"/>
      <c r="J50" s="402"/>
      <c r="K50" s="402"/>
      <c r="L50" s="402"/>
      <c r="M50" s="402"/>
      <c r="N50" s="402"/>
      <c r="O50" s="402"/>
      <c r="P50" s="402"/>
      <c r="Q50" s="402"/>
      <c r="R50" s="402"/>
      <c r="S50" s="402"/>
      <c r="T50" s="402"/>
      <c r="U50" s="402"/>
      <c r="V50" s="415"/>
      <c r="W50" s="415"/>
      <c r="X50" s="415"/>
      <c r="Y50" s="415"/>
      <c r="Z50" s="415"/>
      <c r="AN50" s="416"/>
    </row>
    <row r="51" spans="3:45" s="399" customFormat="1" ht="18.95" customHeight="1" x14ac:dyDescent="0.4">
      <c r="C51" s="402"/>
      <c r="D51" s="402"/>
      <c r="E51" s="402"/>
      <c r="F51" s="402"/>
      <c r="G51" s="402"/>
      <c r="H51" s="402"/>
      <c r="I51" s="402"/>
      <c r="J51" s="402"/>
      <c r="K51" s="402"/>
      <c r="L51" s="402"/>
      <c r="M51" s="402"/>
      <c r="N51" s="402"/>
      <c r="O51" s="402"/>
      <c r="P51" s="402"/>
      <c r="Q51" s="402"/>
      <c r="R51" s="402"/>
      <c r="S51" s="402"/>
      <c r="T51" s="402"/>
      <c r="U51" s="402"/>
      <c r="V51" s="415"/>
      <c r="W51" s="415"/>
      <c r="X51" s="415"/>
      <c r="Y51" s="415"/>
      <c r="Z51" s="415"/>
      <c r="AA51" s="415"/>
      <c r="AB51" s="415"/>
      <c r="AC51" s="415"/>
      <c r="AD51" s="415"/>
      <c r="AE51" s="415"/>
      <c r="AF51" s="415"/>
      <c r="AG51" s="415"/>
      <c r="AH51" s="415"/>
      <c r="AI51" s="415"/>
      <c r="AJ51" s="415"/>
      <c r="AK51" s="415"/>
      <c r="AL51" s="415"/>
      <c r="AM51" s="415"/>
      <c r="AO51" s="415"/>
    </row>
    <row r="52" spans="3:45" ht="18.95" customHeight="1" x14ac:dyDescent="0.4">
      <c r="C52" s="417"/>
      <c r="D52" s="417"/>
      <c r="E52" s="417"/>
      <c r="F52" s="417"/>
      <c r="G52" s="417"/>
      <c r="H52" s="417"/>
      <c r="I52" s="417"/>
      <c r="J52" s="417"/>
      <c r="K52" s="417"/>
      <c r="L52" s="417"/>
      <c r="M52" s="417"/>
      <c r="N52" s="417"/>
      <c r="O52" s="406"/>
      <c r="P52" s="406"/>
      <c r="Q52" s="406"/>
    </row>
    <row r="53" spans="3:45" ht="18.95" customHeight="1" x14ac:dyDescent="0.4"/>
    <row r="54" spans="3:45" ht="18.95" customHeight="1" x14ac:dyDescent="0.4">
      <c r="H54" s="406"/>
      <c r="I54" s="406"/>
    </row>
    <row r="55" spans="3:45" ht="18.95" customHeight="1" x14ac:dyDescent="0.4">
      <c r="C55" s="408"/>
      <c r="D55" s="408"/>
    </row>
    <row r="56" spans="3:45" ht="18.95" customHeight="1" x14ac:dyDescent="0.4"/>
    <row r="57" spans="3:45" ht="18.95" customHeight="1" x14ac:dyDescent="0.4"/>
    <row r="58" spans="3:45" ht="18.95" customHeight="1" x14ac:dyDescent="0.4"/>
    <row r="59" spans="3:45" ht="18.95" customHeight="1" x14ac:dyDescent="0.4"/>
    <row r="60" spans="3:45" ht="18.95" customHeight="1" x14ac:dyDescent="0.4">
      <c r="C60" s="404"/>
      <c r="D60" s="404"/>
    </row>
    <row r="61" spans="3:45" ht="24" customHeight="1" x14ac:dyDescent="0.4">
      <c r="E61" s="418"/>
      <c r="F61" s="418"/>
    </row>
    <row r="62" spans="3:45" ht="24" customHeight="1" x14ac:dyDescent="0.4">
      <c r="E62" s="418"/>
      <c r="F62" s="418"/>
    </row>
    <row r="63" spans="3:45" ht="24" customHeight="1" x14ac:dyDescent="0.4">
      <c r="E63" s="418"/>
      <c r="F63" s="418"/>
    </row>
    <row r="64" spans="3:45" ht="24" customHeight="1" x14ac:dyDescent="0.4">
      <c r="E64" s="418"/>
      <c r="F64" s="418"/>
    </row>
    <row r="65" spans="3:6" ht="18" customHeight="1" x14ac:dyDescent="0.4"/>
    <row r="66" spans="3:6" ht="18" customHeight="1" x14ac:dyDescent="0.4">
      <c r="E66" s="418"/>
      <c r="F66" s="418"/>
    </row>
    <row r="67" spans="3:6" ht="18" customHeight="1" x14ac:dyDescent="0.4">
      <c r="C67" s="404"/>
      <c r="D67" s="404"/>
    </row>
    <row r="68" spans="3:6" ht="18" customHeight="1" x14ac:dyDescent="0.4">
      <c r="E68" s="418"/>
      <c r="F68" s="418"/>
    </row>
    <row r="69" spans="3:6" ht="18" customHeight="1" x14ac:dyDescent="0.4">
      <c r="E69" s="418"/>
      <c r="F69" s="418"/>
    </row>
    <row r="70" spans="3:6" ht="18" customHeight="1" x14ac:dyDescent="0.4">
      <c r="E70" s="418"/>
      <c r="F70" s="418"/>
    </row>
    <row r="71" spans="3:6" ht="18" customHeight="1" x14ac:dyDescent="0.4"/>
    <row r="72" spans="3:6" ht="18" customHeight="1" x14ac:dyDescent="0.4"/>
    <row r="73" spans="3:6" ht="18" customHeight="1" x14ac:dyDescent="0.4"/>
    <row r="74" spans="3:6" ht="18" customHeight="1" x14ac:dyDescent="0.4">
      <c r="C74" s="408"/>
      <c r="D74" s="408"/>
    </row>
    <row r="75" spans="3:6" ht="18" customHeight="1" x14ac:dyDescent="0.4"/>
    <row r="76" spans="3:6" ht="18" customHeight="1" x14ac:dyDescent="0.4"/>
    <row r="77" spans="3:6" ht="18" customHeight="1" x14ac:dyDescent="0.4"/>
    <row r="78" spans="3:6" ht="18" customHeight="1" x14ac:dyDescent="0.4"/>
    <row r="79" spans="3:6" ht="18" customHeight="1" x14ac:dyDescent="0.4">
      <c r="C79" s="408"/>
      <c r="D79" s="408"/>
      <c r="E79" s="397"/>
      <c r="F79" s="397"/>
    </row>
    <row r="80" spans="3:6" ht="18" customHeight="1" x14ac:dyDescent="0.4"/>
    <row r="81" spans="3:22" ht="18" customHeight="1" x14ac:dyDescent="0.4"/>
    <row r="82" spans="3:22" ht="18" customHeight="1" x14ac:dyDescent="0.4"/>
    <row r="83" spans="3:22" ht="18" customHeight="1" x14ac:dyDescent="0.4"/>
    <row r="84" spans="3:22" ht="18" customHeight="1" x14ac:dyDescent="0.4"/>
    <row r="85" spans="3:22" ht="18" customHeight="1" x14ac:dyDescent="0.4">
      <c r="C85" s="408"/>
      <c r="D85" s="408"/>
    </row>
    <row r="86" spans="3:22" ht="18" customHeight="1" x14ac:dyDescent="0.4"/>
    <row r="87" spans="3:22" ht="18" customHeight="1" x14ac:dyDescent="0.4"/>
    <row r="88" spans="3:22" ht="18" customHeight="1" x14ac:dyDescent="0.4"/>
    <row r="89" spans="3:22" ht="18" customHeight="1" x14ac:dyDescent="0.4">
      <c r="C89" s="408"/>
      <c r="D89" s="408"/>
    </row>
    <row r="90" spans="3:22" ht="18" customHeight="1" x14ac:dyDescent="0.4"/>
    <row r="91" spans="3:22" ht="22.5" customHeight="1" x14ac:dyDescent="0.4"/>
    <row r="92" spans="3:22" ht="21.75" customHeight="1" x14ac:dyDescent="0.4">
      <c r="E92" s="419"/>
      <c r="F92" s="419"/>
      <c r="G92" s="419"/>
      <c r="H92" s="419"/>
      <c r="I92" s="419"/>
      <c r="J92" s="419"/>
      <c r="K92" s="419"/>
      <c r="L92" s="419"/>
      <c r="M92" s="419"/>
      <c r="N92" s="419"/>
      <c r="O92" s="419"/>
      <c r="P92" s="419"/>
      <c r="Q92" s="419"/>
      <c r="R92" s="419"/>
      <c r="S92" s="419"/>
      <c r="T92" s="419"/>
      <c r="U92" s="419"/>
    </row>
    <row r="93" spans="3:22" ht="18" customHeight="1" x14ac:dyDescent="0.4">
      <c r="C93" s="417"/>
      <c r="D93" s="417"/>
      <c r="E93" s="417"/>
      <c r="F93" s="417"/>
      <c r="G93" s="417"/>
      <c r="H93" s="417"/>
      <c r="I93" s="417"/>
      <c r="J93" s="417"/>
      <c r="K93" s="417"/>
      <c r="L93" s="417"/>
      <c r="M93" s="417"/>
      <c r="N93" s="417"/>
      <c r="O93" s="417"/>
      <c r="P93" s="417"/>
      <c r="Q93" s="417"/>
      <c r="R93" s="417"/>
      <c r="S93" s="417"/>
      <c r="T93" s="417"/>
      <c r="U93" s="417"/>
      <c r="V93" s="417"/>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c r="C109" s="417"/>
      <c r="D109" s="417"/>
      <c r="E109" s="417"/>
      <c r="F109" s="417"/>
      <c r="G109" s="417"/>
      <c r="H109" s="417"/>
      <c r="I109" s="417"/>
      <c r="J109" s="417"/>
      <c r="K109" s="417"/>
      <c r="L109" s="417"/>
      <c r="M109" s="417"/>
      <c r="N109" s="417"/>
      <c r="O109" s="417"/>
      <c r="P109" s="417"/>
      <c r="Q109" s="417"/>
      <c r="R109" s="417"/>
      <c r="S109" s="417"/>
      <c r="T109" s="417"/>
      <c r="U109" s="417"/>
      <c r="V109" s="417"/>
    </row>
    <row r="110" spans="3:22" ht="18" customHeight="1" x14ac:dyDescent="0.4">
      <c r="C110" s="417"/>
      <c r="D110" s="417"/>
      <c r="E110" s="417"/>
      <c r="F110" s="417"/>
      <c r="G110" s="417"/>
      <c r="H110" s="417"/>
      <c r="I110" s="417"/>
      <c r="J110" s="417"/>
      <c r="K110" s="417"/>
      <c r="L110" s="417"/>
      <c r="M110" s="417"/>
      <c r="N110" s="417"/>
      <c r="O110" s="417"/>
      <c r="P110" s="417"/>
      <c r="Q110" s="417"/>
      <c r="R110" s="417"/>
      <c r="S110" s="417"/>
      <c r="T110" s="417"/>
      <c r="U110" s="417"/>
      <c r="V110" s="417"/>
    </row>
    <row r="111" spans="3:22" ht="18" customHeight="1" x14ac:dyDescent="0.4"/>
    <row r="112" spans="3:22" ht="18" customHeight="1" x14ac:dyDescent="0.4">
      <c r="C112" s="404"/>
      <c r="D112" s="404"/>
    </row>
    <row r="113" s="393" customFormat="1" ht="18" customHeight="1" x14ac:dyDescent="0.4"/>
    <row r="114" s="393" customFormat="1" ht="18" customHeight="1" x14ac:dyDescent="0.4"/>
    <row r="115" s="393" customFormat="1" ht="18" customHeight="1" x14ac:dyDescent="0.4"/>
    <row r="116" s="393" customFormat="1" ht="18" customHeight="1" x14ac:dyDescent="0.4"/>
    <row r="117" s="393" customFormat="1" ht="18" customHeight="1" x14ac:dyDescent="0.4"/>
    <row r="118" s="393" customFormat="1" ht="18" customHeight="1" x14ac:dyDescent="0.4"/>
    <row r="119" s="393" customFormat="1" ht="18" customHeight="1" x14ac:dyDescent="0.4"/>
    <row r="120" s="393" customFormat="1" ht="18" customHeight="1" x14ac:dyDescent="0.4"/>
    <row r="121" s="393" customFormat="1" ht="18" customHeight="1" x14ac:dyDescent="0.4"/>
    <row r="122" s="393" customFormat="1" ht="18" customHeight="1" x14ac:dyDescent="0.4"/>
    <row r="123" s="393" customFormat="1" ht="18" customHeight="1" x14ac:dyDescent="0.4"/>
    <row r="124" s="393" customFormat="1" ht="18" customHeight="1" x14ac:dyDescent="0.4"/>
    <row r="125" s="393" customFormat="1" ht="18" customHeight="1" x14ac:dyDescent="0.4"/>
    <row r="126" s="393" customFormat="1" ht="18" customHeight="1" x14ac:dyDescent="0.4"/>
    <row r="127" s="393" customFormat="1" ht="18" customHeight="1" x14ac:dyDescent="0.4"/>
    <row r="128" s="393" customFormat="1" ht="18" customHeight="1" x14ac:dyDescent="0.4"/>
    <row r="129" s="393" customFormat="1" ht="18" customHeight="1" x14ac:dyDescent="0.4"/>
    <row r="130" s="393" customFormat="1" ht="18" customHeight="1" x14ac:dyDescent="0.4"/>
    <row r="131" s="393" customFormat="1" ht="18" customHeight="1" x14ac:dyDescent="0.4"/>
  </sheetData>
  <sheetProtection algorithmName="SHA-512" hashValue="op8jZx5SOfBDqJRbPL6Q7JSdl5VPKLrwaf3WA76Su0dJ9MG9NLVTLUsWA/sji99dWzlqYH30qxJ5C9+jz/A8wg==" saltValue="O8Dk/7mLWtJy0PGwo1rztA==" spinCount="100000" sheet="1" objects="1" scenarios="1"/>
  <mergeCells count="27">
    <mergeCell ref="A1:AT1"/>
    <mergeCell ref="AB9:AS9"/>
    <mergeCell ref="AB10:AS10"/>
    <mergeCell ref="AB11:AS11"/>
    <mergeCell ref="AB12:AS12"/>
    <mergeCell ref="AB8:AS8"/>
    <mergeCell ref="AE4:AP4"/>
    <mergeCell ref="AB5:AS5"/>
    <mergeCell ref="AB6:AS6"/>
    <mergeCell ref="AB7:AS7"/>
    <mergeCell ref="C14:AN14"/>
    <mergeCell ref="C16:AK16"/>
    <mergeCell ref="C17:T17"/>
    <mergeCell ref="U17:AE17"/>
    <mergeCell ref="AF17:AS17"/>
    <mergeCell ref="C21:AO21"/>
    <mergeCell ref="C23:U23"/>
    <mergeCell ref="E26:AT26"/>
    <mergeCell ref="F39:AL39"/>
    <mergeCell ref="F41:AL41"/>
    <mergeCell ref="E27:AT27"/>
    <mergeCell ref="F43:AL43"/>
    <mergeCell ref="E30:AA30"/>
    <mergeCell ref="AB30:AM30"/>
    <mergeCell ref="AN30:AS30"/>
    <mergeCell ref="C34:AN34"/>
    <mergeCell ref="F37:AL37"/>
  </mergeCells>
  <phoneticPr fontId="21"/>
  <hyperlinks>
    <hyperlink ref="A1:AS1" location="目次!A1" tooltip="目次シートへ戻ります。" display="目次へ" xr:uid="{1FC72383-5AF5-4E99-9EB6-6ADF70B4DA6A}"/>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1"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4869-5D95-4D1A-BDF2-3897271AE326}">
  <sheetPr>
    <tabColor rgb="FF92D050"/>
  </sheetPr>
  <dimension ref="A1:AT132"/>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93" customWidth="1"/>
    <col min="2" max="48" width="1.6640625" style="393" customWidth="1"/>
    <col min="49" max="16384" width="7.6640625" style="393"/>
  </cols>
  <sheetData>
    <row r="1" spans="1:46" ht="27" customHeight="1" x14ac:dyDescent="0.4">
      <c r="A1" s="2180" t="s">
        <v>407</v>
      </c>
      <c r="B1" s="2180"/>
      <c r="C1" s="2180"/>
      <c r="D1" s="2180"/>
      <c r="E1" s="2180"/>
      <c r="F1" s="2180"/>
      <c r="G1" s="2180"/>
      <c r="H1" s="2180"/>
      <c r="I1" s="2180"/>
      <c r="J1" s="2180"/>
      <c r="K1" s="2180"/>
      <c r="L1" s="2180"/>
      <c r="M1" s="2180"/>
      <c r="N1" s="2180"/>
      <c r="O1" s="2180"/>
      <c r="P1" s="2180"/>
      <c r="Q1" s="2180"/>
      <c r="R1" s="2180"/>
      <c r="S1" s="2180"/>
      <c r="T1" s="2180"/>
      <c r="U1" s="2180"/>
      <c r="V1" s="2180"/>
      <c r="W1" s="2180"/>
      <c r="X1" s="2180"/>
      <c r="Y1" s="2180"/>
      <c r="Z1" s="2180"/>
      <c r="AA1" s="2180"/>
      <c r="AB1" s="2180"/>
      <c r="AC1" s="2180"/>
      <c r="AD1" s="2180"/>
      <c r="AE1" s="2180"/>
      <c r="AF1" s="2180"/>
      <c r="AG1" s="2180"/>
      <c r="AH1" s="2180"/>
      <c r="AI1" s="2180"/>
      <c r="AJ1" s="2180"/>
      <c r="AK1" s="2180"/>
      <c r="AL1" s="2180"/>
      <c r="AM1" s="2180"/>
      <c r="AN1" s="2180"/>
      <c r="AO1" s="2180"/>
      <c r="AP1" s="2180"/>
      <c r="AQ1" s="2180"/>
      <c r="AR1" s="2180"/>
      <c r="AS1" s="2180"/>
      <c r="AT1" s="2180"/>
    </row>
    <row r="2" spans="1:46" ht="15" customHeight="1" x14ac:dyDescent="0.4">
      <c r="C2" s="394" t="s">
        <v>1149</v>
      </c>
      <c r="D2" s="394"/>
      <c r="E2" s="394"/>
      <c r="F2" s="395"/>
      <c r="G2" s="394"/>
      <c r="H2" s="394"/>
      <c r="I2" s="394"/>
      <c r="J2" s="394"/>
      <c r="K2" s="394"/>
      <c r="L2" s="394"/>
      <c r="M2" s="394"/>
      <c r="N2" s="394"/>
      <c r="O2" s="396"/>
      <c r="P2" s="396"/>
      <c r="Q2" s="396"/>
      <c r="R2" s="394"/>
      <c r="S2" s="394"/>
      <c r="T2" s="394"/>
      <c r="U2" s="394"/>
      <c r="V2" s="394"/>
      <c r="W2" s="394"/>
    </row>
    <row r="3" spans="1:46" ht="15" customHeight="1" x14ac:dyDescent="0.4">
      <c r="D3" s="394"/>
      <c r="E3" s="394"/>
      <c r="F3" s="395"/>
      <c r="G3" s="394"/>
      <c r="H3" s="394"/>
      <c r="I3" s="394"/>
      <c r="J3" s="394"/>
      <c r="K3" s="394"/>
      <c r="L3" s="394"/>
      <c r="M3" s="394"/>
      <c r="N3" s="394"/>
      <c r="O3" s="396"/>
      <c r="P3" s="396"/>
      <c r="Q3" s="396"/>
      <c r="R3" s="394"/>
      <c r="S3" s="394"/>
      <c r="T3" s="394"/>
      <c r="U3" s="394"/>
      <c r="V3" s="394"/>
      <c r="W3" s="394"/>
    </row>
    <row r="4" spans="1:46" ht="18.95" customHeight="1" x14ac:dyDescent="0.4">
      <c r="C4" s="397"/>
      <c r="D4" s="397"/>
      <c r="E4" s="397"/>
      <c r="F4" s="397"/>
      <c r="G4" s="397"/>
      <c r="H4" s="397"/>
      <c r="I4" s="397"/>
      <c r="J4" s="397"/>
      <c r="K4" s="397"/>
      <c r="L4" s="397"/>
      <c r="AE4" s="2183" t="str">
        <f>IF(入力シート!M15&lt;&gt;"",TEXT(入力シート!M15,"ggge年m月d日"),"令和●年●月●日")</f>
        <v>令和●年●月●日</v>
      </c>
      <c r="AF4" s="2183"/>
      <c r="AG4" s="2183"/>
      <c r="AH4" s="2183"/>
      <c r="AI4" s="2183"/>
      <c r="AJ4" s="2183"/>
      <c r="AK4" s="2183"/>
      <c r="AL4" s="2183"/>
      <c r="AM4" s="2183"/>
      <c r="AN4" s="2183"/>
      <c r="AO4" s="2183"/>
      <c r="AP4" s="2183"/>
      <c r="AQ4" s="398"/>
      <c r="AR4" s="398"/>
    </row>
    <row r="5" spans="1:46" s="399" customFormat="1" ht="18.95" customHeight="1" x14ac:dyDescent="0.4">
      <c r="C5" s="400"/>
      <c r="D5" s="400"/>
      <c r="E5" s="400"/>
      <c r="F5" s="400"/>
      <c r="G5" s="400"/>
      <c r="H5" s="400"/>
      <c r="I5" s="400"/>
      <c r="J5" s="400"/>
      <c r="K5" s="400"/>
      <c r="L5" s="400"/>
      <c r="M5" s="400"/>
      <c r="N5" s="401" t="s">
        <v>546</v>
      </c>
      <c r="O5" s="401"/>
      <c r="P5" s="401"/>
      <c r="Q5" s="401"/>
      <c r="R5" s="401"/>
      <c r="S5" s="401"/>
      <c r="T5" s="401"/>
      <c r="U5" s="401"/>
      <c r="V5" s="395" t="s">
        <v>547</v>
      </c>
      <c r="W5" s="395"/>
      <c r="X5" s="395"/>
      <c r="Y5" s="395"/>
      <c r="Z5" s="395"/>
      <c r="AA5" s="394"/>
      <c r="AB5" s="2184" t="str">
        <f>項目マップ!C277</f>
        <v/>
      </c>
      <c r="AC5" s="2184"/>
      <c r="AD5" s="2184"/>
      <c r="AE5" s="2184"/>
      <c r="AF5" s="2184"/>
      <c r="AG5" s="2184"/>
      <c r="AH5" s="2184"/>
      <c r="AI5" s="2184"/>
      <c r="AJ5" s="2184"/>
      <c r="AK5" s="2184"/>
      <c r="AL5" s="2184"/>
      <c r="AM5" s="2184"/>
      <c r="AN5" s="2184"/>
      <c r="AO5" s="2184"/>
      <c r="AP5" s="2184"/>
      <c r="AQ5" s="2184"/>
      <c r="AR5" s="2184"/>
      <c r="AS5" s="2184"/>
    </row>
    <row r="6" spans="1:46" s="399" customFormat="1" ht="18.95" customHeight="1" x14ac:dyDescent="0.4">
      <c r="C6" s="400"/>
      <c r="D6" s="400"/>
      <c r="E6" s="400"/>
      <c r="F6" s="400"/>
      <c r="G6" s="400"/>
      <c r="H6" s="400"/>
      <c r="I6" s="400"/>
      <c r="J6" s="400"/>
      <c r="K6" s="400"/>
      <c r="L6" s="400"/>
      <c r="M6" s="400"/>
      <c r="N6" s="401"/>
      <c r="O6" s="401"/>
      <c r="P6" s="401"/>
      <c r="Q6" s="401"/>
      <c r="R6" s="401"/>
      <c r="S6" s="401"/>
      <c r="T6" s="401"/>
      <c r="U6" s="401"/>
      <c r="V6" s="395" t="s">
        <v>620</v>
      </c>
      <c r="W6" s="395"/>
      <c r="X6" s="395"/>
      <c r="Y6" s="395"/>
      <c r="Z6" s="395"/>
      <c r="AA6" s="394"/>
      <c r="AB6" s="2184" t="str">
        <f>項目マップ!C274</f>
        <v/>
      </c>
      <c r="AC6" s="2184"/>
      <c r="AD6" s="2184"/>
      <c r="AE6" s="2184"/>
      <c r="AF6" s="2184"/>
      <c r="AG6" s="2184"/>
      <c r="AH6" s="2184"/>
      <c r="AI6" s="2184"/>
      <c r="AJ6" s="2184"/>
      <c r="AK6" s="2184"/>
      <c r="AL6" s="2184"/>
      <c r="AM6" s="2184"/>
      <c r="AN6" s="2184"/>
      <c r="AO6" s="2184"/>
      <c r="AP6" s="2184"/>
      <c r="AQ6" s="2184"/>
      <c r="AR6" s="2184"/>
      <c r="AS6" s="2184"/>
    </row>
    <row r="7" spans="1:46" s="399" customFormat="1" ht="18.95" customHeight="1" x14ac:dyDescent="0.4">
      <c r="C7" s="402"/>
      <c r="D7" s="402"/>
      <c r="E7" s="402"/>
      <c r="F7" s="402"/>
      <c r="G7" s="402"/>
      <c r="H7" s="402"/>
      <c r="I7" s="402"/>
      <c r="J7" s="402"/>
      <c r="K7" s="402"/>
      <c r="L7" s="402"/>
      <c r="M7" s="402"/>
      <c r="N7" s="403"/>
      <c r="O7" s="403"/>
      <c r="P7" s="403"/>
      <c r="Q7" s="403"/>
      <c r="R7" s="403"/>
      <c r="S7" s="403"/>
      <c r="T7" s="403"/>
      <c r="U7" s="403"/>
      <c r="V7" s="395" t="s">
        <v>548</v>
      </c>
      <c r="W7" s="395"/>
      <c r="X7" s="395"/>
      <c r="Y7" s="395"/>
      <c r="Z7" s="395"/>
      <c r="AA7" s="394"/>
      <c r="AB7" s="2184" t="str">
        <f>項目マップ!C275</f>
        <v/>
      </c>
      <c r="AC7" s="2184"/>
      <c r="AD7" s="2184"/>
      <c r="AE7" s="2184"/>
      <c r="AF7" s="2184"/>
      <c r="AG7" s="2184"/>
      <c r="AH7" s="2184"/>
      <c r="AI7" s="2184"/>
      <c r="AJ7" s="2184"/>
      <c r="AK7" s="2184"/>
      <c r="AL7" s="2184"/>
      <c r="AM7" s="2184"/>
      <c r="AN7" s="2184"/>
      <c r="AO7" s="2184"/>
      <c r="AP7" s="2184"/>
      <c r="AQ7" s="2184"/>
      <c r="AR7" s="2184"/>
      <c r="AS7" s="2184"/>
    </row>
    <row r="8" spans="1:46" s="399" customFormat="1" ht="18.95" customHeight="1" x14ac:dyDescent="0.4">
      <c r="C8" s="402"/>
      <c r="D8" s="402"/>
      <c r="E8" s="402"/>
      <c r="F8" s="402"/>
      <c r="G8" s="402"/>
      <c r="H8" s="402"/>
      <c r="I8" s="402"/>
      <c r="J8" s="402"/>
      <c r="K8" s="402"/>
      <c r="L8" s="402"/>
      <c r="M8" s="402"/>
      <c r="N8" s="403"/>
      <c r="O8" s="403"/>
      <c r="P8" s="403"/>
      <c r="Q8" s="403"/>
      <c r="R8" s="403"/>
      <c r="S8" s="403"/>
      <c r="T8" s="403"/>
      <c r="U8" s="403"/>
      <c r="V8" s="395" t="s">
        <v>549</v>
      </c>
      <c r="W8" s="395"/>
      <c r="X8" s="395"/>
      <c r="Y8" s="395"/>
      <c r="Z8" s="395"/>
      <c r="AA8" s="395"/>
      <c r="AB8" s="2184" t="str">
        <f>項目マップ!C276</f>
        <v/>
      </c>
      <c r="AC8" s="2184"/>
      <c r="AD8" s="2184"/>
      <c r="AE8" s="2184"/>
      <c r="AF8" s="2184"/>
      <c r="AG8" s="2184"/>
      <c r="AH8" s="2184"/>
      <c r="AI8" s="2184"/>
      <c r="AJ8" s="2184"/>
      <c r="AK8" s="2184"/>
      <c r="AL8" s="2184"/>
      <c r="AM8" s="2184"/>
      <c r="AN8" s="2184"/>
      <c r="AO8" s="2184"/>
      <c r="AP8" s="2184"/>
      <c r="AQ8" s="2184"/>
      <c r="AR8" s="2184"/>
      <c r="AS8" s="2184"/>
    </row>
    <row r="9" spans="1:46" s="399" customFormat="1" ht="18.95" customHeight="1" x14ac:dyDescent="0.4">
      <c r="C9" s="402"/>
      <c r="D9" s="402"/>
      <c r="E9" s="402"/>
      <c r="F9" s="402"/>
      <c r="G9" s="402"/>
      <c r="H9" s="402"/>
      <c r="I9" s="402"/>
      <c r="J9" s="402"/>
      <c r="K9" s="402"/>
      <c r="L9" s="402"/>
      <c r="M9" s="402"/>
      <c r="N9" s="394" t="s">
        <v>1144</v>
      </c>
      <c r="O9" s="394"/>
      <c r="P9" s="403"/>
      <c r="Q9" s="403"/>
      <c r="R9" s="403"/>
      <c r="S9" s="403"/>
      <c r="T9" s="403"/>
      <c r="U9" s="403"/>
      <c r="V9" s="395" t="s">
        <v>547</v>
      </c>
      <c r="W9" s="395"/>
      <c r="X9" s="395"/>
      <c r="Y9" s="395"/>
      <c r="Z9" s="395"/>
      <c r="AA9" s="395"/>
      <c r="AB9" s="2184" t="str">
        <f>IF(項目マップ!C28="はい",項目マップ!C49&amp;項目マップ!C50,"")</f>
        <v/>
      </c>
      <c r="AC9" s="2184"/>
      <c r="AD9" s="2184"/>
      <c r="AE9" s="2184"/>
      <c r="AF9" s="2184"/>
      <c r="AG9" s="2184"/>
      <c r="AH9" s="2184"/>
      <c r="AI9" s="2184"/>
      <c r="AJ9" s="2184"/>
      <c r="AK9" s="2184"/>
      <c r="AL9" s="2184"/>
      <c r="AM9" s="2184"/>
      <c r="AN9" s="2184"/>
      <c r="AO9" s="2184"/>
      <c r="AP9" s="2184"/>
      <c r="AQ9" s="2184"/>
      <c r="AR9" s="2184"/>
      <c r="AS9" s="2184"/>
    </row>
    <row r="10" spans="1:46" s="399" customFormat="1" ht="18.95" customHeight="1" x14ac:dyDescent="0.4">
      <c r="C10" s="402"/>
      <c r="D10" s="402"/>
      <c r="E10" s="402"/>
      <c r="F10" s="402"/>
      <c r="G10" s="402"/>
      <c r="H10" s="402"/>
      <c r="I10" s="402"/>
      <c r="J10" s="402"/>
      <c r="K10" s="402"/>
      <c r="L10" s="402"/>
      <c r="M10" s="402"/>
      <c r="N10" s="402"/>
      <c r="O10" s="403"/>
      <c r="P10" s="403"/>
      <c r="Q10" s="403"/>
      <c r="R10" s="403"/>
      <c r="S10" s="403"/>
      <c r="T10" s="403"/>
      <c r="U10" s="403"/>
      <c r="V10" s="395" t="s">
        <v>620</v>
      </c>
      <c r="W10" s="395"/>
      <c r="X10" s="395"/>
      <c r="Y10" s="395"/>
      <c r="Z10" s="395"/>
      <c r="AA10" s="395"/>
      <c r="AB10" s="2184" t="str">
        <f>IF(項目マップ!C28="はい",項目マップ!C44,"")</f>
        <v/>
      </c>
      <c r="AC10" s="2184"/>
      <c r="AD10" s="2184"/>
      <c r="AE10" s="2184"/>
      <c r="AF10" s="2184"/>
      <c r="AG10" s="2184"/>
      <c r="AH10" s="2184"/>
      <c r="AI10" s="2184"/>
      <c r="AJ10" s="2184"/>
      <c r="AK10" s="2184"/>
      <c r="AL10" s="2184"/>
      <c r="AM10" s="2184"/>
      <c r="AN10" s="2184"/>
      <c r="AO10" s="2184"/>
      <c r="AP10" s="2184"/>
      <c r="AQ10" s="2184"/>
      <c r="AR10" s="2184"/>
      <c r="AS10" s="2184"/>
    </row>
    <row r="11" spans="1:46" s="399" customFormat="1" ht="18.95" customHeight="1" x14ac:dyDescent="0.4">
      <c r="C11" s="402"/>
      <c r="D11" s="402"/>
      <c r="E11" s="402"/>
      <c r="F11" s="402"/>
      <c r="G11" s="402"/>
      <c r="H11" s="402"/>
      <c r="I11" s="402"/>
      <c r="J11" s="402"/>
      <c r="K11" s="402"/>
      <c r="L11" s="402"/>
      <c r="M11" s="402"/>
      <c r="N11" s="402"/>
      <c r="O11" s="403"/>
      <c r="P11" s="403"/>
      <c r="Q11" s="403"/>
      <c r="R11" s="403"/>
      <c r="S11" s="403"/>
      <c r="T11" s="403"/>
      <c r="U11" s="403"/>
      <c r="V11" s="395" t="s">
        <v>548</v>
      </c>
      <c r="W11" s="395"/>
      <c r="X11" s="395"/>
      <c r="Y11" s="395"/>
      <c r="Z11" s="395"/>
      <c r="AA11" s="395"/>
      <c r="AB11" s="2184" t="str">
        <f>IF(項目マップ!C28="はい",項目マップ!C46,"")</f>
        <v/>
      </c>
      <c r="AC11" s="2184"/>
      <c r="AD11" s="2184"/>
      <c r="AE11" s="2184"/>
      <c r="AF11" s="2184"/>
      <c r="AG11" s="2184"/>
      <c r="AH11" s="2184"/>
      <c r="AI11" s="2184"/>
      <c r="AJ11" s="2184"/>
      <c r="AK11" s="2184"/>
      <c r="AL11" s="2184"/>
      <c r="AM11" s="2184"/>
      <c r="AN11" s="2184"/>
      <c r="AO11" s="2184"/>
      <c r="AP11" s="2184"/>
      <c r="AQ11" s="2184"/>
      <c r="AR11" s="2184"/>
      <c r="AS11" s="2184"/>
    </row>
    <row r="12" spans="1:46" ht="18.95" customHeight="1" x14ac:dyDescent="0.4">
      <c r="C12" s="397"/>
      <c r="D12" s="397"/>
      <c r="E12" s="397"/>
      <c r="F12" s="397"/>
      <c r="G12" s="397"/>
      <c r="H12" s="397"/>
      <c r="I12" s="397"/>
      <c r="J12" s="397"/>
      <c r="K12" s="397"/>
      <c r="L12" s="397"/>
      <c r="O12" s="394"/>
      <c r="P12" s="394"/>
      <c r="Q12" s="394"/>
      <c r="R12" s="394"/>
      <c r="S12" s="394"/>
      <c r="T12" s="394"/>
      <c r="U12" s="394"/>
      <c r="V12" s="395" t="s">
        <v>549</v>
      </c>
      <c r="W12" s="394"/>
      <c r="X12" s="394"/>
      <c r="Y12" s="394"/>
      <c r="Z12" s="394"/>
      <c r="AA12" s="396"/>
      <c r="AB12" s="2184" t="str">
        <f>IF(項目マップ!C28="はい",項目マップ!C47,"")</f>
        <v/>
      </c>
      <c r="AC12" s="2184"/>
      <c r="AD12" s="2184"/>
      <c r="AE12" s="2184"/>
      <c r="AF12" s="2184"/>
      <c r="AG12" s="2184"/>
      <c r="AH12" s="2184"/>
      <c r="AI12" s="2184"/>
      <c r="AJ12" s="2184"/>
      <c r="AK12" s="2184"/>
      <c r="AL12" s="2184"/>
      <c r="AM12" s="2184"/>
      <c r="AN12" s="2184"/>
      <c r="AO12" s="2184"/>
      <c r="AP12" s="2184"/>
      <c r="AQ12" s="2184"/>
      <c r="AR12" s="2184"/>
      <c r="AS12" s="2184"/>
    </row>
    <row r="13" spans="1:46" s="399" customFormat="1" ht="18.95" customHeight="1" x14ac:dyDescent="0.4">
      <c r="C13" s="402"/>
      <c r="D13" s="402"/>
      <c r="E13" s="402"/>
      <c r="F13" s="402"/>
      <c r="G13" s="402"/>
      <c r="H13" s="402"/>
      <c r="I13" s="402"/>
      <c r="J13" s="402"/>
      <c r="K13" s="402"/>
      <c r="L13" s="402"/>
      <c r="M13" s="402"/>
      <c r="N13" s="394" t="s">
        <v>1142</v>
      </c>
      <c r="O13" s="403"/>
      <c r="P13" s="403"/>
      <c r="Q13" s="403"/>
      <c r="R13" s="403"/>
      <c r="S13" s="403"/>
      <c r="T13" s="403"/>
      <c r="U13" s="403"/>
      <c r="V13" s="395" t="s">
        <v>547</v>
      </c>
      <c r="W13" s="395"/>
      <c r="X13" s="395"/>
      <c r="Y13" s="395"/>
      <c r="Z13" s="395"/>
      <c r="AA13" s="395"/>
      <c r="AB13" s="2184" t="str">
        <f>IF(項目マップ!C28="はい",項目マップ!C70&amp;項目マップ!C71,"")</f>
        <v/>
      </c>
      <c r="AC13" s="2184"/>
      <c r="AD13" s="2184"/>
      <c r="AE13" s="2184"/>
      <c r="AF13" s="2184"/>
      <c r="AG13" s="2184"/>
      <c r="AH13" s="2184"/>
      <c r="AI13" s="2184"/>
      <c r="AJ13" s="2184"/>
      <c r="AK13" s="2184"/>
      <c r="AL13" s="2184"/>
      <c r="AM13" s="2184"/>
      <c r="AN13" s="2184"/>
      <c r="AO13" s="2184"/>
      <c r="AP13" s="2184"/>
      <c r="AQ13" s="2184"/>
      <c r="AR13" s="2184"/>
      <c r="AS13" s="2184"/>
    </row>
    <row r="14" spans="1:46" s="399" customFormat="1" ht="18.95" customHeight="1" x14ac:dyDescent="0.4">
      <c r="C14" s="402"/>
      <c r="D14" s="402"/>
      <c r="E14" s="402"/>
      <c r="F14" s="402"/>
      <c r="G14" s="402"/>
      <c r="H14" s="402"/>
      <c r="I14" s="402"/>
      <c r="J14" s="402"/>
      <c r="K14" s="402"/>
      <c r="L14" s="402"/>
      <c r="M14" s="402"/>
      <c r="N14" s="402"/>
      <c r="O14" s="403"/>
      <c r="P14" s="403"/>
      <c r="Q14" s="403"/>
      <c r="R14" s="403"/>
      <c r="S14" s="403"/>
      <c r="T14" s="403"/>
      <c r="U14" s="403"/>
      <c r="V14" s="395" t="s">
        <v>1143</v>
      </c>
      <c r="W14" s="395"/>
      <c r="X14" s="395"/>
      <c r="Y14" s="395"/>
      <c r="Z14" s="395"/>
      <c r="AA14" s="395"/>
      <c r="AB14" s="2184" t="str">
        <f>IF(項目マップ!C28="はい",項目マップ!C65,"")</f>
        <v/>
      </c>
      <c r="AC14" s="2184"/>
      <c r="AD14" s="2184"/>
      <c r="AE14" s="2184"/>
      <c r="AF14" s="2184"/>
      <c r="AG14" s="2184"/>
      <c r="AH14" s="2184"/>
      <c r="AI14" s="2184"/>
      <c r="AJ14" s="2184"/>
      <c r="AK14" s="2184"/>
      <c r="AL14" s="2184"/>
      <c r="AM14" s="2184"/>
      <c r="AN14" s="2184"/>
      <c r="AO14" s="2184"/>
      <c r="AP14" s="2184"/>
      <c r="AQ14" s="2184"/>
      <c r="AR14" s="2184"/>
      <c r="AS14" s="2184"/>
    </row>
    <row r="15" spans="1:46" s="399" customFormat="1" ht="18.95" customHeight="1" x14ac:dyDescent="0.4">
      <c r="C15" s="402"/>
      <c r="D15" s="402"/>
      <c r="E15" s="402"/>
      <c r="F15" s="402"/>
      <c r="G15" s="402"/>
      <c r="H15" s="402"/>
      <c r="I15" s="402"/>
      <c r="J15" s="402"/>
      <c r="K15" s="402"/>
      <c r="L15" s="402"/>
      <c r="M15" s="402"/>
      <c r="N15" s="402"/>
      <c r="O15" s="403"/>
      <c r="P15" s="403"/>
      <c r="Q15" s="403"/>
      <c r="R15" s="403"/>
      <c r="S15" s="403"/>
      <c r="T15" s="403"/>
      <c r="U15" s="403"/>
      <c r="V15" s="395" t="s">
        <v>548</v>
      </c>
      <c r="W15" s="395"/>
      <c r="X15" s="395"/>
      <c r="Y15" s="395"/>
      <c r="Z15" s="395"/>
      <c r="AA15" s="395"/>
      <c r="AB15" s="2184" t="str">
        <f>IF(項目マップ!C28="はい",項目マップ!C67,"")</f>
        <v/>
      </c>
      <c r="AC15" s="2184"/>
      <c r="AD15" s="2184"/>
      <c r="AE15" s="2184"/>
      <c r="AF15" s="2184"/>
      <c r="AG15" s="2184"/>
      <c r="AH15" s="2184"/>
      <c r="AI15" s="2184"/>
      <c r="AJ15" s="2184"/>
      <c r="AK15" s="2184"/>
      <c r="AL15" s="2184"/>
      <c r="AM15" s="2184"/>
      <c r="AN15" s="2184"/>
      <c r="AO15" s="2184"/>
      <c r="AP15" s="2184"/>
      <c r="AQ15" s="2184"/>
      <c r="AR15" s="2184"/>
      <c r="AS15" s="2184"/>
    </row>
    <row r="16" spans="1:46" ht="18.95" customHeight="1" x14ac:dyDescent="0.4">
      <c r="C16" s="397"/>
      <c r="D16" s="397"/>
      <c r="E16" s="397"/>
      <c r="F16" s="397"/>
      <c r="G16" s="397"/>
      <c r="H16" s="397"/>
      <c r="I16" s="397"/>
      <c r="J16" s="397"/>
      <c r="K16" s="397"/>
      <c r="L16" s="397"/>
      <c r="O16" s="394"/>
      <c r="P16" s="394"/>
      <c r="Q16" s="394"/>
      <c r="R16" s="394"/>
      <c r="S16" s="394"/>
      <c r="T16" s="394"/>
      <c r="U16" s="394"/>
      <c r="V16" s="395" t="s">
        <v>549</v>
      </c>
      <c r="W16" s="394"/>
      <c r="X16" s="394"/>
      <c r="Y16" s="394"/>
      <c r="Z16" s="394"/>
      <c r="AA16" s="396"/>
      <c r="AB16" s="2184" t="str">
        <f>IF(項目マップ!C28="はい",項目マップ!C68,"")</f>
        <v/>
      </c>
      <c r="AC16" s="2184"/>
      <c r="AD16" s="2184"/>
      <c r="AE16" s="2184"/>
      <c r="AF16" s="2184"/>
      <c r="AG16" s="2184"/>
      <c r="AH16" s="2184"/>
      <c r="AI16" s="2184"/>
      <c r="AJ16" s="2184"/>
      <c r="AK16" s="2184"/>
      <c r="AL16" s="2184"/>
      <c r="AM16" s="2184"/>
      <c r="AN16" s="2184"/>
      <c r="AO16" s="2184"/>
      <c r="AP16" s="2184"/>
      <c r="AQ16" s="2184"/>
      <c r="AR16" s="2184"/>
      <c r="AS16" s="2184"/>
    </row>
    <row r="17" spans="3:45" ht="18.95" customHeight="1" x14ac:dyDescent="0.4">
      <c r="C17" s="397"/>
      <c r="D17" s="397"/>
      <c r="E17" s="397"/>
      <c r="F17" s="397"/>
      <c r="G17" s="397"/>
      <c r="H17" s="397"/>
      <c r="I17" s="397"/>
      <c r="J17" s="397"/>
      <c r="K17" s="397"/>
      <c r="L17" s="397"/>
      <c r="V17" s="415"/>
      <c r="AA17" s="404"/>
    </row>
    <row r="18" spans="3:45" ht="18.95" customHeight="1" x14ac:dyDescent="0.4">
      <c r="C18" s="2186" t="s">
        <v>550</v>
      </c>
      <c r="D18" s="2186"/>
      <c r="E18" s="2186"/>
      <c r="F18" s="2186"/>
      <c r="G18" s="2186"/>
      <c r="H18" s="2186"/>
      <c r="I18" s="2186"/>
      <c r="J18" s="2186"/>
      <c r="K18" s="2186"/>
      <c r="L18" s="2186"/>
      <c r="M18" s="2186"/>
      <c r="N18" s="2186"/>
      <c r="O18" s="2186"/>
      <c r="P18" s="2186"/>
      <c r="Q18" s="2186"/>
      <c r="R18" s="2186"/>
      <c r="S18" s="2186"/>
      <c r="T18" s="2186"/>
      <c r="U18" s="2186"/>
      <c r="V18" s="2186"/>
      <c r="W18" s="2186"/>
      <c r="X18" s="2186"/>
      <c r="Y18" s="2186"/>
      <c r="Z18" s="2186"/>
      <c r="AA18" s="2186"/>
      <c r="AB18" s="2186"/>
      <c r="AC18" s="2186"/>
      <c r="AD18" s="2186"/>
      <c r="AE18" s="2186"/>
      <c r="AF18" s="2186"/>
      <c r="AG18" s="2186"/>
      <c r="AH18" s="2186"/>
      <c r="AI18" s="2186"/>
      <c r="AJ18" s="2186"/>
      <c r="AK18" s="2186"/>
      <c r="AL18" s="2186"/>
      <c r="AM18" s="2186"/>
      <c r="AN18" s="2186"/>
      <c r="AO18" s="2186"/>
      <c r="AP18" s="2186"/>
      <c r="AQ18" s="2186"/>
    </row>
    <row r="19" spans="3:45" ht="18.95" customHeight="1" x14ac:dyDescent="0.4">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row>
    <row r="20" spans="3:45" ht="18.95" customHeight="1" x14ac:dyDescent="0.4">
      <c r="C20" s="2187" t="str">
        <f>IF(AB10="","●　●　●（共同補助事業者）",AB10)</f>
        <v>●　●　●（共同補助事業者）</v>
      </c>
      <c r="D20" s="2187"/>
      <c r="E20" s="2187"/>
      <c r="F20" s="2187"/>
      <c r="G20" s="2187"/>
      <c r="H20" s="2187"/>
      <c r="I20" s="2187"/>
      <c r="J20" s="2187"/>
      <c r="K20" s="2187"/>
      <c r="L20" s="2187"/>
      <c r="M20" s="2187"/>
      <c r="N20" s="2187"/>
      <c r="O20" s="2187"/>
      <c r="P20" s="2187"/>
      <c r="Q20" s="2187"/>
      <c r="R20" s="2187"/>
      <c r="S20" s="2187"/>
      <c r="T20" s="2187"/>
      <c r="U20" s="2187"/>
      <c r="V20" s="2187"/>
      <c r="W20" s="2187"/>
      <c r="X20" s="2187"/>
      <c r="Y20" s="2187"/>
      <c r="Z20" s="2187"/>
      <c r="AA20" s="2187"/>
      <c r="AB20" s="2187"/>
      <c r="AC20" s="2187"/>
      <c r="AD20" s="2187"/>
      <c r="AE20" s="2187"/>
      <c r="AF20" s="2187"/>
      <c r="AG20" s="2187"/>
      <c r="AH20" s="2187"/>
      <c r="AI20" s="2187"/>
      <c r="AJ20" s="2187"/>
      <c r="AK20" s="2187"/>
      <c r="AL20" s="393" t="s">
        <v>551</v>
      </c>
    </row>
    <row r="21" spans="3:45" ht="18.95" customHeight="1" x14ac:dyDescent="0.4">
      <c r="C21" s="2182" t="s">
        <v>552</v>
      </c>
      <c r="D21" s="2182"/>
      <c r="E21" s="2182"/>
      <c r="F21" s="2182"/>
      <c r="G21" s="2182"/>
      <c r="H21" s="2182"/>
      <c r="I21" s="2182"/>
      <c r="J21" s="2182"/>
      <c r="K21" s="2182"/>
      <c r="L21" s="2182"/>
      <c r="M21" s="2182"/>
      <c r="N21" s="2182"/>
      <c r="O21" s="2182"/>
      <c r="P21" s="2182"/>
      <c r="Q21" s="2182"/>
      <c r="R21" s="2182"/>
      <c r="S21" s="2182"/>
      <c r="T21" s="2182"/>
      <c r="U21" s="2187" t="str">
        <f>IF(事業年度=0,"",事業年度)</f>
        <v/>
      </c>
      <c r="V21" s="2187"/>
      <c r="W21" s="2187"/>
      <c r="X21" s="2187"/>
      <c r="Y21" s="2187"/>
      <c r="Z21" s="2187"/>
      <c r="AA21" s="2187"/>
      <c r="AB21" s="2187"/>
      <c r="AC21" s="2187"/>
      <c r="AD21" s="2187"/>
      <c r="AE21" s="2187"/>
      <c r="AF21" s="2182" t="s">
        <v>553</v>
      </c>
      <c r="AG21" s="2182"/>
      <c r="AH21" s="2182"/>
      <c r="AI21" s="2182"/>
      <c r="AJ21" s="2182"/>
      <c r="AK21" s="2182"/>
      <c r="AL21" s="2182"/>
      <c r="AM21" s="2182"/>
      <c r="AN21" s="2182"/>
      <c r="AO21" s="2182"/>
      <c r="AP21" s="2182"/>
      <c r="AQ21" s="2182"/>
      <c r="AR21" s="2182"/>
      <c r="AS21" s="2182"/>
    </row>
    <row r="22" spans="3:45" ht="18.95" customHeight="1" x14ac:dyDescent="0.4">
      <c r="C22" s="393" t="s">
        <v>554</v>
      </c>
    </row>
    <row r="23" spans="3:45" ht="18.95" customHeight="1" x14ac:dyDescent="0.4">
      <c r="C23" s="393" t="s">
        <v>957</v>
      </c>
    </row>
    <row r="24" spans="3:45" ht="18.95" customHeight="1" x14ac:dyDescent="0.4">
      <c r="C24" s="393" t="str">
        <f>IF(入力シート!M15&lt;&gt;"",TEXT(項目マップ!C262,"ggge年m月d日"),"令和●年●月●日")&amp;"　付で下記に「石油製品タンク等」を"</f>
        <v>令和●年●月●日　付で下記に「石油製品タンク等」を</v>
      </c>
      <c r="U24" s="406"/>
      <c r="V24" s="406"/>
    </row>
    <row r="25" spans="3:45" ht="18.95" customHeight="1" x14ac:dyDescent="0.4">
      <c r="C25" s="2199" t="str">
        <f>IF(AB6="","●　●　●（補助事業者）",AB6)&amp;"　からリースを受けて設置しました。"</f>
        <v>●　●　●（補助事業者）　からリースを受けて設置しました。</v>
      </c>
      <c r="D25" s="2199"/>
      <c r="E25" s="2199"/>
      <c r="F25" s="2199"/>
      <c r="G25" s="2199"/>
      <c r="H25" s="2199"/>
      <c r="I25" s="2199"/>
      <c r="J25" s="2199"/>
      <c r="K25" s="2199"/>
      <c r="L25" s="2199"/>
      <c r="M25" s="2199"/>
      <c r="N25" s="2199"/>
      <c r="O25" s="2199"/>
      <c r="P25" s="2199"/>
      <c r="Q25" s="2199"/>
      <c r="R25" s="2199"/>
      <c r="S25" s="2199"/>
      <c r="T25" s="2199"/>
      <c r="U25" s="2199"/>
      <c r="V25" s="2199"/>
      <c r="W25" s="2199"/>
      <c r="X25" s="2199"/>
      <c r="Y25" s="2199"/>
      <c r="Z25" s="2199"/>
      <c r="AA25" s="2199"/>
      <c r="AB25" s="2199"/>
      <c r="AC25" s="2199"/>
      <c r="AD25" s="2199"/>
      <c r="AE25" s="2199"/>
      <c r="AF25" s="2199"/>
      <c r="AG25" s="2199"/>
      <c r="AH25" s="2199"/>
      <c r="AI25" s="2199"/>
      <c r="AJ25" s="2199"/>
      <c r="AK25" s="2199"/>
      <c r="AL25" s="2199"/>
      <c r="AM25" s="2199"/>
      <c r="AN25" s="2199"/>
      <c r="AO25" s="2199"/>
    </row>
    <row r="26" spans="3:45" ht="18.75" customHeight="1" x14ac:dyDescent="0.4"/>
    <row r="27" spans="3:45" ht="18.95" customHeight="1" x14ac:dyDescent="0.4">
      <c r="C27" s="2191" t="str">
        <f>IF(AB6="","●　●　●（補助事業者）",AB6)</f>
        <v>●　●　●（補助事業者）</v>
      </c>
      <c r="D27" s="2191"/>
      <c r="E27" s="2191"/>
      <c r="F27" s="2191"/>
      <c r="G27" s="2191"/>
      <c r="H27" s="2191"/>
      <c r="I27" s="2191"/>
      <c r="J27" s="2191"/>
      <c r="K27" s="2191"/>
      <c r="L27" s="2191"/>
      <c r="M27" s="2191"/>
      <c r="N27" s="2191"/>
      <c r="O27" s="2191"/>
      <c r="P27" s="436" t="s">
        <v>1152</v>
      </c>
      <c r="Q27" s="437"/>
      <c r="R27" s="437"/>
      <c r="S27" s="437"/>
      <c r="T27" s="437"/>
      <c r="U27" s="437"/>
      <c r="V27" s="421"/>
      <c r="W27" s="421"/>
      <c r="X27" s="421"/>
      <c r="Y27" s="421"/>
      <c r="Z27" s="2191" t="str">
        <f>IF(AB14="","●　●　●（共同補助事業者2）",AB14)</f>
        <v>●　●　●（共同補助事業者2）</v>
      </c>
      <c r="AA27" s="2191"/>
      <c r="AB27" s="2191"/>
      <c r="AC27" s="2191"/>
      <c r="AD27" s="2191"/>
      <c r="AE27" s="2191"/>
      <c r="AF27" s="2191"/>
      <c r="AG27" s="421" t="s">
        <v>1153</v>
      </c>
      <c r="AH27" s="421"/>
      <c r="AI27" s="421"/>
      <c r="AJ27" s="2191" t="str">
        <f>IF(AB10="","●　●　●（共同補助事業者2）",AB10)</f>
        <v>●　●　●（共同補助事業者2）</v>
      </c>
      <c r="AK27" s="2191"/>
      <c r="AL27" s="2191"/>
      <c r="AM27" s="2191"/>
      <c r="AN27" s="2191"/>
      <c r="AO27" s="2191"/>
      <c r="AP27" s="2191"/>
      <c r="AQ27" s="421" t="s">
        <v>1154</v>
      </c>
      <c r="AR27" s="421"/>
      <c r="AS27" s="421"/>
    </row>
    <row r="28" spans="3:45" ht="18.95" customHeight="1" x14ac:dyDescent="0.4">
      <c r="D28" s="408" t="s">
        <v>556</v>
      </c>
      <c r="E28" s="393" t="s">
        <v>557</v>
      </c>
    </row>
    <row r="29" spans="3:45" ht="18.95" customHeight="1" x14ac:dyDescent="0.4">
      <c r="D29" s="408" t="s">
        <v>558</v>
      </c>
      <c r="E29" s="409" t="s">
        <v>1146</v>
      </c>
      <c r="F29" s="409"/>
      <c r="G29" s="409"/>
      <c r="H29" s="409"/>
      <c r="I29" s="409"/>
      <c r="J29" s="409"/>
      <c r="K29" s="409"/>
      <c r="L29" s="409"/>
      <c r="M29" s="409"/>
      <c r="N29" s="409"/>
      <c r="O29" s="409"/>
      <c r="P29" s="409"/>
      <c r="Q29" s="409"/>
      <c r="R29" s="409"/>
      <c r="S29" s="409"/>
      <c r="T29" s="409"/>
      <c r="U29" s="409"/>
      <c r="V29" s="409"/>
    </row>
    <row r="30" spans="3:45" ht="18.95" customHeight="1" x14ac:dyDescent="0.4">
      <c r="D30" s="408" t="s">
        <v>560</v>
      </c>
      <c r="E30" s="448" t="s">
        <v>1150</v>
      </c>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5"/>
      <c r="AN30" s="445"/>
      <c r="AO30" s="445"/>
      <c r="AP30" s="445"/>
      <c r="AQ30" s="445"/>
    </row>
    <row r="31" spans="3:45" ht="18.95" customHeight="1" x14ac:dyDescent="0.4">
      <c r="D31" s="408" t="s">
        <v>1148</v>
      </c>
      <c r="E31" s="2181" t="s">
        <v>562</v>
      </c>
      <c r="F31" s="2181"/>
      <c r="G31" s="2181"/>
      <c r="H31" s="2181"/>
      <c r="I31" s="2181"/>
      <c r="J31" s="2181"/>
      <c r="K31" s="2181"/>
      <c r="L31" s="2181"/>
      <c r="M31" s="2181"/>
      <c r="N31" s="2181"/>
      <c r="O31" s="2181"/>
      <c r="P31" s="2181"/>
      <c r="Q31" s="2181"/>
      <c r="R31" s="2181"/>
      <c r="S31" s="2181"/>
      <c r="T31" s="2181"/>
      <c r="U31" s="2181"/>
      <c r="V31" s="2181"/>
      <c r="W31" s="2181"/>
      <c r="X31" s="2181"/>
      <c r="Y31" s="2181"/>
      <c r="Z31" s="2181"/>
      <c r="AA31" s="2181"/>
      <c r="AB31" s="2188" t="s">
        <v>119</v>
      </c>
      <c r="AC31" s="2188"/>
      <c r="AD31" s="2188"/>
      <c r="AE31" s="2188"/>
      <c r="AF31" s="2188"/>
      <c r="AG31" s="2188"/>
      <c r="AH31" s="2188"/>
      <c r="AI31" s="2188"/>
      <c r="AJ31" s="2188"/>
      <c r="AK31" s="2188"/>
      <c r="AL31" s="2188"/>
      <c r="AM31" s="2188"/>
      <c r="AN31" s="2182" t="s">
        <v>563</v>
      </c>
      <c r="AO31" s="2182"/>
      <c r="AP31" s="2182"/>
      <c r="AQ31" s="2182"/>
      <c r="AR31" s="2182"/>
      <c r="AS31" s="2182"/>
    </row>
    <row r="32" spans="3:45" ht="18.95" customHeight="1" x14ac:dyDescent="0.4">
      <c r="D32" s="410" t="s">
        <v>564</v>
      </c>
      <c r="E32" s="409" t="s">
        <v>1026</v>
      </c>
      <c r="F32" s="409"/>
      <c r="G32" s="409"/>
      <c r="H32" s="409"/>
      <c r="I32" s="409"/>
      <c r="J32" s="409"/>
      <c r="K32" s="409"/>
      <c r="L32" s="409"/>
      <c r="M32" s="409"/>
      <c r="N32" s="409"/>
      <c r="O32" s="409"/>
      <c r="P32" s="409"/>
      <c r="Q32" s="409"/>
      <c r="R32" s="409"/>
      <c r="S32" s="409"/>
      <c r="T32" s="409"/>
      <c r="U32" s="409"/>
    </row>
    <row r="33" spans="3:41" ht="18.75" customHeight="1" x14ac:dyDescent="0.4">
      <c r="D33" s="410" t="s">
        <v>566</v>
      </c>
      <c r="E33" s="410"/>
      <c r="F33" s="410"/>
      <c r="G33" s="410"/>
      <c r="H33" s="410"/>
      <c r="I33" s="410"/>
      <c r="J33" s="410"/>
      <c r="K33" s="410"/>
      <c r="L33" s="410"/>
      <c r="M33" s="410"/>
      <c r="N33" s="410"/>
      <c r="O33" s="410"/>
      <c r="P33" s="410"/>
      <c r="Q33" s="410"/>
      <c r="R33" s="410"/>
      <c r="S33" s="410"/>
      <c r="T33" s="410"/>
      <c r="U33" s="410"/>
      <c r="V33" s="410"/>
    </row>
    <row r="34" spans="3:41" ht="9.75" customHeight="1" x14ac:dyDescent="0.4">
      <c r="D34" s="410"/>
      <c r="E34" s="410"/>
      <c r="F34" s="410"/>
      <c r="G34" s="410"/>
      <c r="H34" s="410"/>
      <c r="I34" s="410"/>
      <c r="J34" s="410"/>
      <c r="K34" s="410"/>
      <c r="L34" s="410"/>
      <c r="M34" s="410"/>
      <c r="N34" s="410"/>
      <c r="O34" s="410"/>
      <c r="P34" s="410"/>
      <c r="Q34" s="410"/>
      <c r="R34" s="410"/>
      <c r="S34" s="410"/>
      <c r="T34" s="410"/>
      <c r="U34" s="410"/>
      <c r="V34" s="410"/>
    </row>
    <row r="35" spans="3:41" ht="18.75" customHeight="1" x14ac:dyDescent="0.4">
      <c r="C35" s="2185" t="s">
        <v>530</v>
      </c>
      <c r="D35" s="2185"/>
      <c r="E35" s="2185"/>
      <c r="F35" s="2185"/>
      <c r="G35" s="2185"/>
      <c r="H35" s="2185"/>
      <c r="I35" s="2185"/>
      <c r="J35" s="2185"/>
      <c r="K35" s="2185"/>
      <c r="L35" s="2185"/>
      <c r="M35" s="2185"/>
      <c r="N35" s="2185"/>
      <c r="O35" s="2185"/>
      <c r="P35" s="2185"/>
      <c r="Q35" s="2185"/>
      <c r="R35" s="2185"/>
      <c r="S35" s="2185"/>
      <c r="T35" s="2185"/>
      <c r="U35" s="2185"/>
      <c r="V35" s="2185"/>
      <c r="W35" s="2185"/>
      <c r="X35" s="2185"/>
      <c r="Y35" s="2185"/>
      <c r="Z35" s="2185"/>
      <c r="AA35" s="2185"/>
      <c r="AB35" s="2185"/>
      <c r="AC35" s="2185"/>
      <c r="AD35" s="2185"/>
      <c r="AE35" s="2185"/>
      <c r="AF35" s="2185"/>
      <c r="AG35" s="2185"/>
      <c r="AH35" s="2185"/>
      <c r="AI35" s="2185"/>
      <c r="AJ35" s="2185"/>
      <c r="AK35" s="2185"/>
      <c r="AL35" s="2185"/>
      <c r="AM35" s="2185"/>
      <c r="AN35" s="2185"/>
    </row>
    <row r="36" spans="3:41" ht="9.75" customHeight="1" x14ac:dyDescent="0.4">
      <c r="U36" s="404"/>
    </row>
    <row r="37" spans="3:41" ht="18.95" customHeight="1" x14ac:dyDescent="0.4">
      <c r="D37" s="393" t="s">
        <v>1032</v>
      </c>
    </row>
    <row r="38" spans="3:41" ht="18.95" customHeight="1" x14ac:dyDescent="0.4">
      <c r="E38" s="411"/>
      <c r="F38" s="2182" t="str">
        <f>IF(項目マップ!C87&lt;&gt;"",項目マップ!C87,"")</f>
        <v/>
      </c>
      <c r="G38" s="2182"/>
      <c r="H38" s="2182"/>
      <c r="I38" s="2182"/>
      <c r="J38" s="2182"/>
      <c r="K38" s="2182"/>
      <c r="L38" s="2182"/>
      <c r="M38" s="2182"/>
      <c r="N38" s="2182"/>
      <c r="O38" s="2182"/>
      <c r="P38" s="2182"/>
      <c r="Q38" s="2182"/>
      <c r="R38" s="2182"/>
      <c r="S38" s="2182"/>
      <c r="T38" s="2182"/>
      <c r="U38" s="2182"/>
      <c r="V38" s="2182"/>
      <c r="W38" s="2182"/>
      <c r="X38" s="2182"/>
      <c r="Y38" s="2182"/>
      <c r="Z38" s="2182"/>
      <c r="AA38" s="2182"/>
      <c r="AB38" s="2182"/>
      <c r="AC38" s="2182"/>
      <c r="AD38" s="2182"/>
      <c r="AE38" s="2182"/>
      <c r="AF38" s="2182"/>
      <c r="AG38" s="2182"/>
      <c r="AH38" s="2182"/>
      <c r="AI38" s="2182"/>
      <c r="AJ38" s="2182"/>
      <c r="AK38" s="2182"/>
      <c r="AL38" s="2182"/>
      <c r="AM38" s="411"/>
      <c r="AN38" s="411"/>
      <c r="AO38" s="411"/>
    </row>
    <row r="39" spans="3:41" ht="18.95" customHeight="1" x14ac:dyDescent="0.4">
      <c r="D39" s="393" t="s">
        <v>1033</v>
      </c>
    </row>
    <row r="40" spans="3:41" ht="18.95" customHeight="1" x14ac:dyDescent="0.4">
      <c r="E40" s="411"/>
      <c r="F40" s="2182" t="str">
        <f>IF(AND(項目マップ!C89&lt;&gt;"",項目マップ!C90&lt;&gt;"",項目マップ!C91&lt;&gt;""),"〒"&amp;項目マップ!C89&amp;"　"&amp;項目マップ!C90&amp;項目マップ!C91,"")</f>
        <v/>
      </c>
      <c r="G40" s="2182"/>
      <c r="H40" s="2182"/>
      <c r="I40" s="2182"/>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2"/>
      <c r="AJ40" s="2182"/>
      <c r="AK40" s="2182"/>
      <c r="AL40" s="2182"/>
      <c r="AM40" s="411"/>
      <c r="AN40" s="411"/>
      <c r="AO40" s="411"/>
    </row>
    <row r="41" spans="3:41" ht="18.95" customHeight="1" x14ac:dyDescent="0.4">
      <c r="D41" s="393" t="s">
        <v>1034</v>
      </c>
    </row>
    <row r="42" spans="3:41" ht="18.95" customHeight="1" x14ac:dyDescent="0.4">
      <c r="E42" s="411"/>
      <c r="F42" s="2182" t="str">
        <f>IF(項目マップ!C96&lt;&gt;"",項目マップ!C96,"")</f>
        <v/>
      </c>
      <c r="G42" s="2182"/>
      <c r="H42" s="2182"/>
      <c r="I42" s="2182"/>
      <c r="J42" s="2182"/>
      <c r="K42" s="2182"/>
      <c r="L42" s="2182"/>
      <c r="M42" s="2182"/>
      <c r="N42" s="2182"/>
      <c r="O42" s="2182"/>
      <c r="P42" s="2182"/>
      <c r="Q42" s="2182"/>
      <c r="R42" s="2182"/>
      <c r="S42" s="2182"/>
      <c r="T42" s="2182"/>
      <c r="U42" s="2182"/>
      <c r="V42" s="2182"/>
      <c r="W42" s="2182"/>
      <c r="X42" s="2182"/>
      <c r="Y42" s="2182"/>
      <c r="Z42" s="2182"/>
      <c r="AA42" s="2182"/>
      <c r="AB42" s="2182"/>
      <c r="AC42" s="2182"/>
      <c r="AD42" s="2182"/>
      <c r="AE42" s="2182"/>
      <c r="AF42" s="2182"/>
      <c r="AG42" s="2182"/>
      <c r="AH42" s="2182"/>
      <c r="AI42" s="2182"/>
      <c r="AJ42" s="2182"/>
      <c r="AK42" s="2182"/>
      <c r="AL42" s="2182"/>
      <c r="AM42" s="411"/>
      <c r="AN42" s="411"/>
      <c r="AO42" s="411"/>
    </row>
    <row r="43" spans="3:41" ht="18.95" customHeight="1" x14ac:dyDescent="0.4">
      <c r="D43" s="393" t="s">
        <v>1030</v>
      </c>
    </row>
    <row r="44" spans="3:41" ht="18.95" customHeight="1" x14ac:dyDescent="0.4">
      <c r="F44" s="2182" t="str">
        <f>IF(項目マップ!C95&lt;&gt;"",項目マップ!C95,"")</f>
        <v/>
      </c>
      <c r="G44" s="2182"/>
      <c r="H44" s="2182"/>
      <c r="I44" s="2182"/>
      <c r="J44" s="2182"/>
      <c r="K44" s="2182"/>
      <c r="L44" s="2182"/>
      <c r="M44" s="2182"/>
      <c r="N44" s="2182"/>
      <c r="O44" s="2182"/>
      <c r="P44" s="2182"/>
      <c r="Q44" s="2182"/>
      <c r="R44" s="2182"/>
      <c r="S44" s="2182"/>
      <c r="T44" s="2182"/>
      <c r="U44" s="2182"/>
      <c r="V44" s="2182"/>
      <c r="W44" s="2182"/>
      <c r="X44" s="2182"/>
      <c r="Y44" s="2182"/>
      <c r="Z44" s="2182"/>
      <c r="AA44" s="2182"/>
      <c r="AB44" s="2182"/>
      <c r="AC44" s="2182"/>
      <c r="AD44" s="2182"/>
      <c r="AE44" s="2182"/>
      <c r="AF44" s="2182"/>
      <c r="AG44" s="2182"/>
      <c r="AH44" s="2182"/>
      <c r="AI44" s="2182"/>
      <c r="AJ44" s="2182"/>
      <c r="AK44" s="2182"/>
      <c r="AL44" s="2182"/>
    </row>
    <row r="45" spans="3:41" ht="18.75" customHeight="1" x14ac:dyDescent="0.4">
      <c r="AK45" s="393" t="s">
        <v>567</v>
      </c>
    </row>
    <row r="46" spans="3:41" ht="15" customHeight="1" x14ac:dyDescent="0.4">
      <c r="C46" s="394" t="s">
        <v>568</v>
      </c>
    </row>
    <row r="47" spans="3:41" x14ac:dyDescent="0.4">
      <c r="C47" s="394" t="s">
        <v>569</v>
      </c>
    </row>
    <row r="48" spans="3:41" ht="18.95" customHeight="1" x14ac:dyDescent="0.4"/>
    <row r="49" spans="3:45" s="399" customFormat="1" ht="18.95" customHeight="1" x14ac:dyDescent="0.4">
      <c r="C49" s="402"/>
      <c r="D49" s="402"/>
      <c r="E49" s="402"/>
      <c r="F49" s="402"/>
      <c r="G49" s="402"/>
      <c r="H49" s="402"/>
      <c r="I49" s="402"/>
      <c r="J49" s="402"/>
      <c r="K49" s="402"/>
      <c r="L49" s="402"/>
      <c r="M49" s="402"/>
      <c r="N49" s="402"/>
      <c r="O49" s="413"/>
      <c r="P49" s="414"/>
      <c r="Q49" s="414"/>
      <c r="R49" s="414"/>
      <c r="S49" s="414"/>
      <c r="T49" s="414"/>
      <c r="U49" s="414"/>
      <c r="V49" s="415"/>
      <c r="W49" s="415"/>
      <c r="X49" s="415"/>
      <c r="Y49" s="415"/>
      <c r="Z49" s="415"/>
      <c r="AS49" s="415"/>
    </row>
    <row r="50" spans="3:45" s="399" customFormat="1" ht="18.95" customHeight="1" x14ac:dyDescent="0.4">
      <c r="C50" s="402"/>
      <c r="D50" s="402"/>
      <c r="E50" s="402"/>
      <c r="F50" s="402"/>
      <c r="G50" s="402"/>
      <c r="H50" s="402"/>
      <c r="I50" s="402"/>
      <c r="J50" s="402"/>
      <c r="K50" s="402"/>
      <c r="L50" s="402"/>
      <c r="M50" s="402"/>
      <c r="N50" s="402"/>
      <c r="O50" s="400"/>
      <c r="P50" s="400"/>
      <c r="Q50" s="400"/>
      <c r="R50" s="400"/>
      <c r="S50" s="400"/>
      <c r="T50" s="400"/>
      <c r="U50" s="400"/>
      <c r="V50" s="415"/>
      <c r="W50" s="415"/>
      <c r="X50" s="415"/>
      <c r="Y50" s="415"/>
      <c r="Z50" s="415"/>
      <c r="AS50" s="415"/>
    </row>
    <row r="51" spans="3:45" s="399" customFormat="1" ht="18.95" customHeight="1" x14ac:dyDescent="0.4">
      <c r="C51" s="402"/>
      <c r="D51" s="402"/>
      <c r="E51" s="402"/>
      <c r="F51" s="402"/>
      <c r="G51" s="402"/>
      <c r="H51" s="402"/>
      <c r="I51" s="402"/>
      <c r="J51" s="402"/>
      <c r="K51" s="402"/>
      <c r="L51" s="402"/>
      <c r="M51" s="402"/>
      <c r="N51" s="402"/>
      <c r="O51" s="402"/>
      <c r="P51" s="402"/>
      <c r="Q51" s="402"/>
      <c r="R51" s="402"/>
      <c r="S51" s="402"/>
      <c r="T51" s="402"/>
      <c r="U51" s="402"/>
      <c r="V51" s="415"/>
      <c r="W51" s="415"/>
      <c r="X51" s="415"/>
      <c r="Y51" s="415"/>
      <c r="Z51" s="415"/>
      <c r="AN51" s="416"/>
    </row>
    <row r="52" spans="3:45" s="399" customFormat="1" ht="18.95" customHeight="1" x14ac:dyDescent="0.4">
      <c r="C52" s="402"/>
      <c r="D52" s="402"/>
      <c r="E52" s="402"/>
      <c r="F52" s="402"/>
      <c r="G52" s="402"/>
      <c r="H52" s="402"/>
      <c r="I52" s="402"/>
      <c r="J52" s="402"/>
      <c r="K52" s="402"/>
      <c r="L52" s="402"/>
      <c r="M52" s="402"/>
      <c r="N52" s="402"/>
      <c r="O52" s="402"/>
      <c r="P52" s="402"/>
      <c r="Q52" s="402"/>
      <c r="R52" s="402"/>
      <c r="S52" s="402"/>
      <c r="T52" s="402"/>
      <c r="U52" s="402"/>
      <c r="V52" s="415"/>
      <c r="W52" s="415"/>
      <c r="X52" s="415"/>
      <c r="Y52" s="415"/>
      <c r="Z52" s="415"/>
      <c r="AA52" s="415"/>
      <c r="AB52" s="415"/>
      <c r="AC52" s="415"/>
      <c r="AD52" s="415"/>
      <c r="AE52" s="415"/>
      <c r="AF52" s="415"/>
      <c r="AG52" s="415"/>
      <c r="AH52" s="415"/>
      <c r="AI52" s="415"/>
      <c r="AJ52" s="415"/>
      <c r="AK52" s="415"/>
      <c r="AL52" s="415"/>
      <c r="AM52" s="415"/>
      <c r="AO52" s="415"/>
    </row>
    <row r="53" spans="3:45" ht="18.95" customHeight="1" x14ac:dyDescent="0.4">
      <c r="C53" s="417"/>
      <c r="D53" s="417"/>
      <c r="E53" s="417"/>
      <c r="F53" s="417"/>
      <c r="G53" s="417"/>
      <c r="H53" s="417"/>
      <c r="I53" s="417"/>
      <c r="J53" s="417"/>
      <c r="K53" s="417"/>
      <c r="L53" s="417"/>
      <c r="M53" s="417"/>
      <c r="N53" s="417"/>
      <c r="O53" s="406"/>
      <c r="P53" s="406"/>
      <c r="Q53" s="406"/>
    </row>
    <row r="54" spans="3:45" ht="18.95" customHeight="1" x14ac:dyDescent="0.4"/>
    <row r="55" spans="3:45" ht="18.95" customHeight="1" x14ac:dyDescent="0.4">
      <c r="H55" s="406"/>
      <c r="I55" s="406"/>
    </row>
    <row r="56" spans="3:45" ht="18.95" customHeight="1" x14ac:dyDescent="0.4">
      <c r="C56" s="408"/>
      <c r="D56" s="408"/>
    </row>
    <row r="57" spans="3:45" ht="18.95" customHeight="1" x14ac:dyDescent="0.4"/>
    <row r="58" spans="3:45" ht="18.95" customHeight="1" x14ac:dyDescent="0.4"/>
    <row r="59" spans="3:45" ht="18.95" customHeight="1" x14ac:dyDescent="0.4"/>
    <row r="60" spans="3:45" ht="18.95" customHeight="1" x14ac:dyDescent="0.4"/>
    <row r="61" spans="3:45" ht="18.95" customHeight="1" x14ac:dyDescent="0.4">
      <c r="C61" s="404"/>
      <c r="D61" s="404"/>
    </row>
    <row r="62" spans="3:45" ht="24" customHeight="1" x14ac:dyDescent="0.4">
      <c r="E62" s="418"/>
      <c r="F62" s="418"/>
    </row>
    <row r="63" spans="3:45" ht="24" customHeight="1" x14ac:dyDescent="0.4">
      <c r="E63" s="418"/>
      <c r="F63" s="418"/>
    </row>
    <row r="64" spans="3:45" ht="24" customHeight="1" x14ac:dyDescent="0.4">
      <c r="E64" s="418"/>
      <c r="F64" s="418"/>
    </row>
    <row r="65" spans="3:6" ht="24" customHeight="1" x14ac:dyDescent="0.4">
      <c r="E65" s="418"/>
      <c r="F65" s="418"/>
    </row>
    <row r="66" spans="3:6" ht="18" customHeight="1" x14ac:dyDescent="0.4"/>
    <row r="67" spans="3:6" ht="18" customHeight="1" x14ac:dyDescent="0.4">
      <c r="E67" s="418"/>
      <c r="F67" s="418"/>
    </row>
    <row r="68" spans="3:6" ht="18" customHeight="1" x14ac:dyDescent="0.4">
      <c r="C68" s="404"/>
      <c r="D68" s="404"/>
    </row>
    <row r="69" spans="3:6" ht="18" customHeight="1" x14ac:dyDescent="0.4">
      <c r="E69" s="418"/>
      <c r="F69" s="418"/>
    </row>
    <row r="70" spans="3:6" ht="18" customHeight="1" x14ac:dyDescent="0.4">
      <c r="E70" s="418"/>
      <c r="F70" s="418"/>
    </row>
    <row r="71" spans="3:6" ht="18" customHeight="1" x14ac:dyDescent="0.4">
      <c r="E71" s="418"/>
      <c r="F71" s="418"/>
    </row>
    <row r="72" spans="3:6" ht="18" customHeight="1" x14ac:dyDescent="0.4"/>
    <row r="73" spans="3:6" ht="18" customHeight="1" x14ac:dyDescent="0.4"/>
    <row r="74" spans="3:6" ht="18" customHeight="1" x14ac:dyDescent="0.4"/>
    <row r="75" spans="3:6" ht="18" customHeight="1" x14ac:dyDescent="0.4">
      <c r="C75" s="408"/>
      <c r="D75" s="408"/>
    </row>
    <row r="76" spans="3:6" ht="18" customHeight="1" x14ac:dyDescent="0.4"/>
    <row r="77" spans="3:6" ht="18" customHeight="1" x14ac:dyDescent="0.4"/>
    <row r="78" spans="3:6" ht="18" customHeight="1" x14ac:dyDescent="0.4"/>
    <row r="79" spans="3:6" ht="18" customHeight="1" x14ac:dyDescent="0.4"/>
    <row r="80" spans="3:6" ht="18" customHeight="1" x14ac:dyDescent="0.4">
      <c r="C80" s="408"/>
      <c r="D80" s="408"/>
      <c r="E80" s="397"/>
      <c r="F80" s="397"/>
    </row>
    <row r="81" spans="3:22" ht="18" customHeight="1" x14ac:dyDescent="0.4"/>
    <row r="82" spans="3:22" ht="18" customHeight="1" x14ac:dyDescent="0.4"/>
    <row r="83" spans="3:22" ht="18" customHeight="1" x14ac:dyDescent="0.4"/>
    <row r="84" spans="3:22" ht="18" customHeight="1" x14ac:dyDescent="0.4"/>
    <row r="85" spans="3:22" ht="18" customHeight="1" x14ac:dyDescent="0.4"/>
    <row r="86" spans="3:22" ht="18" customHeight="1" x14ac:dyDescent="0.4">
      <c r="C86" s="408"/>
      <c r="D86" s="408"/>
    </row>
    <row r="87" spans="3:22" ht="18" customHeight="1" x14ac:dyDescent="0.4"/>
    <row r="88" spans="3:22" ht="18" customHeight="1" x14ac:dyDescent="0.4"/>
    <row r="89" spans="3:22" ht="18" customHeight="1" x14ac:dyDescent="0.4"/>
    <row r="90" spans="3:22" ht="18" customHeight="1" x14ac:dyDescent="0.4">
      <c r="C90" s="408"/>
      <c r="D90" s="408"/>
    </row>
    <row r="91" spans="3:22" ht="18" customHeight="1" x14ac:dyDescent="0.4"/>
    <row r="92" spans="3:22" ht="22.5" customHeight="1" x14ac:dyDescent="0.4"/>
    <row r="93" spans="3:22" ht="21.75" customHeight="1" x14ac:dyDescent="0.4">
      <c r="E93" s="419"/>
      <c r="F93" s="419"/>
      <c r="G93" s="419"/>
      <c r="H93" s="419"/>
      <c r="I93" s="419"/>
      <c r="J93" s="419"/>
      <c r="K93" s="419"/>
      <c r="L93" s="419"/>
      <c r="M93" s="419"/>
      <c r="N93" s="419"/>
      <c r="O93" s="419"/>
      <c r="P93" s="419"/>
      <c r="Q93" s="419"/>
      <c r="R93" s="419"/>
      <c r="S93" s="419"/>
      <c r="T93" s="419"/>
      <c r="U93" s="419"/>
    </row>
    <row r="94" spans="3:22" ht="18" customHeight="1" x14ac:dyDescent="0.4">
      <c r="C94" s="417"/>
      <c r="D94" s="417"/>
      <c r="E94" s="417"/>
      <c r="F94" s="417"/>
      <c r="G94" s="417"/>
      <c r="H94" s="417"/>
      <c r="I94" s="417"/>
      <c r="J94" s="417"/>
      <c r="K94" s="417"/>
      <c r="L94" s="417"/>
      <c r="M94" s="417"/>
      <c r="N94" s="417"/>
      <c r="O94" s="417"/>
      <c r="P94" s="417"/>
      <c r="Q94" s="417"/>
      <c r="R94" s="417"/>
      <c r="S94" s="417"/>
      <c r="T94" s="417"/>
      <c r="U94" s="417"/>
      <c r="V94" s="417"/>
    </row>
    <row r="95" spans="3:22" ht="18" customHeight="1" x14ac:dyDescent="0.4">
      <c r="C95" s="417"/>
      <c r="D95" s="417"/>
      <c r="E95" s="417"/>
      <c r="F95" s="417"/>
      <c r="G95" s="417"/>
      <c r="H95" s="417"/>
      <c r="I95" s="417"/>
      <c r="J95" s="417"/>
      <c r="K95" s="417"/>
      <c r="L95" s="417"/>
      <c r="M95" s="417"/>
      <c r="N95" s="417"/>
      <c r="O95" s="417"/>
      <c r="P95" s="417"/>
      <c r="Q95" s="417"/>
      <c r="R95" s="417"/>
      <c r="S95" s="417"/>
      <c r="T95" s="417"/>
      <c r="U95" s="417"/>
      <c r="V95" s="417"/>
    </row>
    <row r="96" spans="3:22" ht="18" customHeight="1" x14ac:dyDescent="0.4">
      <c r="C96" s="417"/>
      <c r="D96" s="417"/>
      <c r="E96" s="417"/>
      <c r="F96" s="417"/>
      <c r="G96" s="417"/>
      <c r="H96" s="417"/>
      <c r="I96" s="417"/>
      <c r="J96" s="417"/>
      <c r="K96" s="417"/>
      <c r="L96" s="417"/>
      <c r="M96" s="417"/>
      <c r="N96" s="417"/>
      <c r="O96" s="417"/>
      <c r="P96" s="417"/>
      <c r="Q96" s="417"/>
      <c r="R96" s="417"/>
      <c r="S96" s="417"/>
      <c r="T96" s="417"/>
      <c r="U96" s="417"/>
      <c r="V96" s="417"/>
    </row>
    <row r="97" spans="3:22" ht="18" customHeight="1" x14ac:dyDescent="0.4">
      <c r="C97" s="417"/>
      <c r="D97" s="417"/>
      <c r="E97" s="417"/>
      <c r="F97" s="417"/>
      <c r="G97" s="417"/>
      <c r="H97" s="417"/>
      <c r="I97" s="417"/>
      <c r="J97" s="417"/>
      <c r="K97" s="417"/>
      <c r="L97" s="417"/>
      <c r="M97" s="417"/>
      <c r="N97" s="417"/>
      <c r="O97" s="417"/>
      <c r="P97" s="417"/>
      <c r="Q97" s="417"/>
      <c r="R97" s="417"/>
      <c r="S97" s="417"/>
      <c r="T97" s="417"/>
      <c r="U97" s="417"/>
      <c r="V97" s="417"/>
    </row>
    <row r="98" spans="3:22" ht="18" customHeight="1" x14ac:dyDescent="0.4">
      <c r="C98" s="417"/>
      <c r="D98" s="417"/>
      <c r="E98" s="417"/>
      <c r="F98" s="417"/>
      <c r="G98" s="417"/>
      <c r="H98" s="417"/>
      <c r="I98" s="417"/>
      <c r="J98" s="417"/>
      <c r="K98" s="417"/>
      <c r="L98" s="417"/>
      <c r="M98" s="417"/>
      <c r="N98" s="417"/>
      <c r="O98" s="417"/>
      <c r="P98" s="417"/>
      <c r="Q98" s="417"/>
      <c r="R98" s="417"/>
      <c r="S98" s="417"/>
      <c r="T98" s="417"/>
      <c r="U98" s="417"/>
      <c r="V98" s="417"/>
    </row>
    <row r="99" spans="3:22" ht="18" customHeight="1" x14ac:dyDescent="0.4">
      <c r="C99" s="417"/>
      <c r="D99" s="417"/>
      <c r="E99" s="417"/>
      <c r="F99" s="417"/>
      <c r="G99" s="417"/>
      <c r="H99" s="417"/>
      <c r="I99" s="417"/>
      <c r="J99" s="417"/>
      <c r="K99" s="417"/>
      <c r="L99" s="417"/>
      <c r="M99" s="417"/>
      <c r="N99" s="417"/>
      <c r="O99" s="417"/>
      <c r="P99" s="417"/>
      <c r="Q99" s="417"/>
      <c r="R99" s="417"/>
      <c r="S99" s="417"/>
      <c r="T99" s="417"/>
      <c r="U99" s="417"/>
      <c r="V99" s="417"/>
    </row>
    <row r="100" spans="3:22" ht="18" customHeight="1" x14ac:dyDescent="0.4">
      <c r="C100" s="417"/>
      <c r="D100" s="417"/>
      <c r="E100" s="417"/>
      <c r="F100" s="417"/>
      <c r="G100" s="417"/>
      <c r="H100" s="417"/>
      <c r="I100" s="417"/>
      <c r="J100" s="417"/>
      <c r="K100" s="417"/>
      <c r="L100" s="417"/>
      <c r="M100" s="417"/>
      <c r="N100" s="417"/>
      <c r="O100" s="417"/>
      <c r="P100" s="417"/>
      <c r="Q100" s="417"/>
      <c r="R100" s="417"/>
      <c r="S100" s="417"/>
      <c r="T100" s="417"/>
      <c r="U100" s="417"/>
      <c r="V100" s="417"/>
    </row>
    <row r="101" spans="3:22" ht="18" customHeight="1" x14ac:dyDescent="0.4">
      <c r="C101" s="417"/>
      <c r="D101" s="417"/>
      <c r="E101" s="417"/>
      <c r="F101" s="417"/>
      <c r="G101" s="417"/>
      <c r="H101" s="417"/>
      <c r="I101" s="417"/>
      <c r="J101" s="417"/>
      <c r="K101" s="417"/>
      <c r="L101" s="417"/>
      <c r="M101" s="417"/>
      <c r="N101" s="417"/>
      <c r="O101" s="417"/>
      <c r="P101" s="417"/>
      <c r="Q101" s="417"/>
      <c r="R101" s="417"/>
      <c r="S101" s="417"/>
      <c r="T101" s="417"/>
      <c r="U101" s="417"/>
      <c r="V101" s="417"/>
    </row>
    <row r="102" spans="3:22" ht="18" customHeight="1" x14ac:dyDescent="0.4">
      <c r="C102" s="417"/>
      <c r="D102" s="417"/>
      <c r="E102" s="417"/>
      <c r="F102" s="417"/>
      <c r="G102" s="417"/>
      <c r="H102" s="417"/>
      <c r="I102" s="417"/>
      <c r="J102" s="417"/>
      <c r="K102" s="417"/>
      <c r="L102" s="417"/>
      <c r="M102" s="417"/>
      <c r="N102" s="417"/>
      <c r="O102" s="417"/>
      <c r="P102" s="417"/>
      <c r="Q102" s="417"/>
      <c r="R102" s="417"/>
      <c r="S102" s="417"/>
      <c r="T102" s="417"/>
      <c r="U102" s="417"/>
      <c r="V102" s="417"/>
    </row>
    <row r="103" spans="3:22" ht="18" customHeight="1" x14ac:dyDescent="0.4">
      <c r="C103" s="417"/>
      <c r="D103" s="417"/>
      <c r="E103" s="417"/>
      <c r="F103" s="417"/>
      <c r="G103" s="417"/>
      <c r="H103" s="417"/>
      <c r="I103" s="417"/>
      <c r="J103" s="417"/>
      <c r="K103" s="417"/>
      <c r="L103" s="417"/>
      <c r="M103" s="417"/>
      <c r="N103" s="417"/>
      <c r="O103" s="417"/>
      <c r="P103" s="417"/>
      <c r="Q103" s="417"/>
      <c r="R103" s="417"/>
      <c r="S103" s="417"/>
      <c r="T103" s="417"/>
      <c r="U103" s="417"/>
      <c r="V103" s="417"/>
    </row>
    <row r="104" spans="3:22" ht="18" customHeight="1" x14ac:dyDescent="0.4">
      <c r="C104" s="417"/>
      <c r="D104" s="417"/>
      <c r="E104" s="417"/>
      <c r="F104" s="417"/>
      <c r="G104" s="417"/>
      <c r="H104" s="417"/>
      <c r="I104" s="417"/>
      <c r="J104" s="417"/>
      <c r="K104" s="417"/>
      <c r="L104" s="417"/>
      <c r="M104" s="417"/>
      <c r="N104" s="417"/>
      <c r="O104" s="417"/>
      <c r="P104" s="417"/>
      <c r="Q104" s="417"/>
      <c r="R104" s="417"/>
      <c r="S104" s="417"/>
      <c r="T104" s="417"/>
      <c r="U104" s="417"/>
      <c r="V104" s="417"/>
    </row>
    <row r="105" spans="3:22" ht="18" customHeight="1" x14ac:dyDescent="0.4">
      <c r="C105" s="417"/>
      <c r="D105" s="417"/>
      <c r="E105" s="417"/>
      <c r="F105" s="417"/>
      <c r="G105" s="417"/>
      <c r="H105" s="417"/>
      <c r="I105" s="417"/>
      <c r="J105" s="417"/>
      <c r="K105" s="417"/>
      <c r="L105" s="417"/>
      <c r="M105" s="417"/>
      <c r="N105" s="417"/>
      <c r="O105" s="417"/>
      <c r="P105" s="417"/>
      <c r="Q105" s="417"/>
      <c r="R105" s="417"/>
      <c r="S105" s="417"/>
      <c r="T105" s="417"/>
      <c r="U105" s="417"/>
      <c r="V105" s="417"/>
    </row>
    <row r="106" spans="3:22" ht="18" customHeight="1" x14ac:dyDescent="0.4">
      <c r="C106" s="417"/>
      <c r="D106" s="417"/>
      <c r="E106" s="417"/>
      <c r="F106" s="417"/>
      <c r="G106" s="417"/>
      <c r="H106" s="417"/>
      <c r="I106" s="417"/>
      <c r="J106" s="417"/>
      <c r="K106" s="417"/>
      <c r="L106" s="417"/>
      <c r="M106" s="417"/>
      <c r="N106" s="417"/>
      <c r="O106" s="417"/>
      <c r="P106" s="417"/>
      <c r="Q106" s="417"/>
      <c r="R106" s="417"/>
      <c r="S106" s="417"/>
      <c r="T106" s="417"/>
      <c r="U106" s="417"/>
      <c r="V106" s="417"/>
    </row>
    <row r="107" spans="3:22" ht="18" customHeight="1" x14ac:dyDescent="0.4">
      <c r="C107" s="417"/>
      <c r="D107" s="417"/>
      <c r="E107" s="417"/>
      <c r="F107" s="417"/>
      <c r="G107" s="417"/>
      <c r="H107" s="417"/>
      <c r="I107" s="417"/>
      <c r="J107" s="417"/>
      <c r="K107" s="417"/>
      <c r="L107" s="417"/>
      <c r="M107" s="417"/>
      <c r="N107" s="417"/>
      <c r="O107" s="417"/>
      <c r="P107" s="417"/>
      <c r="Q107" s="417"/>
      <c r="R107" s="417"/>
      <c r="S107" s="417"/>
      <c r="T107" s="417"/>
      <c r="U107" s="417"/>
      <c r="V107" s="417"/>
    </row>
    <row r="108" spans="3:22" ht="18" customHeight="1" x14ac:dyDescent="0.4">
      <c r="C108" s="417"/>
      <c r="D108" s="417"/>
      <c r="E108" s="417"/>
      <c r="F108" s="417"/>
      <c r="G108" s="417"/>
      <c r="H108" s="417"/>
      <c r="I108" s="417"/>
      <c r="J108" s="417"/>
      <c r="K108" s="417"/>
      <c r="L108" s="417"/>
      <c r="M108" s="417"/>
      <c r="N108" s="417"/>
      <c r="O108" s="417"/>
      <c r="P108" s="417"/>
      <c r="Q108" s="417"/>
      <c r="R108" s="417"/>
      <c r="S108" s="417"/>
      <c r="T108" s="417"/>
      <c r="U108" s="417"/>
      <c r="V108" s="417"/>
    </row>
    <row r="109" spans="3:22" ht="18" customHeight="1" x14ac:dyDescent="0.4">
      <c r="C109" s="417"/>
      <c r="D109" s="417"/>
      <c r="E109" s="417"/>
      <c r="F109" s="417"/>
      <c r="G109" s="417"/>
      <c r="H109" s="417"/>
      <c r="I109" s="417"/>
      <c r="J109" s="417"/>
      <c r="K109" s="417"/>
      <c r="L109" s="417"/>
      <c r="M109" s="417"/>
      <c r="N109" s="417"/>
      <c r="O109" s="417"/>
      <c r="P109" s="417"/>
      <c r="Q109" s="417"/>
      <c r="R109" s="417"/>
      <c r="S109" s="417"/>
      <c r="T109" s="417"/>
      <c r="U109" s="417"/>
      <c r="V109" s="417"/>
    </row>
    <row r="110" spans="3:22" ht="18" customHeight="1" x14ac:dyDescent="0.4">
      <c r="C110" s="417"/>
      <c r="D110" s="417"/>
      <c r="E110" s="417"/>
      <c r="F110" s="417"/>
      <c r="G110" s="417"/>
      <c r="H110" s="417"/>
      <c r="I110" s="417"/>
      <c r="J110" s="417"/>
      <c r="K110" s="417"/>
      <c r="L110" s="417"/>
      <c r="M110" s="417"/>
      <c r="N110" s="417"/>
      <c r="O110" s="417"/>
      <c r="P110" s="417"/>
      <c r="Q110" s="417"/>
      <c r="R110" s="417"/>
      <c r="S110" s="417"/>
      <c r="T110" s="417"/>
      <c r="U110" s="417"/>
      <c r="V110" s="417"/>
    </row>
    <row r="111" spans="3:22" ht="18" customHeight="1" x14ac:dyDescent="0.4">
      <c r="C111" s="417"/>
      <c r="D111" s="417"/>
      <c r="E111" s="417"/>
      <c r="F111" s="417"/>
      <c r="G111" s="417"/>
      <c r="H111" s="417"/>
      <c r="I111" s="417"/>
      <c r="J111" s="417"/>
      <c r="K111" s="417"/>
      <c r="L111" s="417"/>
      <c r="M111" s="417"/>
      <c r="N111" s="417"/>
      <c r="O111" s="417"/>
      <c r="P111" s="417"/>
      <c r="Q111" s="417"/>
      <c r="R111" s="417"/>
      <c r="S111" s="417"/>
      <c r="T111" s="417"/>
      <c r="U111" s="417"/>
      <c r="V111" s="417"/>
    </row>
    <row r="112" spans="3:22" ht="18" customHeight="1" x14ac:dyDescent="0.4"/>
    <row r="113" spans="3:4" ht="18" customHeight="1" x14ac:dyDescent="0.4">
      <c r="C113" s="404"/>
      <c r="D113" s="404"/>
    </row>
    <row r="114" spans="3:4" ht="18" customHeight="1" x14ac:dyDescent="0.4"/>
    <row r="115" spans="3:4" ht="18" customHeight="1" x14ac:dyDescent="0.4"/>
    <row r="116" spans="3:4" ht="18" customHeight="1" x14ac:dyDescent="0.4"/>
    <row r="117" spans="3:4" ht="18" customHeight="1" x14ac:dyDescent="0.4"/>
    <row r="118" spans="3:4" ht="18" customHeight="1" x14ac:dyDescent="0.4"/>
    <row r="119" spans="3:4" ht="18" customHeight="1" x14ac:dyDescent="0.4"/>
    <row r="120" spans="3:4" ht="18" customHeight="1" x14ac:dyDescent="0.4"/>
    <row r="121" spans="3:4" ht="18" customHeight="1" x14ac:dyDescent="0.4"/>
    <row r="122" spans="3:4" ht="18" customHeight="1" x14ac:dyDescent="0.4"/>
    <row r="123" spans="3:4" ht="18" customHeight="1" x14ac:dyDescent="0.4"/>
    <row r="124" spans="3:4" ht="18" customHeight="1" x14ac:dyDescent="0.4"/>
    <row r="125" spans="3:4" ht="18" customHeight="1" x14ac:dyDescent="0.4"/>
    <row r="126" spans="3:4" ht="18" customHeight="1" x14ac:dyDescent="0.4"/>
    <row r="127" spans="3:4" ht="18" customHeight="1" x14ac:dyDescent="0.4"/>
    <row r="128" spans="3:4" ht="18" customHeight="1" x14ac:dyDescent="0.4"/>
    <row r="129" s="393" customFormat="1" ht="18" customHeight="1" x14ac:dyDescent="0.4"/>
    <row r="130" s="393" customFormat="1" ht="18" customHeight="1" x14ac:dyDescent="0.4"/>
    <row r="131" s="393" customFormat="1" ht="18" customHeight="1" x14ac:dyDescent="0.4"/>
    <row r="132" s="393" customFormat="1" ht="18" customHeight="1" x14ac:dyDescent="0.4"/>
  </sheetData>
  <sheetProtection algorithmName="SHA-512" hashValue="m2uyNTdfiVaogobyDWxXnHbk3fOpJp/3S+C/5kL9/vWsZldvKVp/hLIaa8UYdTsvOD6os5hq0THqbkipgnX5ZQ==" saltValue="Eq3yqQi6Tdqvpa8FhI2mtA==" spinCount="100000" sheet="1" objects="1" scenarios="1"/>
  <mergeCells count="31">
    <mergeCell ref="C20:AK20"/>
    <mergeCell ref="F38:AL38"/>
    <mergeCell ref="F40:AL40"/>
    <mergeCell ref="F42:AL42"/>
    <mergeCell ref="F44:AL44"/>
    <mergeCell ref="E31:AA31"/>
    <mergeCell ref="AB31:AM31"/>
    <mergeCell ref="AN31:AS31"/>
    <mergeCell ref="C35:AN35"/>
    <mergeCell ref="C25:AO25"/>
    <mergeCell ref="AE4:AP4"/>
    <mergeCell ref="AB5:AS5"/>
    <mergeCell ref="AB6:AS6"/>
    <mergeCell ref="AB7:AS7"/>
    <mergeCell ref="AB16:AS16"/>
    <mergeCell ref="C18:AQ18"/>
    <mergeCell ref="C27:O27"/>
    <mergeCell ref="Z27:AF27"/>
    <mergeCell ref="AJ27:AP27"/>
    <mergeCell ref="C21:T21"/>
    <mergeCell ref="U21:AE21"/>
    <mergeCell ref="AF21:AS21"/>
    <mergeCell ref="AB9:AS9"/>
    <mergeCell ref="A1:AT1"/>
    <mergeCell ref="AB8:AS8"/>
    <mergeCell ref="AB13:AS13"/>
    <mergeCell ref="AB14:AS14"/>
    <mergeCell ref="AB15:AS15"/>
    <mergeCell ref="AB10:AS10"/>
    <mergeCell ref="AB11:AS11"/>
    <mergeCell ref="AB12:AS12"/>
  </mergeCells>
  <phoneticPr fontId="21"/>
  <hyperlinks>
    <hyperlink ref="A1:AS1" location="目次!A1" tooltip="目次シートへ戻ります。" display="目次へ" xr:uid="{E8A85719-2FB5-4B0E-B2CC-D7057CC2CD05}"/>
  </hyperlinks>
  <printOptions horizontalCentered="1"/>
  <pageMargins left="0.19685039370078741" right="0.19685039370078741" top="0.59055118110236227" bottom="0.39370078740157483" header="0.31496062992125984" footer="0.31496062992125984"/>
  <pageSetup paperSize="9" scale="91" orientation="portrait" r:id="rId1"/>
  <ignoredErrors>
    <ignoredError sqref="D28:D31"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66F8-0252-CD46-A0A2-AC9A6F6EF944}">
  <sheetPr codeName="Sheet19">
    <tabColor rgb="FF92D050"/>
  </sheetPr>
  <dimension ref="A1:Q60"/>
  <sheetViews>
    <sheetView showGridLines="0" view="pageBreakPreview" zoomScaleNormal="100" zoomScaleSheetLayoutView="100" workbookViewId="0">
      <pane xSplit="10" ySplit="1" topLeftCell="K2" activePane="bottomRight" state="frozen"/>
      <selection pane="topRight"/>
      <selection pane="bottomLeft"/>
      <selection pane="bottomRight" sqref="A1:J1"/>
    </sheetView>
  </sheetViews>
  <sheetFormatPr defaultColWidth="8.88671875" defaultRowHeight="11.25" x14ac:dyDescent="0.4"/>
  <cols>
    <col min="1" max="1" width="1.6640625" style="355" customWidth="1"/>
    <col min="2" max="2" width="4.109375" style="355" customWidth="1"/>
    <col min="3" max="3" width="15.33203125" style="354" customWidth="1"/>
    <col min="4" max="4" width="12.6640625" style="354" customWidth="1"/>
    <col min="5" max="5" width="3.6640625" style="355" customWidth="1"/>
    <col min="6" max="6" width="10.88671875" style="356" customWidth="1"/>
    <col min="7" max="7" width="12.33203125" style="356" customWidth="1"/>
    <col min="8" max="8" width="12.6640625" style="355" customWidth="1"/>
    <col min="9" max="9" width="6.6640625" style="355" customWidth="1"/>
    <col min="10" max="10" width="15.33203125" style="354" customWidth="1"/>
    <col min="11" max="16384" width="8.88671875" style="354"/>
  </cols>
  <sheetData>
    <row r="1" spans="1:12" s="349" customFormat="1" ht="27" customHeight="1" x14ac:dyDescent="0.4">
      <c r="A1" s="1809" t="s">
        <v>407</v>
      </c>
      <c r="B1" s="1809"/>
      <c r="C1" s="1809"/>
      <c r="D1" s="1809"/>
      <c r="E1" s="1809"/>
      <c r="F1" s="1809"/>
      <c r="G1" s="1809"/>
      <c r="H1" s="1809"/>
      <c r="I1" s="1809"/>
      <c r="J1" s="1809"/>
      <c r="L1" s="350"/>
    </row>
    <row r="2" spans="1:12" s="352" customFormat="1" ht="18" customHeight="1" x14ac:dyDescent="0.15">
      <c r="A2" s="351"/>
      <c r="C2" s="351"/>
      <c r="H2" s="353" t="s">
        <v>585</v>
      </c>
      <c r="I2" s="2213" t="str">
        <f>IF(項目マップ!C224&lt;&gt;"",項目マップ!C224,"")</f>
        <v/>
      </c>
      <c r="J2" s="2213"/>
      <c r="L2" s="354"/>
    </row>
    <row r="3" spans="1:12" ht="18" customHeight="1" x14ac:dyDescent="0.15">
      <c r="B3" s="354"/>
      <c r="H3" s="353" t="s">
        <v>586</v>
      </c>
      <c r="I3" s="2213" t="str">
        <f>IF(事業者の属性="個人",項目マップ!C276,項目マップ!C274)</f>
        <v/>
      </c>
      <c r="J3" s="2213"/>
    </row>
    <row r="4" spans="1:12" ht="18" customHeight="1" x14ac:dyDescent="0.15">
      <c r="B4" s="352" t="s">
        <v>587</v>
      </c>
      <c r="H4" s="353" t="s">
        <v>1160</v>
      </c>
      <c r="I4" s="2213" t="str">
        <f>IF(項目マップ!C44&lt;&gt;"",項目マップ!C44,"")</f>
        <v/>
      </c>
      <c r="J4" s="2213"/>
    </row>
    <row r="5" spans="1:12" ht="18" customHeight="1" x14ac:dyDescent="0.15">
      <c r="B5" s="352"/>
      <c r="H5" s="353" t="s">
        <v>1161</v>
      </c>
      <c r="I5" s="2213" t="str">
        <f>IF(項目マップ!C65&lt;&gt;"",項目マップ!C65,"")</f>
        <v/>
      </c>
      <c r="J5" s="2213"/>
    </row>
    <row r="6" spans="1:12" ht="16.5" customHeight="1" x14ac:dyDescent="0.15">
      <c r="B6" s="354"/>
      <c r="H6" s="353" t="s">
        <v>588</v>
      </c>
      <c r="I6" s="2214" t="str">
        <f>IF(項目マップ!C255&lt;&gt;"",項目マップ!C255,IF(項目マップ!C212&lt;&gt;"",項目マップ!C212,""))</f>
        <v/>
      </c>
      <c r="J6" s="2214"/>
    </row>
    <row r="7" spans="1:12" ht="30" customHeight="1" x14ac:dyDescent="0.4">
      <c r="B7" s="354"/>
    </row>
    <row r="8" spans="1:12" ht="18.75" x14ac:dyDescent="0.4">
      <c r="B8" s="2207" t="str">
        <f>"取得財産等管理明細表（"&amp;事業年度&amp;"）"</f>
        <v>取得財産等管理明細表（）</v>
      </c>
      <c r="C8" s="2207"/>
      <c r="D8" s="2207"/>
      <c r="E8" s="2207"/>
      <c r="F8" s="2207"/>
      <c r="G8" s="2207"/>
      <c r="H8" s="2207"/>
      <c r="I8" s="2207"/>
      <c r="J8" s="2207"/>
    </row>
    <row r="9" spans="1:12" ht="18" customHeight="1" x14ac:dyDescent="0.4">
      <c r="B9" s="357"/>
      <c r="C9" s="357"/>
      <c r="D9" s="357"/>
      <c r="E9" s="357"/>
      <c r="F9" s="357"/>
      <c r="G9" s="357"/>
      <c r="H9" s="357"/>
      <c r="I9" s="357"/>
      <c r="J9" s="357"/>
    </row>
    <row r="10" spans="1:12" ht="16.5" customHeight="1" x14ac:dyDescent="0.4">
      <c r="B10" s="2208" t="s">
        <v>1013</v>
      </c>
      <c r="C10" s="2208"/>
      <c r="D10" s="2208"/>
      <c r="E10" s="2208"/>
      <c r="F10" s="2208"/>
      <c r="G10" s="2208"/>
      <c r="H10" s="2208"/>
      <c r="I10" s="2208"/>
      <c r="J10" s="2208"/>
    </row>
    <row r="11" spans="1:12" ht="16.5" customHeight="1" x14ac:dyDescent="0.4">
      <c r="B11" s="2208"/>
      <c r="C11" s="2208"/>
      <c r="D11" s="2208"/>
      <c r="E11" s="2208"/>
      <c r="F11" s="2208"/>
      <c r="G11" s="2208"/>
      <c r="H11" s="2208"/>
      <c r="I11" s="2208"/>
      <c r="J11" s="2208"/>
    </row>
    <row r="12" spans="1:12" ht="16.5" customHeight="1" x14ac:dyDescent="0.4">
      <c r="B12" s="2208"/>
      <c r="C12" s="2208"/>
      <c r="D12" s="2208"/>
      <c r="E12" s="2208"/>
      <c r="F12" s="2208"/>
      <c r="G12" s="2208"/>
      <c r="H12" s="2208"/>
      <c r="I12" s="2208"/>
      <c r="J12" s="2208"/>
    </row>
    <row r="13" spans="1:12" ht="18" customHeight="1" x14ac:dyDescent="0.4"/>
    <row r="14" spans="1:12" ht="18" customHeight="1" x14ac:dyDescent="0.4">
      <c r="B14" s="2211" t="s">
        <v>879</v>
      </c>
      <c r="C14" s="2211"/>
      <c r="D14" s="2211"/>
      <c r="E14" s="2212" t="str">
        <f>IF(項目マップ!C87&lt;&gt;"",項目マップ!C87,"")</f>
        <v/>
      </c>
      <c r="F14" s="2212"/>
      <c r="G14" s="2212"/>
      <c r="H14" s="2212"/>
      <c r="I14" s="2212"/>
      <c r="J14" s="2212"/>
    </row>
    <row r="15" spans="1:12" ht="19.5" customHeight="1" x14ac:dyDescent="0.4">
      <c r="B15" s="2209" t="s">
        <v>589</v>
      </c>
      <c r="C15" s="2209"/>
      <c r="D15" s="2210" t="str">
        <f>IF(AND(項目マップ!C90&lt;&gt;"",項目マップ!C91&lt;&gt;""),項目マップ!C90&amp;項目マップ!C91,"")</f>
        <v/>
      </c>
      <c r="E15" s="2210"/>
      <c r="F15" s="2210"/>
      <c r="G15" s="2210"/>
      <c r="H15" s="2210"/>
      <c r="I15" s="2210"/>
      <c r="J15" s="2210"/>
    </row>
    <row r="16" spans="1:12" ht="15" customHeight="1" x14ac:dyDescent="0.4">
      <c r="B16" s="358"/>
      <c r="C16" s="358"/>
      <c r="D16" s="359"/>
      <c r="E16" s="359"/>
      <c r="F16" s="359"/>
      <c r="G16" s="359"/>
      <c r="H16" s="359"/>
      <c r="I16" s="359"/>
      <c r="J16" s="359"/>
    </row>
    <row r="17" spans="2:17" ht="30" customHeight="1" x14ac:dyDescent="0.4">
      <c r="B17" s="360" t="s">
        <v>590</v>
      </c>
      <c r="C17" s="360" t="s">
        <v>591</v>
      </c>
      <c r="D17" s="360" t="s">
        <v>592</v>
      </c>
      <c r="E17" s="360" t="s">
        <v>593</v>
      </c>
      <c r="F17" s="361" t="s">
        <v>918</v>
      </c>
      <c r="G17" s="361" t="s">
        <v>594</v>
      </c>
      <c r="H17" s="360" t="s">
        <v>595</v>
      </c>
      <c r="I17" s="362" t="s">
        <v>596</v>
      </c>
      <c r="J17" s="360" t="s">
        <v>597</v>
      </c>
    </row>
    <row r="18" spans="2:17" ht="9" customHeight="1" x14ac:dyDescent="0.4">
      <c r="B18" s="363"/>
      <c r="C18" s="364"/>
      <c r="D18" s="364"/>
      <c r="E18" s="363"/>
      <c r="F18" s="365"/>
      <c r="G18" s="365"/>
      <c r="H18" s="363"/>
      <c r="I18" s="363"/>
      <c r="J18" s="364"/>
    </row>
    <row r="19" spans="2:17" ht="15" customHeight="1" x14ac:dyDescent="0.4">
      <c r="B19" s="366" t="str">
        <f>IF(AND(F19&lt;&gt;"",E19&lt;&gt;""),"（ロ）","")</f>
        <v/>
      </c>
      <c r="C19" s="367"/>
      <c r="D19" s="367"/>
      <c r="E19" s="368"/>
      <c r="F19" s="369"/>
      <c r="G19" s="370" t="str">
        <f>IF(F19="","",E19*F19)</f>
        <v/>
      </c>
      <c r="H19" s="371" t="str">
        <f>IF(AND(入力シート!M$15&lt;&gt;"",C19&lt;&gt;"",G19&lt;&gt;""),項目マップ!C$262,"")</f>
        <v/>
      </c>
      <c r="I19" s="372" t="str">
        <f>IF(ISERROR(VLOOKUP($C19,マスターデータ!$L$12:$M$23,2,FALSE)),"",VLOOKUP($C19,マスターデータ!$L$12:$M$23,2,FALSE))</f>
        <v/>
      </c>
      <c r="J19" s="367"/>
      <c r="L19" s="2205"/>
      <c r="M19" s="2205"/>
      <c r="N19" s="2205"/>
      <c r="O19" s="2205"/>
      <c r="P19" s="2205"/>
      <c r="Q19" s="2205"/>
    </row>
    <row r="20" spans="2:17" ht="15" customHeight="1" x14ac:dyDescent="0.4">
      <c r="B20" s="366" t="str">
        <f t="shared" ref="B20:B47" si="0">IF(AND(F20&lt;&gt;"",E20&lt;&gt;""),"（ロ）","")</f>
        <v/>
      </c>
      <c r="C20" s="373"/>
      <c r="D20" s="392" t="str">
        <f>IF(D19="","","等一式")</f>
        <v/>
      </c>
      <c r="E20" s="366"/>
      <c r="F20" s="374"/>
      <c r="G20" s="375" t="str">
        <f>IF(G19&lt;&gt;"",G19*1.1,"")</f>
        <v/>
      </c>
      <c r="H20" s="376"/>
      <c r="I20" s="366"/>
      <c r="J20" s="373"/>
      <c r="L20" s="2205"/>
      <c r="M20" s="2205"/>
      <c r="N20" s="2205"/>
      <c r="O20" s="2205"/>
      <c r="P20" s="2205"/>
      <c r="Q20" s="2205"/>
    </row>
    <row r="21" spans="2:17" ht="15" customHeight="1" x14ac:dyDescent="0.4">
      <c r="B21" s="366" t="str">
        <f t="shared" si="0"/>
        <v/>
      </c>
      <c r="C21" s="373"/>
      <c r="D21" s="373"/>
      <c r="E21" s="366"/>
      <c r="F21" s="370"/>
      <c r="G21" s="377"/>
      <c r="H21" s="376"/>
      <c r="I21" s="366"/>
      <c r="J21" s="373"/>
      <c r="L21" s="2205"/>
      <c r="M21" s="2205"/>
      <c r="N21" s="2205"/>
      <c r="O21" s="2205"/>
      <c r="P21" s="2205"/>
      <c r="Q21" s="2205"/>
    </row>
    <row r="22" spans="2:17" ht="15" customHeight="1" x14ac:dyDescent="0.4">
      <c r="B22" s="366" t="str">
        <f t="shared" si="0"/>
        <v/>
      </c>
      <c r="C22" s="367"/>
      <c r="D22" s="367"/>
      <c r="E22" s="368"/>
      <c r="F22" s="369"/>
      <c r="G22" s="370" t="str">
        <f>IF(F22="","",E22*F22)</f>
        <v/>
      </c>
      <c r="H22" s="371" t="str">
        <f>IF(AND(入力シート!M$15&lt;&gt;"",C22&lt;&gt;"",G22&lt;&gt;""),項目マップ!C$262,"")</f>
        <v/>
      </c>
      <c r="I22" s="372" t="str">
        <f>IF(ISERROR(VLOOKUP($C22,マスターデータ!$L$12:$M$23,2,FALSE)),"",VLOOKUP($C22,マスターデータ!$L$12:$M$23,2,FALSE))</f>
        <v/>
      </c>
      <c r="J22" s="367"/>
      <c r="L22" s="378"/>
    </row>
    <row r="23" spans="2:17" ht="15" customHeight="1" x14ac:dyDescent="0.4">
      <c r="B23" s="366" t="str">
        <f t="shared" si="0"/>
        <v/>
      </c>
      <c r="C23" s="373"/>
      <c r="D23" s="392" t="str">
        <f>IF(D22="","","等一式")</f>
        <v/>
      </c>
      <c r="E23" s="366"/>
      <c r="F23" s="374"/>
      <c r="G23" s="375" t="str">
        <f>IF(G22&lt;&gt;"",G22*1.1,"")</f>
        <v/>
      </c>
      <c r="H23" s="376"/>
      <c r="I23" s="366"/>
      <c r="J23" s="373"/>
    </row>
    <row r="24" spans="2:17" ht="15" customHeight="1" x14ac:dyDescent="0.4">
      <c r="B24" s="366" t="str">
        <f t="shared" si="0"/>
        <v/>
      </c>
      <c r="C24" s="373"/>
      <c r="D24" s="373"/>
      <c r="E24" s="366"/>
      <c r="F24" s="370"/>
      <c r="G24" s="377"/>
      <c r="H24" s="376"/>
      <c r="I24" s="366"/>
      <c r="J24" s="373"/>
      <c r="L24" s="378"/>
    </row>
    <row r="25" spans="2:17" ht="15" customHeight="1" x14ac:dyDescent="0.4">
      <c r="B25" s="366" t="str">
        <f t="shared" si="0"/>
        <v/>
      </c>
      <c r="C25" s="367"/>
      <c r="D25" s="367"/>
      <c r="E25" s="368"/>
      <c r="F25" s="369"/>
      <c r="G25" s="370" t="str">
        <f>IF(F25="","",E25*F25)</f>
        <v/>
      </c>
      <c r="H25" s="371" t="str">
        <f>IF(AND(入力シート!M$15&lt;&gt;"",C25&lt;&gt;"",G25&lt;&gt;""),項目マップ!C$262,"")</f>
        <v/>
      </c>
      <c r="I25" s="372" t="str">
        <f>IF(ISERROR(VLOOKUP($C25,マスターデータ!$L$12:$M$23,2,FALSE)),"",VLOOKUP($C25,マスターデータ!$L$12:$M$23,2,FALSE))</f>
        <v/>
      </c>
      <c r="J25" s="367"/>
      <c r="L25" s="2205"/>
      <c r="M25" s="2205"/>
      <c r="N25" s="2205"/>
      <c r="O25" s="2205"/>
      <c r="P25" s="2205"/>
      <c r="Q25" s="2205"/>
    </row>
    <row r="26" spans="2:17" ht="15" customHeight="1" x14ac:dyDescent="0.4">
      <c r="B26" s="366" t="str">
        <f t="shared" si="0"/>
        <v/>
      </c>
      <c r="C26" s="373"/>
      <c r="D26" s="392" t="str">
        <f>IF(D25="","","等一式")</f>
        <v/>
      </c>
      <c r="E26" s="366"/>
      <c r="F26" s="374"/>
      <c r="G26" s="375" t="str">
        <f>IF(G25&lt;&gt;"",G25*1.1,"")</f>
        <v/>
      </c>
      <c r="H26" s="376"/>
      <c r="I26" s="366"/>
      <c r="J26" s="373"/>
      <c r="L26" s="2205"/>
      <c r="M26" s="2205"/>
      <c r="N26" s="2205"/>
      <c r="O26" s="2205"/>
      <c r="P26" s="2205"/>
      <c r="Q26" s="2205"/>
    </row>
    <row r="27" spans="2:17" ht="15" customHeight="1" x14ac:dyDescent="0.4">
      <c r="B27" s="366" t="str">
        <f t="shared" si="0"/>
        <v/>
      </c>
      <c r="C27" s="373"/>
      <c r="D27" s="373"/>
      <c r="E27" s="366"/>
      <c r="F27" s="370"/>
      <c r="G27" s="377"/>
      <c r="H27" s="376"/>
      <c r="I27" s="366"/>
      <c r="J27" s="373"/>
      <c r="L27" s="378"/>
    </row>
    <row r="28" spans="2:17" ht="15" customHeight="1" x14ac:dyDescent="0.4">
      <c r="B28" s="366" t="str">
        <f t="shared" si="0"/>
        <v/>
      </c>
      <c r="C28" s="367"/>
      <c r="D28" s="367"/>
      <c r="E28" s="368"/>
      <c r="F28" s="369"/>
      <c r="G28" s="370" t="str">
        <f>IF(F28="","",E28*F28)</f>
        <v/>
      </c>
      <c r="H28" s="371" t="str">
        <f>IF(AND(入力シート!M$15&lt;&gt;"",C28&lt;&gt;"",G28&lt;&gt;""),項目マップ!C$262,"")</f>
        <v/>
      </c>
      <c r="I28" s="372" t="str">
        <f>IF(ISERROR(VLOOKUP($C28,マスターデータ!$L$12:$M$23,2,FALSE)),"",VLOOKUP($C28,マスターデータ!$L$12:$M$23,2,FALSE))</f>
        <v/>
      </c>
      <c r="J28" s="367"/>
    </row>
    <row r="29" spans="2:17" ht="15" customHeight="1" x14ac:dyDescent="0.4">
      <c r="B29" s="366" t="str">
        <f t="shared" si="0"/>
        <v/>
      </c>
      <c r="C29" s="373"/>
      <c r="D29" s="392" t="str">
        <f>IF(D28="","","等一式")</f>
        <v/>
      </c>
      <c r="E29" s="366"/>
      <c r="F29" s="374"/>
      <c r="G29" s="375" t="str">
        <f>IF(G28&lt;&gt;"",G28*1.1,"")</f>
        <v/>
      </c>
      <c r="H29" s="376"/>
      <c r="I29" s="366"/>
      <c r="J29" s="373"/>
      <c r="L29" s="378"/>
    </row>
    <row r="30" spans="2:17" ht="15" customHeight="1" x14ac:dyDescent="0.4">
      <c r="B30" s="366" t="str">
        <f t="shared" si="0"/>
        <v/>
      </c>
      <c r="C30" s="373"/>
      <c r="D30" s="373"/>
      <c r="E30" s="366"/>
      <c r="F30" s="370"/>
      <c r="G30" s="377"/>
      <c r="H30" s="376"/>
      <c r="I30" s="366"/>
      <c r="J30" s="373"/>
      <c r="L30" s="378"/>
    </row>
    <row r="31" spans="2:17" ht="15" customHeight="1" x14ac:dyDescent="0.4">
      <c r="B31" s="366" t="str">
        <f t="shared" si="0"/>
        <v/>
      </c>
      <c r="C31" s="367"/>
      <c r="D31" s="367"/>
      <c r="E31" s="368"/>
      <c r="F31" s="369"/>
      <c r="G31" s="370" t="str">
        <f>IF(F31="","",E31*F31)</f>
        <v/>
      </c>
      <c r="H31" s="371" t="str">
        <f>IF(AND(入力シート!M$15&lt;&gt;"",C31&lt;&gt;"",G31&lt;&gt;""),項目マップ!C$262,"")</f>
        <v/>
      </c>
      <c r="I31" s="372" t="str">
        <f>IF(ISERROR(VLOOKUP($C31,マスターデータ!$L$12:$M$23,2,FALSE)),"",VLOOKUP($C31,マスターデータ!$L$12:$M$23,2,FALSE))</f>
        <v/>
      </c>
      <c r="J31" s="367"/>
    </row>
    <row r="32" spans="2:17" ht="15" customHeight="1" x14ac:dyDescent="0.4">
      <c r="B32" s="366" t="str">
        <f t="shared" si="0"/>
        <v/>
      </c>
      <c r="C32" s="373"/>
      <c r="D32" s="392" t="str">
        <f>IF(D31="","","等一式")</f>
        <v/>
      </c>
      <c r="E32" s="366"/>
      <c r="F32" s="374"/>
      <c r="G32" s="375" t="str">
        <f>IF(G31&lt;&gt;"",G31*1.1,"")</f>
        <v/>
      </c>
      <c r="H32" s="376"/>
      <c r="I32" s="366"/>
      <c r="J32" s="373"/>
      <c r="L32" s="378"/>
    </row>
    <row r="33" spans="2:10" ht="15" customHeight="1" x14ac:dyDescent="0.4">
      <c r="B33" s="366" t="str">
        <f t="shared" si="0"/>
        <v/>
      </c>
      <c r="C33" s="373"/>
      <c r="D33" s="373"/>
      <c r="E33" s="366"/>
      <c r="F33" s="370"/>
      <c r="G33" s="370"/>
      <c r="H33" s="376"/>
      <c r="I33" s="366"/>
      <c r="J33" s="373"/>
    </row>
    <row r="34" spans="2:10" ht="15" customHeight="1" x14ac:dyDescent="0.4">
      <c r="B34" s="366" t="str">
        <f t="shared" si="0"/>
        <v/>
      </c>
      <c r="C34" s="367"/>
      <c r="D34" s="367"/>
      <c r="E34" s="368"/>
      <c r="F34" s="369"/>
      <c r="G34" s="370" t="str">
        <f>IF(F34="","",E34*F34)</f>
        <v/>
      </c>
      <c r="H34" s="371" t="str">
        <f>IF(AND(入力シート!M$15&lt;&gt;"",C34&lt;&gt;"",G34&lt;&gt;""),項目マップ!C$262,"")</f>
        <v/>
      </c>
      <c r="I34" s="372" t="str">
        <f>IF(ISERROR(VLOOKUP($C34,マスターデータ!$L$12:$M$23,2,FALSE)),"",VLOOKUP($C34,マスターデータ!$L$12:$M$23,2,FALSE))</f>
        <v/>
      </c>
      <c r="J34" s="367"/>
    </row>
    <row r="35" spans="2:10" ht="15" customHeight="1" x14ac:dyDescent="0.4">
      <c r="B35" s="366" t="str">
        <f t="shared" si="0"/>
        <v/>
      </c>
      <c r="C35" s="373"/>
      <c r="D35" s="392" t="str">
        <f>IF(D34="","","等一式")</f>
        <v/>
      </c>
      <c r="E35" s="366"/>
      <c r="F35" s="374"/>
      <c r="G35" s="375" t="str">
        <f>IF(G34&lt;&gt;"",G34*1.1,"")</f>
        <v/>
      </c>
      <c r="H35" s="376"/>
      <c r="I35" s="366"/>
      <c r="J35" s="373"/>
    </row>
    <row r="36" spans="2:10" ht="15" customHeight="1" x14ac:dyDescent="0.4">
      <c r="B36" s="366" t="str">
        <f t="shared" si="0"/>
        <v/>
      </c>
      <c r="C36" s="373"/>
      <c r="D36" s="373"/>
      <c r="E36" s="366"/>
      <c r="F36" s="370"/>
      <c r="G36" s="377"/>
      <c r="H36" s="376"/>
      <c r="I36" s="366"/>
      <c r="J36" s="373"/>
    </row>
    <row r="37" spans="2:10" ht="15" customHeight="1" x14ac:dyDescent="0.4">
      <c r="B37" s="366" t="str">
        <f t="shared" si="0"/>
        <v/>
      </c>
      <c r="C37" s="367"/>
      <c r="D37" s="367"/>
      <c r="E37" s="368"/>
      <c r="F37" s="369"/>
      <c r="G37" s="370" t="str">
        <f>IF(F37="","",E37*F37)</f>
        <v/>
      </c>
      <c r="H37" s="371" t="str">
        <f>IF(AND(入力シート!M$15&lt;&gt;"",C37&lt;&gt;"",G37&lt;&gt;""),項目マップ!C$262,"")</f>
        <v/>
      </c>
      <c r="I37" s="372" t="str">
        <f>IF(ISERROR(VLOOKUP($C37,マスターデータ!$L$12:$M$23,2,FALSE)),"",VLOOKUP($C37,マスターデータ!$L$12:$M$23,2,FALSE))</f>
        <v/>
      </c>
      <c r="J37" s="367"/>
    </row>
    <row r="38" spans="2:10" ht="15" customHeight="1" x14ac:dyDescent="0.4">
      <c r="B38" s="366" t="str">
        <f t="shared" si="0"/>
        <v/>
      </c>
      <c r="C38" s="373"/>
      <c r="D38" s="392" t="str">
        <f>IF(D37="","","等一式")</f>
        <v/>
      </c>
      <c r="E38" s="366"/>
      <c r="F38" s="374"/>
      <c r="G38" s="375" t="str">
        <f>IF(G37&lt;&gt;"",G37*1.1,"")</f>
        <v/>
      </c>
      <c r="H38" s="376"/>
      <c r="I38" s="366"/>
      <c r="J38" s="373"/>
    </row>
    <row r="39" spans="2:10" ht="15" customHeight="1" x14ac:dyDescent="0.4">
      <c r="B39" s="366" t="str">
        <f t="shared" si="0"/>
        <v/>
      </c>
      <c r="C39" s="373"/>
      <c r="D39" s="373"/>
      <c r="E39" s="366"/>
      <c r="F39" s="370"/>
      <c r="G39" s="370"/>
      <c r="H39" s="376"/>
      <c r="I39" s="366"/>
      <c r="J39" s="373"/>
    </row>
    <row r="40" spans="2:10" ht="15" customHeight="1" x14ac:dyDescent="0.4">
      <c r="B40" s="366" t="str">
        <f t="shared" si="0"/>
        <v/>
      </c>
      <c r="C40" s="367"/>
      <c r="D40" s="367"/>
      <c r="E40" s="368"/>
      <c r="F40" s="369"/>
      <c r="G40" s="370" t="str">
        <f>IF(F40="","",E40*F40)</f>
        <v/>
      </c>
      <c r="H40" s="371" t="str">
        <f>IF(AND(入力シート!M$15&lt;&gt;"",C40&lt;&gt;"",G40&lt;&gt;""),項目マップ!C$262,"")</f>
        <v/>
      </c>
      <c r="I40" s="372" t="str">
        <f>IF(ISERROR(VLOOKUP($C40,マスターデータ!$L$12:$M$23,2,FALSE)),"",VLOOKUP($C40,マスターデータ!$L$12:$M$23,2,FALSE))</f>
        <v/>
      </c>
      <c r="J40" s="367"/>
    </row>
    <row r="41" spans="2:10" ht="15" customHeight="1" x14ac:dyDescent="0.4">
      <c r="B41" s="366" t="str">
        <f t="shared" si="0"/>
        <v/>
      </c>
      <c r="C41" s="373"/>
      <c r="D41" s="392" t="str">
        <f>IF(D40="","","等一式")</f>
        <v/>
      </c>
      <c r="E41" s="366"/>
      <c r="F41" s="374"/>
      <c r="G41" s="375" t="str">
        <f>IF(G40&lt;&gt;"",G40*1.1,"")</f>
        <v/>
      </c>
      <c r="H41" s="376"/>
      <c r="I41" s="366"/>
      <c r="J41" s="373"/>
    </row>
    <row r="42" spans="2:10" ht="15" customHeight="1" x14ac:dyDescent="0.4">
      <c r="B42" s="366" t="str">
        <f t="shared" si="0"/>
        <v/>
      </c>
      <c r="C42" s="373"/>
      <c r="D42" s="373"/>
      <c r="E42" s="366"/>
      <c r="F42" s="370"/>
      <c r="G42" s="370"/>
      <c r="H42" s="376"/>
      <c r="I42" s="366"/>
      <c r="J42" s="373"/>
    </row>
    <row r="43" spans="2:10" ht="15" customHeight="1" x14ac:dyDescent="0.4">
      <c r="B43" s="366" t="str">
        <f t="shared" si="0"/>
        <v/>
      </c>
      <c r="C43" s="367"/>
      <c r="D43" s="367"/>
      <c r="E43" s="368"/>
      <c r="F43" s="369"/>
      <c r="G43" s="370" t="str">
        <f>IF(F43="","",E43*F43)</f>
        <v/>
      </c>
      <c r="H43" s="371" t="str">
        <f>IF(AND(入力シート!M$15&lt;&gt;"",C43&lt;&gt;"",G43&lt;&gt;""),項目マップ!C$262,"")</f>
        <v/>
      </c>
      <c r="I43" s="372" t="str">
        <f>IF(ISERROR(VLOOKUP($C43,マスターデータ!$L$12:$M$23,2,FALSE)),"",VLOOKUP($C43,マスターデータ!$L$12:$M$23,2,FALSE))</f>
        <v/>
      </c>
      <c r="J43" s="367"/>
    </row>
    <row r="44" spans="2:10" ht="15" customHeight="1" x14ac:dyDescent="0.4">
      <c r="B44" s="366" t="str">
        <f t="shared" si="0"/>
        <v/>
      </c>
      <c r="C44" s="373"/>
      <c r="D44" s="392" t="str">
        <f>IF(D43="","","等一式")</f>
        <v/>
      </c>
      <c r="E44" s="366"/>
      <c r="F44" s="374"/>
      <c r="G44" s="375" t="str">
        <f>IF(G43&lt;&gt;"",G43*1.1,"")</f>
        <v/>
      </c>
      <c r="H44" s="376"/>
      <c r="I44" s="366"/>
      <c r="J44" s="373"/>
    </row>
    <row r="45" spans="2:10" ht="15" customHeight="1" x14ac:dyDescent="0.4">
      <c r="B45" s="366" t="str">
        <f t="shared" si="0"/>
        <v/>
      </c>
      <c r="C45" s="373"/>
      <c r="D45" s="373"/>
      <c r="E45" s="366"/>
      <c r="F45" s="370"/>
      <c r="G45" s="377"/>
      <c r="H45" s="376"/>
      <c r="I45" s="366"/>
      <c r="J45" s="373"/>
    </row>
    <row r="46" spans="2:10" ht="15" customHeight="1" x14ac:dyDescent="0.4">
      <c r="B46" s="366" t="str">
        <f t="shared" si="0"/>
        <v/>
      </c>
      <c r="C46" s="373"/>
      <c r="D46" s="373"/>
      <c r="E46" s="366"/>
      <c r="F46" s="379" t="s">
        <v>598</v>
      </c>
      <c r="G46" s="370">
        <f>SUM(G19,G22,G25,G28,G31,G34,G37,G40,G43)</f>
        <v>0</v>
      </c>
      <c r="H46" s="376"/>
      <c r="I46" s="366"/>
      <c r="J46" s="373"/>
    </row>
    <row r="47" spans="2:10" ht="15" customHeight="1" x14ac:dyDescent="0.4">
      <c r="B47" s="380" t="str">
        <f t="shared" si="0"/>
        <v/>
      </c>
      <c r="C47" s="381"/>
      <c r="D47" s="381"/>
      <c r="E47" s="380"/>
      <c r="F47" s="382"/>
      <c r="G47" s="383">
        <f>IF(G46&lt;&gt;"",G46*1.1,"")</f>
        <v>0</v>
      </c>
      <c r="H47" s="384"/>
      <c r="I47" s="380"/>
      <c r="J47" s="381"/>
    </row>
    <row r="50" spans="1:10" s="387" customFormat="1" ht="15" customHeight="1" x14ac:dyDescent="0.4">
      <c r="A50" s="385"/>
      <c r="B50" s="386" t="s">
        <v>599</v>
      </c>
      <c r="C50" s="387" t="s">
        <v>600</v>
      </c>
      <c r="E50" s="385"/>
      <c r="F50" s="388"/>
      <c r="G50" s="388"/>
      <c r="H50" s="385"/>
      <c r="I50" s="385"/>
    </row>
    <row r="51" spans="1:10" s="387" customFormat="1" ht="7.5" customHeight="1" x14ac:dyDescent="0.4">
      <c r="A51" s="385"/>
      <c r="E51" s="385"/>
      <c r="F51" s="388"/>
      <c r="G51" s="388"/>
      <c r="H51" s="385"/>
      <c r="I51" s="385"/>
    </row>
    <row r="52" spans="1:10" s="387" customFormat="1" ht="15" customHeight="1" x14ac:dyDescent="0.4">
      <c r="A52" s="385"/>
      <c r="B52" s="386" t="s">
        <v>601</v>
      </c>
      <c r="C52" s="2206" t="s">
        <v>602</v>
      </c>
      <c r="D52" s="2206"/>
      <c r="E52" s="2206"/>
      <c r="F52" s="2206"/>
      <c r="G52" s="2206"/>
      <c r="H52" s="2206"/>
      <c r="I52" s="2206"/>
      <c r="J52" s="2206"/>
    </row>
    <row r="53" spans="1:10" s="387" customFormat="1" ht="15" customHeight="1" x14ac:dyDescent="0.4">
      <c r="A53" s="385"/>
      <c r="C53" s="2206"/>
      <c r="D53" s="2206"/>
      <c r="E53" s="2206"/>
      <c r="F53" s="2206"/>
      <c r="G53" s="2206"/>
      <c r="H53" s="2206"/>
      <c r="I53" s="2206"/>
      <c r="J53" s="2206"/>
    </row>
    <row r="54" spans="1:10" s="387" customFormat="1" ht="7.5" customHeight="1" x14ac:dyDescent="0.4">
      <c r="A54" s="385"/>
      <c r="E54" s="385"/>
      <c r="F54" s="389"/>
      <c r="G54" s="389"/>
      <c r="H54" s="385"/>
      <c r="I54" s="385"/>
    </row>
    <row r="55" spans="1:10" s="387" customFormat="1" ht="15" customHeight="1" x14ac:dyDescent="0.4">
      <c r="A55" s="385"/>
      <c r="B55" s="386" t="s">
        <v>603</v>
      </c>
      <c r="C55" s="387" t="s">
        <v>604</v>
      </c>
      <c r="E55" s="385"/>
      <c r="F55" s="389"/>
      <c r="G55" s="389"/>
      <c r="H55" s="385"/>
      <c r="I55" s="385"/>
    </row>
    <row r="56" spans="1:10" s="387" customFormat="1" ht="7.5" customHeight="1" x14ac:dyDescent="0.4">
      <c r="A56" s="385"/>
      <c r="B56" s="385"/>
      <c r="E56" s="385"/>
      <c r="F56" s="389"/>
      <c r="G56" s="389"/>
      <c r="H56" s="385"/>
      <c r="I56" s="385"/>
    </row>
    <row r="57" spans="1:10" s="387" customFormat="1" ht="15" customHeight="1" x14ac:dyDescent="0.4">
      <c r="A57" s="385"/>
      <c r="B57" s="386" t="s">
        <v>605</v>
      </c>
      <c r="C57" s="387" t="s">
        <v>606</v>
      </c>
      <c r="E57" s="385"/>
      <c r="F57" s="389"/>
      <c r="G57" s="389"/>
      <c r="H57" s="385"/>
      <c r="I57" s="385"/>
    </row>
    <row r="58" spans="1:10" s="387" customFormat="1" ht="7.5" customHeight="1" x14ac:dyDescent="0.4">
      <c r="A58" s="385"/>
      <c r="B58" s="385"/>
      <c r="E58" s="385"/>
      <c r="F58" s="389"/>
      <c r="G58" s="389"/>
      <c r="H58" s="385"/>
      <c r="I58" s="385"/>
    </row>
    <row r="59" spans="1:10" s="387" customFormat="1" ht="15" hidden="1" customHeight="1" x14ac:dyDescent="0.4">
      <c r="A59" s="385"/>
      <c r="B59" s="386" t="s">
        <v>607</v>
      </c>
      <c r="C59" s="387" t="s">
        <v>608</v>
      </c>
    </row>
    <row r="60" spans="1:10" ht="15" customHeight="1" x14ac:dyDescent="0.4">
      <c r="B60" s="390"/>
      <c r="C60" s="391"/>
      <c r="D60" s="391"/>
      <c r="E60" s="391"/>
      <c r="F60" s="391"/>
      <c r="G60" s="391"/>
      <c r="H60" s="391"/>
      <c r="I60" s="391"/>
      <c r="J60" s="391"/>
    </row>
  </sheetData>
  <sheetProtection algorithmName="SHA-512" hashValue="d/i+4usOvwgZH/Rg7+HNnyqBCX6BZEoSD2vzgirSesHUeDcWBFiYQCniCu4O23ee3IWWDgIKFsZO1b/oL2W0FQ==" saltValue="OPjjQiRrxzNS/9e0Kr0BPA==" spinCount="100000" sheet="1" objects="1" scenarios="1"/>
  <mergeCells count="15">
    <mergeCell ref="A1:J1"/>
    <mergeCell ref="L25:Q26"/>
    <mergeCell ref="C52:J53"/>
    <mergeCell ref="B8:J8"/>
    <mergeCell ref="B10:J12"/>
    <mergeCell ref="B15:C15"/>
    <mergeCell ref="D15:J15"/>
    <mergeCell ref="L19:Q21"/>
    <mergeCell ref="B14:D14"/>
    <mergeCell ref="E14:J14"/>
    <mergeCell ref="I2:J2"/>
    <mergeCell ref="I3:J3"/>
    <mergeCell ref="I4:J4"/>
    <mergeCell ref="I6:J6"/>
    <mergeCell ref="I5:J5"/>
  </mergeCells>
  <phoneticPr fontId="21"/>
  <dataValidations count="1">
    <dataValidation imeMode="off" allowBlank="1" showInputMessage="1" showErrorMessage="1" sqref="E54:I58 E61:I1048576 B15:B16 E17:I51 E7:I7 E3:F6 F13:I13 E13:E14 I3:I5 H3:H6" xr:uid="{52EB89E5-BFFF-B94C-AD06-46B3995067E0}"/>
  </dataValidations>
  <hyperlinks>
    <hyperlink ref="A1:J1" location="目次!A1" tooltip="目次シートへ戻ります。" display="目次へ" xr:uid="{7159868D-E834-0243-83C8-26AAF2AD45B9}"/>
  </hyperlinks>
  <printOptions horizontalCentered="1"/>
  <pageMargins left="0.19685039370078741" right="0.19685039370078741" top="0.59055118110236227" bottom="0.39370078740157483"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1">
        <x14:dataValidation type="list" allowBlank="1" showInputMessage="1" xr:uid="{F3543629-BB38-40DE-8BC9-619F6F5921A0}">
          <x14:formula1>
            <xm:f>マスターデータ!$L$12:$L$23</xm:f>
          </x14:formula1>
          <xm:sqref>C19 C22 C25 C28 C31 C34 C37 C40 C43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1F371-BEFB-0C41-8E71-DE7A93DCEF1B}">
  <sheetPr codeName="Sheet20">
    <tabColor rgb="FF92D050"/>
  </sheetPr>
  <dimension ref="A1:BG51"/>
  <sheetViews>
    <sheetView showGridLines="0" view="pageBreakPreview" zoomScaleNormal="100" zoomScaleSheetLayoutView="100" workbookViewId="0">
      <pane xSplit="57" ySplit="1" topLeftCell="BF2" activePane="bottomRight" state="frozen"/>
      <selection pane="topRight"/>
      <selection pane="bottomLeft"/>
      <selection pane="bottomRight" sqref="A1:BE1"/>
    </sheetView>
  </sheetViews>
  <sheetFormatPr defaultColWidth="8.88671875" defaultRowHeight="13.5" x14ac:dyDescent="0.4"/>
  <cols>
    <col min="1" max="1" width="1.109375" style="757" customWidth="1"/>
    <col min="2" max="55" width="1.33203125" style="757" customWidth="1"/>
    <col min="56" max="56" width="1.88671875" style="757" customWidth="1"/>
    <col min="57" max="59" width="1.33203125" style="757" customWidth="1"/>
    <col min="60" max="16384" width="8.88671875" style="757"/>
  </cols>
  <sheetData>
    <row r="1" spans="1:59" ht="27" customHeight="1" x14ac:dyDescent="0.4">
      <c r="A1" s="1809" t="s">
        <v>407</v>
      </c>
      <c r="B1" s="1809"/>
      <c r="C1" s="1809"/>
      <c r="D1" s="1809"/>
      <c r="E1" s="1809"/>
      <c r="F1" s="1809"/>
      <c r="G1" s="1809"/>
      <c r="H1" s="1809"/>
      <c r="I1" s="1809"/>
      <c r="J1" s="1809"/>
      <c r="K1" s="1809"/>
      <c r="L1" s="1809"/>
      <c r="M1" s="1809"/>
      <c r="N1" s="1809"/>
      <c r="O1" s="1809"/>
      <c r="P1" s="1809"/>
      <c r="Q1" s="1809"/>
      <c r="R1" s="1809"/>
      <c r="S1" s="1809"/>
      <c r="T1" s="1809"/>
      <c r="U1" s="1809"/>
      <c r="V1" s="1809"/>
      <c r="W1" s="1809"/>
      <c r="X1" s="1809"/>
      <c r="Y1" s="1809"/>
      <c r="Z1" s="1809"/>
      <c r="AA1" s="1809"/>
      <c r="AB1" s="1809"/>
      <c r="AC1" s="1809"/>
      <c r="AD1" s="1809"/>
      <c r="AE1" s="1809"/>
      <c r="AF1" s="1809"/>
      <c r="AG1" s="1809"/>
      <c r="AH1" s="1809"/>
      <c r="AI1" s="1809"/>
      <c r="AJ1" s="1809"/>
      <c r="AK1" s="1809"/>
      <c r="AL1" s="1809"/>
      <c r="AM1" s="1809"/>
      <c r="AN1" s="1809"/>
      <c r="AO1" s="1809"/>
      <c r="AP1" s="1809"/>
      <c r="AQ1" s="1809"/>
      <c r="AR1" s="1809"/>
      <c r="AS1" s="1809"/>
      <c r="AT1" s="1809"/>
      <c r="AU1" s="1809"/>
      <c r="AV1" s="1809"/>
      <c r="AW1" s="1809"/>
      <c r="AX1" s="1809"/>
      <c r="AY1" s="1809"/>
      <c r="AZ1" s="1809"/>
      <c r="BA1" s="1809"/>
      <c r="BB1" s="1809"/>
      <c r="BC1" s="1809"/>
      <c r="BD1" s="1809"/>
      <c r="BE1" s="1809"/>
    </row>
    <row r="2" spans="1:59" x14ac:dyDescent="0.4">
      <c r="B2" s="129" t="s">
        <v>516</v>
      </c>
    </row>
    <row r="3" spans="1:59" ht="18" customHeight="1" x14ac:dyDescent="0.4">
      <c r="Z3" s="2242"/>
      <c r="AA3" s="2242"/>
      <c r="AB3" s="2242"/>
      <c r="AC3" s="2242"/>
      <c r="AD3" s="2242"/>
      <c r="AP3" s="2239" t="str">
        <f>IF(入力シート!M15&lt;&gt;"",TEXT(入力シート!M15,"ggge年m月d日"),"令和●年●月●日")</f>
        <v>令和●年●月●日</v>
      </c>
      <c r="AQ3" s="2239"/>
      <c r="AR3" s="2239"/>
      <c r="AS3" s="2239"/>
      <c r="AT3" s="2239"/>
      <c r="AU3" s="2239"/>
      <c r="AV3" s="2239"/>
      <c r="AW3" s="2239"/>
      <c r="AX3" s="2239"/>
      <c r="AY3" s="2239"/>
      <c r="AZ3" s="2239"/>
      <c r="BA3" s="2239"/>
      <c r="BB3" s="2239"/>
      <c r="BC3" s="2239"/>
      <c r="BD3" s="2239"/>
    </row>
    <row r="4" spans="1:59" ht="13.5" customHeight="1" x14ac:dyDescent="0.4">
      <c r="AP4" s="758"/>
      <c r="AQ4" s="758"/>
      <c r="AR4" s="758"/>
      <c r="AS4" s="759"/>
      <c r="AT4" s="759"/>
      <c r="AU4" s="759"/>
      <c r="AV4" s="759"/>
      <c r="AW4" s="759"/>
      <c r="AX4" s="759"/>
      <c r="AY4" s="759"/>
      <c r="AZ4" s="759"/>
      <c r="BA4" s="759"/>
      <c r="BB4" s="759"/>
      <c r="BC4" s="759"/>
      <c r="BD4" s="759"/>
    </row>
    <row r="5" spans="1:59" ht="18.75" customHeight="1" x14ac:dyDescent="0.4">
      <c r="C5" s="130" t="s">
        <v>517</v>
      </c>
      <c r="AE5" s="130" t="s">
        <v>518</v>
      </c>
    </row>
    <row r="6" spans="1:59" ht="18.75" customHeight="1" x14ac:dyDescent="0.4">
      <c r="C6" s="137" t="s">
        <v>519</v>
      </c>
      <c r="D6" s="760"/>
      <c r="E6" s="760"/>
      <c r="F6" s="760"/>
      <c r="G6" s="2243"/>
      <c r="H6" s="2243"/>
      <c r="I6" s="2243"/>
      <c r="J6" s="2243"/>
      <c r="K6" s="2243"/>
      <c r="L6" s="2243"/>
      <c r="M6" s="2243"/>
      <c r="N6" s="2243"/>
      <c r="O6" s="2243"/>
      <c r="P6" s="2243"/>
      <c r="Q6" s="2243"/>
      <c r="R6" s="2243"/>
      <c r="S6" s="2243"/>
      <c r="T6" s="2243"/>
      <c r="U6" s="2243"/>
      <c r="V6" s="2243"/>
      <c r="W6" s="2243"/>
      <c r="X6" s="2243"/>
      <c r="Y6" s="2243"/>
      <c r="Z6" s="2243"/>
      <c r="AA6" s="2244"/>
      <c r="AE6" s="137" t="s">
        <v>519</v>
      </c>
      <c r="AF6" s="760"/>
      <c r="AG6" s="760"/>
      <c r="AH6" s="760"/>
      <c r="AI6" s="2245"/>
      <c r="AJ6" s="2245"/>
      <c r="AK6" s="2245"/>
      <c r="AL6" s="2245"/>
      <c r="AM6" s="2245"/>
      <c r="AN6" s="2245"/>
      <c r="AO6" s="2245"/>
      <c r="AP6" s="2245"/>
      <c r="AQ6" s="2245"/>
      <c r="AR6" s="2245"/>
      <c r="AS6" s="2245"/>
      <c r="AT6" s="2245"/>
      <c r="AU6" s="2245"/>
      <c r="AV6" s="2245"/>
      <c r="AW6" s="2245"/>
      <c r="AX6" s="2245"/>
      <c r="AY6" s="2245"/>
      <c r="AZ6" s="2245"/>
      <c r="BA6" s="2245"/>
      <c r="BB6" s="2245"/>
      <c r="BC6" s="2245"/>
      <c r="BD6" s="2246"/>
    </row>
    <row r="7" spans="1:59" ht="18.75" customHeight="1" x14ac:dyDescent="0.4">
      <c r="C7" s="761"/>
      <c r="D7" s="129"/>
      <c r="E7" s="129"/>
      <c r="F7" s="129"/>
      <c r="G7" s="2269" t="str">
        <f>IF(項目マップ!C28="はい",項目マップ!C49&amp;項目マップ!C50,"")</f>
        <v/>
      </c>
      <c r="H7" s="2269"/>
      <c r="I7" s="2269"/>
      <c r="J7" s="2269"/>
      <c r="K7" s="2269"/>
      <c r="L7" s="2269"/>
      <c r="M7" s="2269"/>
      <c r="N7" s="2269"/>
      <c r="O7" s="2269"/>
      <c r="P7" s="2269"/>
      <c r="Q7" s="2269"/>
      <c r="R7" s="2269"/>
      <c r="S7" s="2269"/>
      <c r="T7" s="2269"/>
      <c r="U7" s="2269"/>
      <c r="V7" s="2269"/>
      <c r="W7" s="2269"/>
      <c r="X7" s="2269"/>
      <c r="Y7" s="2269"/>
      <c r="Z7" s="2269"/>
      <c r="AA7" s="2270"/>
      <c r="AE7" s="761"/>
      <c r="AF7" s="129"/>
      <c r="AG7" s="129"/>
      <c r="AH7" s="129"/>
      <c r="AI7" s="2215" t="str">
        <f>IF(項目マップ!C28="はい",項目マップ!C277,"")</f>
        <v/>
      </c>
      <c r="AJ7" s="2215"/>
      <c r="AK7" s="2215"/>
      <c r="AL7" s="2215"/>
      <c r="AM7" s="2215"/>
      <c r="AN7" s="2215"/>
      <c r="AO7" s="2215"/>
      <c r="AP7" s="2215"/>
      <c r="AQ7" s="2215"/>
      <c r="AR7" s="2215"/>
      <c r="AS7" s="2215"/>
      <c r="AT7" s="2215"/>
      <c r="AU7" s="2215"/>
      <c r="AV7" s="2215"/>
      <c r="AW7" s="2215"/>
      <c r="AX7" s="2215"/>
      <c r="AY7" s="2215"/>
      <c r="AZ7" s="2215"/>
      <c r="BA7" s="2215"/>
      <c r="BB7" s="2215"/>
      <c r="BC7" s="2215"/>
      <c r="BD7" s="2216"/>
    </row>
    <row r="8" spans="1:59" ht="18.75" customHeight="1" x14ac:dyDescent="0.4">
      <c r="C8" s="762"/>
      <c r="D8" s="763"/>
      <c r="E8" s="763"/>
      <c r="F8" s="763"/>
      <c r="G8" s="2271"/>
      <c r="H8" s="2271"/>
      <c r="I8" s="2271"/>
      <c r="J8" s="2271"/>
      <c r="K8" s="2271"/>
      <c r="L8" s="2271"/>
      <c r="M8" s="2271"/>
      <c r="N8" s="2271"/>
      <c r="O8" s="2271"/>
      <c r="P8" s="2271"/>
      <c r="Q8" s="2271"/>
      <c r="R8" s="2271"/>
      <c r="S8" s="2271"/>
      <c r="T8" s="2271"/>
      <c r="U8" s="2271"/>
      <c r="V8" s="2271"/>
      <c r="W8" s="2271"/>
      <c r="X8" s="2271"/>
      <c r="Y8" s="2271"/>
      <c r="Z8" s="2271"/>
      <c r="AA8" s="2272"/>
      <c r="AE8" s="762"/>
      <c r="AF8" s="763"/>
      <c r="AG8" s="763"/>
      <c r="AH8" s="763"/>
      <c r="AI8" s="2217"/>
      <c r="AJ8" s="2217"/>
      <c r="AK8" s="2217"/>
      <c r="AL8" s="2217"/>
      <c r="AM8" s="2217"/>
      <c r="AN8" s="2217"/>
      <c r="AO8" s="2217"/>
      <c r="AP8" s="2217"/>
      <c r="AQ8" s="2217"/>
      <c r="AR8" s="2217"/>
      <c r="AS8" s="2217"/>
      <c r="AT8" s="2217"/>
      <c r="AU8" s="2217"/>
      <c r="AV8" s="2217"/>
      <c r="AW8" s="2217"/>
      <c r="AX8" s="2217"/>
      <c r="AY8" s="2217"/>
      <c r="AZ8" s="2217"/>
      <c r="BA8" s="2217"/>
      <c r="BB8" s="2217"/>
      <c r="BC8" s="2217"/>
      <c r="BD8" s="2218"/>
      <c r="BE8" s="131"/>
      <c r="BF8" s="131"/>
      <c r="BG8" s="131"/>
    </row>
    <row r="9" spans="1:59" ht="18.75" customHeight="1" x14ac:dyDescent="0.4">
      <c r="C9" s="137" t="s">
        <v>520</v>
      </c>
      <c r="D9" s="760"/>
      <c r="E9" s="760"/>
      <c r="F9" s="760"/>
      <c r="G9" s="760"/>
      <c r="H9" s="760"/>
      <c r="I9" s="760"/>
      <c r="J9" s="760"/>
      <c r="K9" s="760"/>
      <c r="L9" s="760"/>
      <c r="M9" s="760"/>
      <c r="N9" s="760"/>
      <c r="O9" s="760"/>
      <c r="P9" s="760"/>
      <c r="Q9" s="760"/>
      <c r="R9" s="760"/>
      <c r="S9" s="760"/>
      <c r="T9" s="760"/>
      <c r="U9" s="760"/>
      <c r="V9" s="760"/>
      <c r="W9" s="760"/>
      <c r="X9" s="760"/>
      <c r="Y9" s="760"/>
      <c r="Z9" s="760"/>
      <c r="AA9" s="764"/>
      <c r="AE9" s="137" t="s">
        <v>521</v>
      </c>
      <c r="AF9" s="760"/>
      <c r="AG9" s="760"/>
      <c r="AH9" s="760"/>
      <c r="AI9" s="760"/>
      <c r="AJ9" s="760"/>
      <c r="AK9" s="760"/>
      <c r="AL9" s="760"/>
      <c r="AM9" s="760"/>
      <c r="AN9" s="760"/>
      <c r="AO9" s="760"/>
      <c r="AP9" s="760"/>
      <c r="AQ9" s="760"/>
      <c r="AR9" s="760"/>
      <c r="AS9" s="760"/>
      <c r="AT9" s="760"/>
      <c r="AU9" s="760"/>
      <c r="AV9" s="760"/>
      <c r="AW9" s="760"/>
      <c r="AX9" s="760"/>
      <c r="AY9" s="760"/>
      <c r="AZ9" s="760"/>
      <c r="BA9" s="760"/>
      <c r="BB9" s="760"/>
      <c r="BC9" s="760"/>
      <c r="BD9" s="765"/>
      <c r="BE9" s="131"/>
      <c r="BF9" s="131"/>
      <c r="BG9" s="131"/>
    </row>
    <row r="10" spans="1:59" ht="18.75" customHeight="1" x14ac:dyDescent="0.4">
      <c r="C10" s="761"/>
      <c r="D10" s="129"/>
      <c r="E10" s="129"/>
      <c r="F10" s="129"/>
      <c r="G10" s="2215" t="str">
        <f>IF(項目マップ!C28="はい",項目マップ!C44,"")</f>
        <v/>
      </c>
      <c r="H10" s="2215"/>
      <c r="I10" s="2215"/>
      <c r="J10" s="2215"/>
      <c r="K10" s="2215"/>
      <c r="L10" s="2215"/>
      <c r="M10" s="2215"/>
      <c r="N10" s="2215"/>
      <c r="O10" s="2215"/>
      <c r="P10" s="2215"/>
      <c r="Q10" s="2215"/>
      <c r="R10" s="2215"/>
      <c r="S10" s="2215"/>
      <c r="T10" s="2215"/>
      <c r="U10" s="2215"/>
      <c r="V10" s="2215"/>
      <c r="W10" s="2215"/>
      <c r="X10" s="2215"/>
      <c r="Y10" s="2215"/>
      <c r="Z10" s="2215"/>
      <c r="AA10" s="2216"/>
      <c r="AE10" s="761"/>
      <c r="AF10" s="129"/>
      <c r="AG10" s="129"/>
      <c r="AH10" s="129"/>
      <c r="AI10" s="2215" t="str">
        <f>IF(項目マップ!C28="はい",項目マップ!C274,"")</f>
        <v/>
      </c>
      <c r="AJ10" s="2215"/>
      <c r="AK10" s="2215"/>
      <c r="AL10" s="2215"/>
      <c r="AM10" s="2215"/>
      <c r="AN10" s="2215"/>
      <c r="AO10" s="2215"/>
      <c r="AP10" s="2215"/>
      <c r="AQ10" s="2215"/>
      <c r="AR10" s="2215"/>
      <c r="AS10" s="2215"/>
      <c r="AT10" s="2215"/>
      <c r="AU10" s="2215"/>
      <c r="AV10" s="2215"/>
      <c r="AW10" s="2215"/>
      <c r="AX10" s="2215"/>
      <c r="AY10" s="2215"/>
      <c r="AZ10" s="2215"/>
      <c r="BA10" s="2215"/>
      <c r="BB10" s="2215"/>
      <c r="BC10" s="2215"/>
      <c r="BD10" s="2216"/>
      <c r="BE10" s="131"/>
      <c r="BF10" s="131"/>
      <c r="BG10" s="131"/>
    </row>
    <row r="11" spans="1:59" ht="18.75" customHeight="1" x14ac:dyDescent="0.4">
      <c r="C11" s="762"/>
      <c r="D11" s="763"/>
      <c r="E11" s="763"/>
      <c r="F11" s="763"/>
      <c r="G11" s="2217"/>
      <c r="H11" s="2217"/>
      <c r="I11" s="2217"/>
      <c r="J11" s="2217"/>
      <c r="K11" s="2217"/>
      <c r="L11" s="2217"/>
      <c r="M11" s="2217"/>
      <c r="N11" s="2217"/>
      <c r="O11" s="2217"/>
      <c r="P11" s="2217"/>
      <c r="Q11" s="2217"/>
      <c r="R11" s="2217"/>
      <c r="S11" s="2217"/>
      <c r="T11" s="2217"/>
      <c r="U11" s="2217"/>
      <c r="V11" s="2217"/>
      <c r="W11" s="2217"/>
      <c r="X11" s="2217"/>
      <c r="Y11" s="2217"/>
      <c r="Z11" s="2217"/>
      <c r="AA11" s="2218"/>
      <c r="AE11" s="762"/>
      <c r="AF11" s="763"/>
      <c r="AG11" s="763"/>
      <c r="AH11" s="763"/>
      <c r="AI11" s="2217"/>
      <c r="AJ11" s="2217"/>
      <c r="AK11" s="2217"/>
      <c r="AL11" s="2217"/>
      <c r="AM11" s="2217"/>
      <c r="AN11" s="2217"/>
      <c r="AO11" s="2217"/>
      <c r="AP11" s="2217"/>
      <c r="AQ11" s="2217"/>
      <c r="AR11" s="2217"/>
      <c r="AS11" s="2217"/>
      <c r="AT11" s="2217"/>
      <c r="AU11" s="2217"/>
      <c r="AV11" s="2217"/>
      <c r="AW11" s="2217"/>
      <c r="AX11" s="2217"/>
      <c r="AY11" s="2217"/>
      <c r="AZ11" s="2217"/>
      <c r="BA11" s="2217"/>
      <c r="BB11" s="2217"/>
      <c r="BC11" s="2217"/>
      <c r="BD11" s="2218"/>
    </row>
    <row r="12" spans="1:59" ht="18.75" customHeight="1" x14ac:dyDescent="0.4"/>
    <row r="13" spans="1:59" ht="18.75" customHeight="1" x14ac:dyDescent="0.4">
      <c r="C13" s="132" t="s">
        <v>522</v>
      </c>
    </row>
    <row r="14" spans="1:59" ht="16.5" customHeight="1" x14ac:dyDescent="0.4">
      <c r="C14" s="129"/>
      <c r="D14" s="2219" t="s">
        <v>556</v>
      </c>
      <c r="E14" s="2219"/>
      <c r="F14" s="2220" t="str">
        <f>"弊社は、一般財団法人エルピーガス振興センターが行う「"&amp;事業年度&amp;"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amp;IF(申請種別="石油製品タンク等","石油","LPガス")&amp;"設備」をリースする予定でおります。"</f>
        <v>弊社は、一般財団法人エルピーガス振興センターが行う「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LPガス設備」をリースする予定でおります。</v>
      </c>
      <c r="G14" s="2220"/>
      <c r="H14" s="2220"/>
      <c r="I14" s="2220"/>
      <c r="J14" s="2220"/>
      <c r="K14" s="2220"/>
      <c r="L14" s="2220"/>
      <c r="M14" s="2220"/>
      <c r="N14" s="2220"/>
      <c r="O14" s="2220"/>
      <c r="P14" s="2220"/>
      <c r="Q14" s="2220"/>
      <c r="R14" s="2220"/>
      <c r="S14" s="2220"/>
      <c r="T14" s="2220"/>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c r="AT14" s="2220"/>
      <c r="AU14" s="2220"/>
      <c r="AV14" s="2220"/>
      <c r="AW14" s="2220"/>
      <c r="AX14" s="2220"/>
      <c r="AY14" s="2220"/>
      <c r="AZ14" s="2220"/>
      <c r="BA14" s="2220"/>
      <c r="BB14" s="2220"/>
      <c r="BC14" s="2220"/>
      <c r="BD14" s="129"/>
      <c r="BE14" s="129"/>
    </row>
    <row r="15" spans="1:59" ht="16.5" customHeight="1" x14ac:dyDescent="0.4">
      <c r="C15" s="129"/>
      <c r="D15" s="129"/>
      <c r="E15" s="129"/>
      <c r="F15" s="2220"/>
      <c r="G15" s="2220"/>
      <c r="H15" s="2220"/>
      <c r="I15" s="2220"/>
      <c r="J15" s="2220"/>
      <c r="K15" s="2220"/>
      <c r="L15" s="2220"/>
      <c r="M15" s="2220"/>
      <c r="N15" s="2220"/>
      <c r="O15" s="2220"/>
      <c r="P15" s="2220"/>
      <c r="Q15" s="2220"/>
      <c r="R15" s="2220"/>
      <c r="S15" s="2220"/>
      <c r="T15" s="2220"/>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c r="AT15" s="2220"/>
      <c r="AU15" s="2220"/>
      <c r="AV15" s="2220"/>
      <c r="AW15" s="2220"/>
      <c r="AX15" s="2220"/>
      <c r="AY15" s="2220"/>
      <c r="AZ15" s="2220"/>
      <c r="BA15" s="2220"/>
      <c r="BB15" s="2220"/>
      <c r="BC15" s="2220"/>
      <c r="BD15" s="129"/>
      <c r="BE15" s="129"/>
    </row>
    <row r="16" spans="1:59" ht="16.5" customHeight="1" x14ac:dyDescent="0.4">
      <c r="C16" s="129"/>
      <c r="D16" s="129"/>
      <c r="E16" s="129"/>
      <c r="F16" s="2220"/>
      <c r="G16" s="2220"/>
      <c r="H16" s="2220"/>
      <c r="I16" s="2220"/>
      <c r="J16" s="2220"/>
      <c r="K16" s="2220"/>
      <c r="L16" s="2220"/>
      <c r="M16" s="2220"/>
      <c r="N16" s="2220"/>
      <c r="O16" s="2220"/>
      <c r="P16" s="2220"/>
      <c r="Q16" s="2220"/>
      <c r="R16" s="2220"/>
      <c r="S16" s="2220"/>
      <c r="T16" s="2220"/>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c r="AT16" s="2220"/>
      <c r="AU16" s="2220"/>
      <c r="AV16" s="2220"/>
      <c r="AW16" s="2220"/>
      <c r="AX16" s="2220"/>
      <c r="AY16" s="2220"/>
      <c r="AZ16" s="2220"/>
      <c r="BA16" s="2220"/>
      <c r="BB16" s="2220"/>
      <c r="BC16" s="2220"/>
      <c r="BD16" s="129"/>
      <c r="BE16" s="129"/>
    </row>
    <row r="17" spans="3:58" ht="16.5" customHeight="1" x14ac:dyDescent="0.4">
      <c r="C17" s="129"/>
      <c r="D17" s="129"/>
      <c r="E17" s="129"/>
      <c r="F17" s="2220"/>
      <c r="G17" s="2220"/>
      <c r="H17" s="2220"/>
      <c r="I17" s="2220"/>
      <c r="J17" s="2220"/>
      <c r="K17" s="2220"/>
      <c r="L17" s="2220"/>
      <c r="M17" s="2220"/>
      <c r="N17" s="2220"/>
      <c r="O17" s="2220"/>
      <c r="P17" s="2220"/>
      <c r="Q17" s="2220"/>
      <c r="R17" s="2220"/>
      <c r="S17" s="2220"/>
      <c r="T17" s="2220"/>
      <c r="U17" s="2220"/>
      <c r="V17" s="2220"/>
      <c r="W17" s="2220"/>
      <c r="X17" s="2220"/>
      <c r="Y17" s="2220"/>
      <c r="Z17" s="2220"/>
      <c r="AA17" s="2220"/>
      <c r="AB17" s="2220"/>
      <c r="AC17" s="2220"/>
      <c r="AD17" s="2220"/>
      <c r="AE17" s="2220"/>
      <c r="AF17" s="2220"/>
      <c r="AG17" s="2220"/>
      <c r="AH17" s="2220"/>
      <c r="AI17" s="2220"/>
      <c r="AJ17" s="2220"/>
      <c r="AK17" s="2220"/>
      <c r="AL17" s="2220"/>
      <c r="AM17" s="2220"/>
      <c r="AN17" s="2220"/>
      <c r="AO17" s="2220"/>
      <c r="AP17" s="2220"/>
      <c r="AQ17" s="2220"/>
      <c r="AR17" s="2220"/>
      <c r="AS17" s="2220"/>
      <c r="AT17" s="2220"/>
      <c r="AU17" s="2220"/>
      <c r="AV17" s="2220"/>
      <c r="AW17" s="2220"/>
      <c r="AX17" s="2220"/>
      <c r="AY17" s="2220"/>
      <c r="AZ17" s="2220"/>
      <c r="BA17" s="2220"/>
      <c r="BB17" s="2220"/>
      <c r="BC17" s="2220"/>
      <c r="BD17" s="129"/>
      <c r="BE17" s="129"/>
    </row>
    <row r="18" spans="3:58" ht="9.75" customHeight="1" thickBot="1" x14ac:dyDescent="0.45"/>
    <row r="19" spans="3:58" ht="16.5" customHeight="1" thickBot="1" x14ac:dyDescent="0.45">
      <c r="C19" s="129" t="s">
        <v>523</v>
      </c>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2247"/>
      <c r="AB19" s="2248"/>
      <c r="AC19" s="2248"/>
      <c r="AD19" s="2248"/>
      <c r="AE19" s="2248"/>
      <c r="AF19" s="2248"/>
      <c r="AG19" s="2248"/>
      <c r="AH19" s="2248"/>
      <c r="AI19" s="2248"/>
      <c r="AJ19" s="2248"/>
      <c r="AK19" s="2248"/>
      <c r="AL19" s="2248"/>
      <c r="AM19" s="2249"/>
      <c r="AN19" s="129" t="s">
        <v>524</v>
      </c>
      <c r="AO19" s="129"/>
      <c r="AP19" s="129"/>
      <c r="AQ19" s="129"/>
      <c r="AR19" s="129"/>
      <c r="AS19" s="129"/>
      <c r="AT19" s="129"/>
      <c r="AU19" s="129"/>
      <c r="AV19" s="129"/>
      <c r="AW19" s="129"/>
      <c r="AX19" s="129"/>
      <c r="AY19" s="129"/>
      <c r="AZ19" s="129"/>
      <c r="BA19" s="129"/>
      <c r="BB19" s="129"/>
      <c r="BC19" s="129"/>
      <c r="BD19" s="129"/>
    </row>
    <row r="20" spans="3:58" ht="16.5" customHeight="1" thickBot="1" x14ac:dyDescent="0.45">
      <c r="C20" s="129"/>
      <c r="D20" s="129"/>
      <c r="E20" s="129"/>
      <c r="F20" s="129" t="s">
        <v>525</v>
      </c>
      <c r="G20" s="129"/>
      <c r="H20" s="129"/>
      <c r="I20" s="129"/>
      <c r="J20" s="129"/>
      <c r="K20" s="129"/>
      <c r="L20" s="2247"/>
      <c r="M20" s="2248"/>
      <c r="N20" s="2248"/>
      <c r="O20" s="2248"/>
      <c r="P20" s="2248"/>
      <c r="Q20" s="2248"/>
      <c r="R20" s="2248"/>
      <c r="S20" s="2248"/>
      <c r="T20" s="2248"/>
      <c r="U20" s="2248"/>
      <c r="V20" s="2248"/>
      <c r="W20" s="2248"/>
      <c r="X20" s="2248"/>
      <c r="Y20" s="2249"/>
      <c r="Z20" s="129" t="s">
        <v>526</v>
      </c>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row>
    <row r="21" spans="3:58" ht="9.75" customHeight="1" x14ac:dyDescent="0.4">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row>
    <row r="22" spans="3:58" ht="16.5" customHeight="1" x14ac:dyDescent="0.4">
      <c r="C22" s="129" t="s">
        <v>527</v>
      </c>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row>
    <row r="23" spans="3:58" ht="16.5" customHeight="1" x14ac:dyDescent="0.4">
      <c r="C23" s="129" t="s">
        <v>528</v>
      </c>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row>
    <row r="24" spans="3:58" ht="9.75" customHeight="1" x14ac:dyDescent="0.4">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row>
    <row r="25" spans="3:58" ht="18.75" customHeight="1" x14ac:dyDescent="0.4">
      <c r="C25" s="132" t="s">
        <v>529</v>
      </c>
    </row>
    <row r="26" spans="3:58" ht="16.5" customHeight="1" x14ac:dyDescent="0.4">
      <c r="C26" s="129" t="str">
        <f>"   当該「補助対象"&amp;IF(申請種別="石油製品タンク等","石油","LPガス")&amp;"設備」のリース契約の補助金相当額充当後のリース料は、下記のとおりです。"</f>
        <v xml:space="preserve">   当該「補助対象LPガス設備」のリース契約の補助金相当額充当後のリース料は、下記のとおりです。</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row>
    <row r="27" spans="3:58" ht="16.5" customHeight="1" x14ac:dyDescent="0.4">
      <c r="C27" s="2250" t="s">
        <v>530</v>
      </c>
      <c r="D27" s="2250"/>
      <c r="E27" s="2250"/>
      <c r="F27" s="2250"/>
      <c r="G27" s="2250"/>
      <c r="H27" s="2250"/>
      <c r="I27" s="2250"/>
      <c r="J27" s="2250"/>
      <c r="K27" s="2250"/>
      <c r="L27" s="2250"/>
      <c r="M27" s="2250"/>
      <c r="N27" s="2250"/>
      <c r="O27" s="2250"/>
      <c r="P27" s="2250"/>
      <c r="Q27" s="2250"/>
      <c r="R27" s="2250"/>
      <c r="S27" s="2250"/>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2250"/>
      <c r="AT27" s="2250"/>
      <c r="AU27" s="2250"/>
      <c r="AV27" s="2250"/>
      <c r="AW27" s="2250"/>
      <c r="AX27" s="2250"/>
      <c r="AY27" s="2250"/>
      <c r="AZ27" s="2250"/>
      <c r="BA27" s="2250"/>
      <c r="BB27" s="2250"/>
      <c r="BC27" s="2250"/>
      <c r="BD27" s="129"/>
    </row>
    <row r="28" spans="3:58" ht="15.75" customHeight="1" thickBot="1" x14ac:dyDescent="0.45">
      <c r="C28" s="2251"/>
      <c r="D28" s="2251"/>
      <c r="E28" s="2251"/>
      <c r="F28" s="2251"/>
      <c r="G28" s="2251"/>
      <c r="H28" s="2251"/>
      <c r="I28" s="2251"/>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2251"/>
      <c r="BB28" s="2251"/>
      <c r="BC28" s="2251"/>
      <c r="BD28" s="348"/>
      <c r="BE28" s="759"/>
      <c r="BF28" s="759"/>
    </row>
    <row r="29" spans="3:58" ht="16.5" customHeight="1" x14ac:dyDescent="0.4">
      <c r="C29" s="2252" t="s">
        <v>531</v>
      </c>
      <c r="D29" s="2253"/>
      <c r="E29" s="2253"/>
      <c r="F29" s="2253"/>
      <c r="G29" s="2253"/>
      <c r="H29" s="2253"/>
      <c r="I29" s="2253"/>
      <c r="J29" s="2253"/>
      <c r="K29" s="2253"/>
      <c r="L29" s="2253"/>
      <c r="M29" s="2253"/>
      <c r="N29" s="2253"/>
      <c r="O29" s="2253"/>
      <c r="P29" s="2253"/>
      <c r="Q29" s="2253"/>
      <c r="R29" s="2254"/>
      <c r="S29" s="2260"/>
      <c r="T29" s="2261"/>
      <c r="U29" s="2261"/>
      <c r="V29" s="2261"/>
      <c r="W29" s="2261"/>
      <c r="X29" s="2261"/>
      <c r="Y29" s="2261"/>
      <c r="Z29" s="2261"/>
      <c r="AA29" s="2261"/>
      <c r="AB29" s="2261"/>
      <c r="AC29" s="2261"/>
      <c r="AD29" s="2261"/>
      <c r="AE29" s="2261"/>
      <c r="AF29" s="2261"/>
      <c r="AG29" s="2261"/>
      <c r="AH29" s="2261"/>
      <c r="AI29" s="2261"/>
      <c r="AJ29" s="2261"/>
      <c r="AK29" s="2261"/>
      <c r="AL29" s="2261"/>
      <c r="AM29" s="2261"/>
      <c r="AN29" s="2261"/>
      <c r="AO29" s="2261"/>
      <c r="AP29" s="2261"/>
      <c r="AQ29" s="2261"/>
      <c r="AR29" s="2261"/>
      <c r="AS29" s="2261"/>
      <c r="AT29" s="2261"/>
      <c r="AU29" s="2261"/>
      <c r="AV29" s="2261"/>
      <c r="AW29" s="2261"/>
      <c r="AX29" s="2261"/>
      <c r="AY29" s="2261"/>
      <c r="AZ29" s="2261"/>
      <c r="BA29" s="2261"/>
      <c r="BB29" s="2261"/>
      <c r="BC29" s="2262"/>
    </row>
    <row r="30" spans="3:58" ht="16.5" customHeight="1" x14ac:dyDescent="0.4">
      <c r="C30" s="2255"/>
      <c r="D30" s="2237"/>
      <c r="E30" s="2237"/>
      <c r="F30" s="2237"/>
      <c r="G30" s="2237"/>
      <c r="H30" s="2237"/>
      <c r="I30" s="2237"/>
      <c r="J30" s="2237"/>
      <c r="K30" s="2237"/>
      <c r="L30" s="2237"/>
      <c r="M30" s="2237"/>
      <c r="N30" s="2237"/>
      <c r="O30" s="2237"/>
      <c r="P30" s="2237"/>
      <c r="Q30" s="2237"/>
      <c r="R30" s="2256"/>
      <c r="S30" s="2263"/>
      <c r="T30" s="2264"/>
      <c r="U30" s="2264"/>
      <c r="V30" s="2264"/>
      <c r="W30" s="2264"/>
      <c r="X30" s="2264"/>
      <c r="Y30" s="2264"/>
      <c r="Z30" s="2264"/>
      <c r="AA30" s="2264"/>
      <c r="AB30" s="2264"/>
      <c r="AC30" s="2264"/>
      <c r="AD30" s="2264"/>
      <c r="AE30" s="2264"/>
      <c r="AF30" s="2264"/>
      <c r="AG30" s="2264"/>
      <c r="AH30" s="2264"/>
      <c r="AI30" s="2264"/>
      <c r="AJ30" s="2264"/>
      <c r="AK30" s="2264"/>
      <c r="AL30" s="2264"/>
      <c r="AM30" s="2264"/>
      <c r="AN30" s="2264"/>
      <c r="AO30" s="2264"/>
      <c r="AP30" s="2264"/>
      <c r="AQ30" s="2264"/>
      <c r="AR30" s="2264"/>
      <c r="AS30" s="2264"/>
      <c r="AT30" s="2264"/>
      <c r="AU30" s="2264"/>
      <c r="AV30" s="2264"/>
      <c r="AW30" s="2264"/>
      <c r="AX30" s="2264"/>
      <c r="AY30" s="2264"/>
      <c r="AZ30" s="2264"/>
      <c r="BA30" s="2264"/>
      <c r="BB30" s="2264"/>
      <c r="BC30" s="2265"/>
    </row>
    <row r="31" spans="3:58" ht="16.5" customHeight="1" x14ac:dyDescent="0.4">
      <c r="C31" s="2257"/>
      <c r="D31" s="2258"/>
      <c r="E31" s="2258"/>
      <c r="F31" s="2258"/>
      <c r="G31" s="2258"/>
      <c r="H31" s="2258"/>
      <c r="I31" s="2258"/>
      <c r="J31" s="2258"/>
      <c r="K31" s="2258"/>
      <c r="L31" s="2258"/>
      <c r="M31" s="2258"/>
      <c r="N31" s="2258"/>
      <c r="O31" s="2258"/>
      <c r="P31" s="2258"/>
      <c r="Q31" s="2258"/>
      <c r="R31" s="2259"/>
      <c r="S31" s="2266"/>
      <c r="T31" s="2267"/>
      <c r="U31" s="2267"/>
      <c r="V31" s="2267"/>
      <c r="W31" s="2267"/>
      <c r="X31" s="2267"/>
      <c r="Y31" s="2267"/>
      <c r="Z31" s="2267"/>
      <c r="AA31" s="2267"/>
      <c r="AB31" s="2267"/>
      <c r="AC31" s="2267"/>
      <c r="AD31" s="2267"/>
      <c r="AE31" s="2267"/>
      <c r="AF31" s="2267"/>
      <c r="AG31" s="2267"/>
      <c r="AH31" s="2267"/>
      <c r="AI31" s="2267"/>
      <c r="AJ31" s="2267"/>
      <c r="AK31" s="2267"/>
      <c r="AL31" s="2267"/>
      <c r="AM31" s="2267"/>
      <c r="AN31" s="2267"/>
      <c r="AO31" s="2267"/>
      <c r="AP31" s="2267"/>
      <c r="AQ31" s="2267"/>
      <c r="AR31" s="2267"/>
      <c r="AS31" s="2267"/>
      <c r="AT31" s="2267"/>
      <c r="AU31" s="2267"/>
      <c r="AV31" s="2267"/>
      <c r="AW31" s="2267"/>
      <c r="AX31" s="2267"/>
      <c r="AY31" s="2267"/>
      <c r="AZ31" s="2267"/>
      <c r="BA31" s="2267"/>
      <c r="BB31" s="2267"/>
      <c r="BC31" s="2268"/>
    </row>
    <row r="32" spans="3:58" ht="24.75" customHeight="1" x14ac:dyDescent="0.4">
      <c r="C32" s="766" t="s">
        <v>532</v>
      </c>
      <c r="S32" s="2224" t="str">
        <f>IF(L20="","",L20)</f>
        <v/>
      </c>
      <c r="T32" s="2225"/>
      <c r="U32" s="2225"/>
      <c r="V32" s="2225"/>
      <c r="W32" s="2225"/>
      <c r="X32" s="2225"/>
      <c r="Y32" s="2225"/>
      <c r="Z32" s="2225"/>
      <c r="AA32" s="2225"/>
      <c r="AB32" s="2225"/>
      <c r="AC32" s="2225"/>
      <c r="AD32" s="2225"/>
      <c r="AE32" s="2225"/>
      <c r="AF32" s="2225"/>
      <c r="AG32" s="2225"/>
      <c r="AH32" s="2225"/>
      <c r="AI32" s="2225"/>
      <c r="AJ32" s="2225"/>
      <c r="AK32" s="2225"/>
      <c r="AL32" s="2225"/>
      <c r="AM32" s="2228" t="s">
        <v>533</v>
      </c>
      <c r="AN32" s="2228"/>
      <c r="AO32" s="2228"/>
      <c r="AP32" s="2228"/>
      <c r="AQ32" s="2228"/>
      <c r="AR32" s="2228"/>
      <c r="AS32" s="2228"/>
      <c r="AT32" s="2228"/>
      <c r="AU32" s="2228"/>
      <c r="AV32" s="2228"/>
      <c r="AW32" s="2228"/>
      <c r="AX32" s="2228"/>
      <c r="AY32" s="2228"/>
      <c r="AZ32" s="2228"/>
      <c r="BA32" s="2228"/>
      <c r="BB32" s="2228"/>
      <c r="BC32" s="2229"/>
    </row>
    <row r="33" spans="3:55" ht="24.75" customHeight="1" x14ac:dyDescent="0.4">
      <c r="C33" s="767"/>
      <c r="D33" s="768"/>
      <c r="E33" s="768" t="s">
        <v>534</v>
      </c>
      <c r="F33" s="768"/>
      <c r="G33" s="768"/>
      <c r="H33" s="768"/>
      <c r="I33" s="768"/>
      <c r="J33" s="768"/>
      <c r="K33" s="768"/>
      <c r="L33" s="768"/>
      <c r="M33" s="768"/>
      <c r="N33" s="768"/>
      <c r="O33" s="768"/>
      <c r="P33" s="768"/>
      <c r="Q33" s="768"/>
      <c r="R33" s="768"/>
      <c r="S33" s="2226"/>
      <c r="T33" s="2227"/>
      <c r="U33" s="2227"/>
      <c r="V33" s="2227"/>
      <c r="W33" s="2227"/>
      <c r="X33" s="2227"/>
      <c r="Y33" s="2227"/>
      <c r="Z33" s="2227"/>
      <c r="AA33" s="2227"/>
      <c r="AB33" s="2227"/>
      <c r="AC33" s="2227"/>
      <c r="AD33" s="2227"/>
      <c r="AE33" s="2227"/>
      <c r="AF33" s="2227"/>
      <c r="AG33" s="2227"/>
      <c r="AH33" s="2227"/>
      <c r="AI33" s="2227"/>
      <c r="AJ33" s="2227"/>
      <c r="AK33" s="2227"/>
      <c r="AL33" s="2227"/>
      <c r="AM33" s="2230"/>
      <c r="AN33" s="2230"/>
      <c r="AO33" s="2230"/>
      <c r="AP33" s="2230"/>
      <c r="AQ33" s="2230"/>
      <c r="AR33" s="2230"/>
      <c r="AS33" s="2230"/>
      <c r="AT33" s="2230"/>
      <c r="AU33" s="2230"/>
      <c r="AV33" s="2230"/>
      <c r="AW33" s="2230"/>
      <c r="AX33" s="2230"/>
      <c r="AY33" s="2230"/>
      <c r="AZ33" s="2230"/>
      <c r="BA33" s="2230"/>
      <c r="BB33" s="2230"/>
      <c r="BC33" s="2231"/>
    </row>
    <row r="34" spans="3:55" ht="49.5" customHeight="1" x14ac:dyDescent="0.4">
      <c r="C34" s="769" t="s">
        <v>535</v>
      </c>
      <c r="D34" s="770"/>
      <c r="E34" s="770"/>
      <c r="F34" s="770"/>
      <c r="G34" s="770"/>
      <c r="H34" s="770"/>
      <c r="I34" s="770"/>
      <c r="J34" s="770"/>
      <c r="K34" s="770"/>
      <c r="L34" s="770"/>
      <c r="M34" s="770"/>
      <c r="N34" s="770"/>
      <c r="O34" s="770"/>
      <c r="P34" s="770"/>
      <c r="Q34" s="770"/>
      <c r="R34" s="770"/>
      <c r="S34" s="2240"/>
      <c r="T34" s="2241"/>
      <c r="U34" s="2241"/>
      <c r="V34" s="2241"/>
      <c r="W34" s="2241"/>
      <c r="X34" s="2241"/>
      <c r="Y34" s="2241"/>
      <c r="Z34" s="2241"/>
      <c r="AA34" s="2241"/>
      <c r="AB34" s="2241"/>
      <c r="AC34" s="2241"/>
      <c r="AD34" s="2241"/>
      <c r="AE34" s="2241"/>
      <c r="AF34" s="2241"/>
      <c r="AG34" s="2241"/>
      <c r="AH34" s="2241"/>
      <c r="AI34" s="2241"/>
      <c r="AJ34" s="2241"/>
      <c r="AK34" s="2241"/>
      <c r="AL34" s="2241"/>
      <c r="AM34" s="770" t="s">
        <v>919</v>
      </c>
      <c r="AN34" s="770"/>
      <c r="AO34" s="770"/>
      <c r="AP34" s="770"/>
      <c r="AQ34" s="770"/>
      <c r="AR34" s="770"/>
      <c r="AS34" s="770"/>
      <c r="AT34" s="770"/>
      <c r="AU34" s="770"/>
      <c r="AV34" s="770"/>
      <c r="AW34" s="770"/>
      <c r="AX34" s="770"/>
      <c r="AY34" s="770"/>
      <c r="AZ34" s="770"/>
      <c r="BA34" s="770"/>
      <c r="BB34" s="770"/>
      <c r="BC34" s="771"/>
    </row>
    <row r="35" spans="3:55" ht="50.25" customHeight="1" x14ac:dyDescent="0.4">
      <c r="C35" s="769" t="s">
        <v>536</v>
      </c>
      <c r="D35" s="770"/>
      <c r="E35" s="770"/>
      <c r="F35" s="770"/>
      <c r="G35" s="770"/>
      <c r="H35" s="770"/>
      <c r="I35" s="770"/>
      <c r="J35" s="770"/>
      <c r="K35" s="770"/>
      <c r="L35" s="770"/>
      <c r="M35" s="770"/>
      <c r="N35" s="770"/>
      <c r="O35" s="770"/>
      <c r="P35" s="770"/>
      <c r="Q35" s="770"/>
      <c r="R35" s="770"/>
      <c r="S35" s="2222" t="str">
        <f>IF(AA19="","",AA19)</f>
        <v/>
      </c>
      <c r="T35" s="2223"/>
      <c r="U35" s="2223"/>
      <c r="V35" s="2223"/>
      <c r="W35" s="2223"/>
      <c r="X35" s="2223"/>
      <c r="Y35" s="2223"/>
      <c r="Z35" s="2223"/>
      <c r="AA35" s="2223"/>
      <c r="AB35" s="2223"/>
      <c r="AC35" s="2223"/>
      <c r="AD35" s="2223"/>
      <c r="AE35" s="2223"/>
      <c r="AF35" s="2223"/>
      <c r="AG35" s="2223"/>
      <c r="AH35" s="2223"/>
      <c r="AI35" s="2223"/>
      <c r="AJ35" s="2223"/>
      <c r="AK35" s="2223"/>
      <c r="AL35" s="2223"/>
      <c r="AM35" s="770" t="s">
        <v>537</v>
      </c>
      <c r="AN35" s="770"/>
      <c r="AO35" s="770"/>
      <c r="AP35" s="770"/>
      <c r="AQ35" s="770"/>
      <c r="AR35" s="770"/>
      <c r="AS35" s="770"/>
      <c r="AT35" s="770"/>
      <c r="AU35" s="770"/>
      <c r="AV35" s="770"/>
      <c r="AW35" s="770"/>
      <c r="AX35" s="770"/>
      <c r="AY35" s="770"/>
      <c r="AZ35" s="770"/>
      <c r="BA35" s="770"/>
      <c r="BB35" s="770"/>
      <c r="BC35" s="771"/>
    </row>
    <row r="36" spans="3:55" ht="24.75" customHeight="1" x14ac:dyDescent="0.4">
      <c r="C36" s="766" t="s">
        <v>538</v>
      </c>
      <c r="S36" s="2224" t="str">
        <f>IF(S32="","",IF(ISERROR(S32-S35),"",S32-S35))</f>
        <v/>
      </c>
      <c r="T36" s="2225"/>
      <c r="U36" s="2225"/>
      <c r="V36" s="2225"/>
      <c r="W36" s="2225"/>
      <c r="X36" s="2225"/>
      <c r="Y36" s="2225"/>
      <c r="Z36" s="2225"/>
      <c r="AA36" s="2225"/>
      <c r="AB36" s="2225"/>
      <c r="AC36" s="2225"/>
      <c r="AD36" s="2225"/>
      <c r="AE36" s="2225"/>
      <c r="AF36" s="2225"/>
      <c r="AG36" s="2225"/>
      <c r="AH36" s="2225"/>
      <c r="AI36" s="2225"/>
      <c r="AJ36" s="2225"/>
      <c r="AK36" s="2225"/>
      <c r="AL36" s="2225"/>
      <c r="AM36" s="2228" t="s">
        <v>539</v>
      </c>
      <c r="AN36" s="2228"/>
      <c r="AO36" s="2228"/>
      <c r="AP36" s="2228"/>
      <c r="AQ36" s="2228"/>
      <c r="AR36" s="2228"/>
      <c r="AS36" s="2228"/>
      <c r="AT36" s="2228"/>
      <c r="AU36" s="2228"/>
      <c r="AV36" s="2228"/>
      <c r="AW36" s="2228"/>
      <c r="AX36" s="2228"/>
      <c r="AY36" s="2228"/>
      <c r="AZ36" s="2228"/>
      <c r="BA36" s="2228"/>
      <c r="BB36" s="2228"/>
      <c r="BC36" s="2229"/>
    </row>
    <row r="37" spans="3:55" ht="24.75" customHeight="1" x14ac:dyDescent="0.4">
      <c r="C37" s="767" t="s">
        <v>540</v>
      </c>
      <c r="D37" s="768"/>
      <c r="E37" s="768"/>
      <c r="F37" s="768"/>
      <c r="G37" s="768"/>
      <c r="H37" s="768"/>
      <c r="I37" s="768"/>
      <c r="J37" s="768"/>
      <c r="K37" s="768"/>
      <c r="L37" s="768"/>
      <c r="M37" s="768"/>
      <c r="N37" s="768"/>
      <c r="O37" s="768"/>
      <c r="P37" s="768"/>
      <c r="Q37" s="768"/>
      <c r="R37" s="768"/>
      <c r="S37" s="2226"/>
      <c r="T37" s="2227"/>
      <c r="U37" s="2227"/>
      <c r="V37" s="2227"/>
      <c r="W37" s="2227"/>
      <c r="X37" s="2227"/>
      <c r="Y37" s="2227"/>
      <c r="Z37" s="2227"/>
      <c r="AA37" s="2227"/>
      <c r="AB37" s="2227"/>
      <c r="AC37" s="2227"/>
      <c r="AD37" s="2227"/>
      <c r="AE37" s="2227"/>
      <c r="AF37" s="2227"/>
      <c r="AG37" s="2227"/>
      <c r="AH37" s="2227"/>
      <c r="AI37" s="2227"/>
      <c r="AJ37" s="2227"/>
      <c r="AK37" s="2227"/>
      <c r="AL37" s="2227"/>
      <c r="AM37" s="2230"/>
      <c r="AN37" s="2230"/>
      <c r="AO37" s="2230"/>
      <c r="AP37" s="2230"/>
      <c r="AQ37" s="2230"/>
      <c r="AR37" s="2230"/>
      <c r="AS37" s="2230"/>
      <c r="AT37" s="2230"/>
      <c r="AU37" s="2230"/>
      <c r="AV37" s="2230"/>
      <c r="AW37" s="2230"/>
      <c r="AX37" s="2230"/>
      <c r="AY37" s="2230"/>
      <c r="AZ37" s="2230"/>
      <c r="BA37" s="2230"/>
      <c r="BB37" s="2230"/>
      <c r="BC37" s="2231"/>
    </row>
    <row r="38" spans="3:55" ht="15" customHeight="1" x14ac:dyDescent="0.4">
      <c r="C38" s="766" t="s">
        <v>541</v>
      </c>
      <c r="S38" s="2232"/>
      <c r="T38" s="2233"/>
      <c r="U38" s="2233"/>
      <c r="V38" s="2233"/>
      <c r="W38" s="2233"/>
      <c r="X38" s="2233"/>
      <c r="Y38" s="2233"/>
      <c r="Z38" s="2233"/>
      <c r="AA38" s="2233"/>
      <c r="AB38" s="2233"/>
      <c r="AC38" s="2233"/>
      <c r="AD38" s="2233"/>
      <c r="AE38" s="2233"/>
      <c r="AF38" s="2233"/>
      <c r="AG38" s="2233"/>
      <c r="AH38" s="2233"/>
      <c r="AI38" s="2233"/>
      <c r="AJ38" s="2233"/>
      <c r="AK38" s="2233"/>
      <c r="AL38" s="2233"/>
      <c r="AM38" s="2236" t="s">
        <v>537</v>
      </c>
      <c r="AN38" s="2236"/>
      <c r="AO38" s="2236"/>
      <c r="AP38" s="2236"/>
      <c r="AQ38" s="2236"/>
      <c r="AR38" s="2236"/>
      <c r="AS38" s="2236"/>
      <c r="AT38" s="2236"/>
      <c r="AU38" s="2236"/>
      <c r="AV38" s="2236"/>
      <c r="AW38" s="2236"/>
      <c r="AX38" s="772"/>
      <c r="AY38" s="772"/>
      <c r="AZ38" s="772"/>
      <c r="BA38" s="772"/>
      <c r="BB38" s="772"/>
      <c r="BC38" s="773"/>
    </row>
    <row r="39" spans="3:55" ht="15" customHeight="1" x14ac:dyDescent="0.4">
      <c r="C39" s="766" t="s">
        <v>542</v>
      </c>
      <c r="S39" s="2234"/>
      <c r="T39" s="2235"/>
      <c r="U39" s="2235"/>
      <c r="V39" s="2235"/>
      <c r="W39" s="2235"/>
      <c r="X39" s="2235"/>
      <c r="Y39" s="2235"/>
      <c r="Z39" s="2235"/>
      <c r="AA39" s="2235"/>
      <c r="AB39" s="2235"/>
      <c r="AC39" s="2235"/>
      <c r="AD39" s="2235"/>
      <c r="AE39" s="2235"/>
      <c r="AF39" s="2235"/>
      <c r="AG39" s="2235"/>
      <c r="AH39" s="2235"/>
      <c r="AI39" s="2235"/>
      <c r="AJ39" s="2235"/>
      <c r="AK39" s="2235"/>
      <c r="AL39" s="2235"/>
      <c r="AM39" s="2237"/>
      <c r="AN39" s="2237"/>
      <c r="AO39" s="2237"/>
      <c r="AP39" s="2237"/>
      <c r="AQ39" s="2237"/>
      <c r="AR39" s="2237"/>
      <c r="AS39" s="2237"/>
      <c r="AT39" s="2237"/>
      <c r="AU39" s="2237"/>
      <c r="AV39" s="2237"/>
      <c r="AW39" s="2237"/>
      <c r="BC39" s="774"/>
    </row>
    <row r="40" spans="3:55" ht="20.25" customHeight="1" x14ac:dyDescent="0.4">
      <c r="C40" s="767" t="s">
        <v>543</v>
      </c>
      <c r="D40" s="768"/>
      <c r="E40" s="768"/>
      <c r="F40" s="768"/>
      <c r="G40" s="768"/>
      <c r="H40" s="768"/>
      <c r="I40" s="768"/>
      <c r="J40" s="768"/>
      <c r="K40" s="768"/>
      <c r="L40" s="768"/>
      <c r="M40" s="768"/>
      <c r="N40" s="768"/>
      <c r="O40" s="768"/>
      <c r="P40" s="768"/>
      <c r="Q40" s="768"/>
      <c r="R40" s="768"/>
      <c r="S40" s="775" t="s">
        <v>544</v>
      </c>
      <c r="T40" s="768"/>
      <c r="U40" s="768"/>
      <c r="V40" s="768"/>
      <c r="W40" s="768"/>
      <c r="X40" s="768"/>
      <c r="Y40" s="768"/>
      <c r="Z40" s="768"/>
      <c r="AA40" s="768"/>
      <c r="AB40" s="768"/>
      <c r="AC40" s="768"/>
      <c r="AD40" s="768"/>
      <c r="AE40" s="768"/>
      <c r="AF40" s="768"/>
      <c r="AG40" s="768"/>
      <c r="AH40" s="768"/>
      <c r="AI40" s="768"/>
      <c r="AJ40" s="768"/>
      <c r="AK40" s="768"/>
      <c r="AL40" s="768"/>
      <c r="AM40" s="2238" t="str">
        <f>IF(S32="","",S38/S32)</f>
        <v/>
      </c>
      <c r="AN40" s="2238"/>
      <c r="AO40" s="2238"/>
      <c r="AP40" s="2238"/>
      <c r="AQ40" s="2238"/>
      <c r="AR40" s="768"/>
      <c r="AS40" s="768"/>
      <c r="AT40" s="768"/>
      <c r="AU40" s="768"/>
      <c r="AV40" s="768"/>
      <c r="AW40" s="768"/>
      <c r="AX40" s="768"/>
      <c r="AY40" s="768"/>
      <c r="AZ40" s="768"/>
      <c r="BA40" s="768"/>
      <c r="BB40" s="768"/>
      <c r="BC40" s="776"/>
    </row>
    <row r="41" spans="3:55" ht="15" customHeight="1" x14ac:dyDescent="0.4">
      <c r="C41" s="766" t="s">
        <v>545</v>
      </c>
      <c r="S41" s="2232"/>
      <c r="T41" s="2233"/>
      <c r="U41" s="2233"/>
      <c r="V41" s="2233"/>
      <c r="W41" s="2233"/>
      <c r="X41" s="2233"/>
      <c r="Y41" s="2233"/>
      <c r="Z41" s="2233"/>
      <c r="AA41" s="2233"/>
      <c r="AB41" s="2233"/>
      <c r="AC41" s="2233"/>
      <c r="AD41" s="2233"/>
      <c r="AE41" s="2233"/>
      <c r="AF41" s="2233"/>
      <c r="AG41" s="2233"/>
      <c r="AH41" s="2233"/>
      <c r="AI41" s="2233"/>
      <c r="AJ41" s="2233"/>
      <c r="AK41" s="2233"/>
      <c r="AL41" s="2233"/>
      <c r="AM41" s="2236" t="s">
        <v>537</v>
      </c>
      <c r="AN41" s="2236"/>
      <c r="AO41" s="2236"/>
      <c r="AP41" s="2236"/>
      <c r="AQ41" s="2236"/>
      <c r="AR41" s="2236"/>
      <c r="AS41" s="2236"/>
      <c r="AT41" s="2236"/>
      <c r="AU41" s="2236"/>
      <c r="AV41" s="2236"/>
      <c r="AW41" s="2236"/>
      <c r="AX41" s="772"/>
      <c r="AY41" s="772"/>
      <c r="AZ41" s="772"/>
      <c r="BA41" s="772"/>
      <c r="BB41" s="772"/>
      <c r="BC41" s="773"/>
    </row>
    <row r="42" spans="3:55" ht="15" customHeight="1" x14ac:dyDescent="0.4">
      <c r="C42" s="766" t="s">
        <v>542</v>
      </c>
      <c r="S42" s="2234"/>
      <c r="T42" s="2235"/>
      <c r="U42" s="2235"/>
      <c r="V42" s="2235"/>
      <c r="W42" s="2235"/>
      <c r="X42" s="2235"/>
      <c r="Y42" s="2235"/>
      <c r="Z42" s="2235"/>
      <c r="AA42" s="2235"/>
      <c r="AB42" s="2235"/>
      <c r="AC42" s="2235"/>
      <c r="AD42" s="2235"/>
      <c r="AE42" s="2235"/>
      <c r="AF42" s="2235"/>
      <c r="AG42" s="2235"/>
      <c r="AH42" s="2235"/>
      <c r="AI42" s="2235"/>
      <c r="AJ42" s="2235"/>
      <c r="AK42" s="2235"/>
      <c r="AL42" s="2235"/>
      <c r="AM42" s="2237"/>
      <c r="AN42" s="2237"/>
      <c r="AO42" s="2237"/>
      <c r="AP42" s="2237"/>
      <c r="AQ42" s="2237"/>
      <c r="AR42" s="2237"/>
      <c r="AS42" s="2237"/>
      <c r="AT42" s="2237"/>
      <c r="AU42" s="2237"/>
      <c r="AV42" s="2237"/>
      <c r="AW42" s="2237"/>
      <c r="BC42" s="774"/>
    </row>
    <row r="43" spans="3:55" ht="19.5" customHeight="1" thickBot="1" x14ac:dyDescent="0.45">
      <c r="C43" s="777" t="s">
        <v>543</v>
      </c>
      <c r="D43" s="778"/>
      <c r="E43" s="778"/>
      <c r="F43" s="778"/>
      <c r="G43" s="778"/>
      <c r="H43" s="778"/>
      <c r="I43" s="778"/>
      <c r="J43" s="778"/>
      <c r="K43" s="778"/>
      <c r="L43" s="778"/>
      <c r="M43" s="778"/>
      <c r="N43" s="778"/>
      <c r="O43" s="778"/>
      <c r="P43" s="778"/>
      <c r="Q43" s="778"/>
      <c r="R43" s="778"/>
      <c r="S43" s="779" t="s">
        <v>544</v>
      </c>
      <c r="T43" s="778"/>
      <c r="U43" s="778"/>
      <c r="V43" s="778"/>
      <c r="W43" s="778"/>
      <c r="X43" s="778"/>
      <c r="Y43" s="778"/>
      <c r="Z43" s="778"/>
      <c r="AA43" s="778"/>
      <c r="AB43" s="778"/>
      <c r="AC43" s="778"/>
      <c r="AD43" s="778"/>
      <c r="AE43" s="778"/>
      <c r="AF43" s="778"/>
      <c r="AG43" s="778"/>
      <c r="AH43" s="778"/>
      <c r="AI43" s="778"/>
      <c r="AJ43" s="778"/>
      <c r="AK43" s="778"/>
      <c r="AL43" s="778"/>
      <c r="AM43" s="2221" t="str">
        <f>IF(OR(S36="",S36=0),"",S41/S36)</f>
        <v/>
      </c>
      <c r="AN43" s="2221"/>
      <c r="AO43" s="2221"/>
      <c r="AP43" s="2221"/>
      <c r="AQ43" s="2221"/>
      <c r="AR43" s="778"/>
      <c r="AS43" s="778"/>
      <c r="AT43" s="778"/>
      <c r="AU43" s="778"/>
      <c r="AV43" s="778"/>
      <c r="AW43" s="778"/>
      <c r="AX43" s="778"/>
      <c r="AY43" s="778"/>
      <c r="AZ43" s="778"/>
      <c r="BA43" s="778"/>
      <c r="BB43" s="778"/>
      <c r="BC43" s="780"/>
    </row>
    <row r="44" spans="3:55" ht="13.5" customHeight="1" x14ac:dyDescent="0.4"/>
    <row r="45" spans="3:55" ht="18.75" customHeight="1" x14ac:dyDescent="0.4">
      <c r="C45" s="133"/>
    </row>
    <row r="46" spans="3:55" ht="18.75" customHeight="1" x14ac:dyDescent="0.4"/>
    <row r="47" spans="3:55" ht="18.75" customHeight="1" x14ac:dyDescent="0.4"/>
    <row r="48" spans="3:55" ht="18.75" customHeight="1" x14ac:dyDescent="0.4"/>
    <row r="49" s="757" customFormat="1" ht="18.75" customHeight="1" x14ac:dyDescent="0.4"/>
    <row r="50" s="757" customFormat="1" ht="18.75" customHeight="1" x14ac:dyDescent="0.4"/>
    <row r="51" s="757" customFormat="1" ht="18.75" customHeight="1" x14ac:dyDescent="0.4"/>
  </sheetData>
  <sheetProtection algorithmName="SHA-512" hashValue="iJXGzKeuxE6qcEVKV02rZ1uWdN3hONvscbeH8VAqj0G5znBHBA31TRMEkC+IiTvdWWGKHN+GaqBXqbA77ttjTg==" saltValue="yTgZMswDNF2bXaE/Vcx3KA==" spinCount="100000" sheet="1" objects="1" scenarios="1"/>
  <mergeCells count="28">
    <mergeCell ref="A1:BE1"/>
    <mergeCell ref="AP3:BD3"/>
    <mergeCell ref="S41:AL42"/>
    <mergeCell ref="AM41:AW42"/>
    <mergeCell ref="S34:AL34"/>
    <mergeCell ref="S32:AL33"/>
    <mergeCell ref="AM32:BC33"/>
    <mergeCell ref="Z3:AD3"/>
    <mergeCell ref="G6:AA6"/>
    <mergeCell ref="AI6:BD6"/>
    <mergeCell ref="AA19:AM19"/>
    <mergeCell ref="L20:Y20"/>
    <mergeCell ref="C27:BC28"/>
    <mergeCell ref="C29:R31"/>
    <mergeCell ref="S29:BC31"/>
    <mergeCell ref="G7:AA8"/>
    <mergeCell ref="AM43:AQ43"/>
    <mergeCell ref="S35:AL35"/>
    <mergeCell ref="S36:AL37"/>
    <mergeCell ref="AM36:BC37"/>
    <mergeCell ref="S38:AL39"/>
    <mergeCell ref="AM38:AW39"/>
    <mergeCell ref="AM40:AQ40"/>
    <mergeCell ref="G10:AA11"/>
    <mergeCell ref="AI7:BD8"/>
    <mergeCell ref="AI10:BD11"/>
    <mergeCell ref="D14:E14"/>
    <mergeCell ref="F14:BC17"/>
  </mergeCells>
  <phoneticPr fontId="21"/>
  <hyperlinks>
    <hyperlink ref="A1:BE1" location="目次!A1" tooltip="目次シートへ戻ります。" display="目次へ" xr:uid="{2EBA91D2-3102-DA46-AC67-9FF82D676A3B}"/>
  </hyperlinks>
  <printOptions horizontalCentered="1"/>
  <pageMargins left="0.19685039370078741" right="0.19685039370078741" top="0.39370078740157483" bottom="0.19685039370078741" header="0.31496062992125984" footer="0.31496062992125984"/>
  <pageSetup paperSize="9" scale="95" orientation="portrait" r:id="rId1"/>
  <ignoredErrors>
    <ignoredError sqref="D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69</vt:i4>
      </vt:variant>
    </vt:vector>
  </HeadingPairs>
  <TitlesOfParts>
    <vt:vector size="96" baseType="lpstr">
      <vt:lpstr>データシート</vt:lpstr>
      <vt:lpstr>目次</vt:lpstr>
      <vt:lpstr>確認シート</vt:lpstr>
      <vt:lpstr>入力シート</vt:lpstr>
      <vt:lpstr>項目マップ</vt:lpstr>
      <vt:lpstr>マスターデータ</vt:lpstr>
      <vt:lpstr>様式第1</vt:lpstr>
      <vt:lpstr>(別紙9-1)石油ガス災害バルク等_燃料消費量計算書</vt:lpstr>
      <vt:lpstr>(別紙9-2)石油製品タンク等_燃料消費量計算書</vt:lpstr>
      <vt:lpstr>(別紙10)運用計画</vt:lpstr>
      <vt:lpstr>様式第6</vt:lpstr>
      <vt:lpstr>様式第7</vt:lpstr>
      <vt:lpstr>様式第12</vt:lpstr>
      <vt:lpstr>(別紙4-1)誓約書(石油ガス災害バルク等医療・社福・行政用)</vt:lpstr>
      <vt:lpstr>(別紙4-1)誓約書(石油ガス災害バルク等民間施設用)</vt:lpstr>
      <vt:lpstr>(別紙4-1)誓約書(災害バルク等 民間施設の公的避難所用)</vt:lpstr>
      <vt:lpstr>(別紙4-2)誓約書(災害バルク等医療・社福・行政リース用)</vt:lpstr>
      <vt:lpstr>(別紙4-2)誓約書(石油ガス災害バルク等民間施設リース用)</vt:lpstr>
      <vt:lpstr>(別紙4-2)誓約書(災害バルク等 民間施設の公的避難所リース</vt:lpstr>
      <vt:lpstr>(別紙4-3)誓約書(石油製品タンク等医療・社福・行政用)</vt:lpstr>
      <vt:lpstr>(別紙4-3)誓約書(石油製品タンク等民間施設用)</vt:lpstr>
      <vt:lpstr>(別紙4-3)誓約書(石油タンク等 民間施設の公的避難所用)</vt:lpstr>
      <vt:lpstr>(別紙4-4)誓約書(石油タンク等医療・社福・行政リース用)</vt:lpstr>
      <vt:lpstr>(別紙4-4)誓約書(石油タンク等民間施設リース用)</vt:lpstr>
      <vt:lpstr>(別紙4-4)誓約書(石油タンク等 民間施設の公的避難所リース</vt:lpstr>
      <vt:lpstr>(様式第22)取得財産等管理明細表</vt:lpstr>
      <vt:lpstr>(別紙3)リース減額証明兼計算書</vt:lpstr>
      <vt:lpstr>①に係わる施設</vt:lpstr>
      <vt:lpstr>②に係わる施設</vt:lpstr>
      <vt:lpstr>③に係わる施設</vt:lpstr>
      <vt:lpstr>GENERAC</vt:lpstr>
      <vt:lpstr>GHP【室外機】</vt:lpstr>
      <vt:lpstr>ITO㈱</vt:lpstr>
      <vt:lpstr>'(別紙10)運用計画'!Print_Area</vt:lpstr>
      <vt:lpstr>'(別紙3)リース減額証明兼計算書'!Print_Area</vt:lpstr>
      <vt:lpstr>'(別紙4-1)誓約書(災害バルク等 民間施設の公的避難所用)'!Print_Area</vt:lpstr>
      <vt:lpstr>'(別紙4-1)誓約書(石油ガス災害バルク等医療・社福・行政用)'!Print_Area</vt:lpstr>
      <vt:lpstr>'(別紙4-1)誓約書(石油ガス災害バルク等民間施設用)'!Print_Area</vt:lpstr>
      <vt:lpstr>'(別紙4-2)誓約書(災害バルク等 民間施設の公的避難所リース'!Print_Area</vt:lpstr>
      <vt:lpstr>'(別紙4-2)誓約書(災害バルク等医療・社福・行政リース用)'!Print_Area</vt:lpstr>
      <vt:lpstr>'(別紙4-2)誓約書(石油ガス災害バルク等民間施設リース用)'!Print_Area</vt:lpstr>
      <vt:lpstr>'(別紙4-3)誓約書(石油タンク等 民間施設の公的避難所用)'!Print_Area</vt:lpstr>
      <vt:lpstr>'(別紙4-3)誓約書(石油製品タンク等医療・社福・行政用)'!Print_Area</vt:lpstr>
      <vt:lpstr>'(別紙4-3)誓約書(石油製品タンク等民間施設用)'!Print_Area</vt:lpstr>
      <vt:lpstr>'(別紙4-4)誓約書(石油タンク等 民間施設の公的避難所リース'!Print_Area</vt:lpstr>
      <vt:lpstr>'(別紙4-4)誓約書(石油タンク等医療・社福・行政リース用)'!Print_Area</vt:lpstr>
      <vt:lpstr>'(別紙4-4)誓約書(石油タンク等民間施設リース用)'!Print_Area</vt:lpstr>
      <vt:lpstr>'(別紙9-1)石油ガス災害バルク等_燃料消費量計算書'!Print_Area</vt:lpstr>
      <vt:lpstr>'(別紙9-2)石油製品タンク等_燃料消費量計算書'!Print_Area</vt:lpstr>
      <vt:lpstr>'(様式第22)取得財産等管理明細表'!Print_Area</vt:lpstr>
      <vt:lpstr>確認シート!Print_Area</vt:lpstr>
      <vt:lpstr>入力シート!Print_Area</vt:lpstr>
      <vt:lpstr>目次!Print_Area</vt:lpstr>
      <vt:lpstr>様式第1!Print_Area</vt:lpstr>
      <vt:lpstr>様式第12!Print_Area</vt:lpstr>
      <vt:lpstr>様式第6!Print_Area</vt:lpstr>
      <vt:lpstr>様式第7!Print_Area</vt:lpstr>
      <vt:lpstr>エスケイシリンダー㈱</vt:lpstr>
      <vt:lpstr>シリンダー容器</vt:lpstr>
      <vt:lpstr>ダイキン工業㈱</vt:lpstr>
      <vt:lpstr>デンヨー</vt:lpstr>
      <vt:lpstr>パナソニック㈱</vt:lpstr>
      <vt:lpstr>バルク容器</vt:lpstr>
      <vt:lpstr>ヤンマーES㈱</vt:lpstr>
      <vt:lpstr>㈱アイシン</vt:lpstr>
      <vt:lpstr>㈱桂精機</vt:lpstr>
      <vt:lpstr>入力シート!共同申請者の属性</vt:lpstr>
      <vt:lpstr>三菱重工SS㈱</vt:lpstr>
      <vt:lpstr>事業者の属性</vt:lpstr>
      <vt:lpstr>事業年度</vt:lpstr>
      <vt:lpstr>昭栄</vt:lpstr>
      <vt:lpstr>申請種別</vt:lpstr>
      <vt:lpstr>神鋼機器工業㈱</vt:lpstr>
      <vt:lpstr>設置型発電機</vt:lpstr>
      <vt:lpstr>様式第1!設置先種別</vt:lpstr>
      <vt:lpstr>様式第12!設置先種別</vt:lpstr>
      <vt:lpstr>様式第6!設置先種別</vt:lpstr>
      <vt:lpstr>様式第7!設置先種別</vt:lpstr>
      <vt:lpstr>設置先種別</vt:lpstr>
      <vt:lpstr>中国工業㈱</vt:lpstr>
      <vt:lpstr>提出様式</vt:lpstr>
      <vt:lpstr>備蓄日数1</vt:lpstr>
      <vt:lpstr>備蓄日数10</vt:lpstr>
      <vt:lpstr>備蓄日数11</vt:lpstr>
      <vt:lpstr>備蓄日数12</vt:lpstr>
      <vt:lpstr>備蓄日数13</vt:lpstr>
      <vt:lpstr>備蓄日数2</vt:lpstr>
      <vt:lpstr>備蓄日数3</vt:lpstr>
      <vt:lpstr>備蓄日数4</vt:lpstr>
      <vt:lpstr>備蓄日数5</vt:lpstr>
      <vt:lpstr>備蓄日数6</vt:lpstr>
      <vt:lpstr>備蓄日数7</vt:lpstr>
      <vt:lpstr>備蓄日数8</vt:lpstr>
      <vt:lpstr>備蓄日数9</vt:lpstr>
      <vt:lpstr>富士工器㈱</vt:lpstr>
      <vt:lpstr>矢崎エナジーシステム㈱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LPGC災害バルク</dc:creator>
  <cp:lastModifiedBy>Owner</cp:lastModifiedBy>
  <cp:lastPrinted>2026-05-25T03:57:12Z</cp:lastPrinted>
  <dcterms:created xsi:type="dcterms:W3CDTF">2020-11-18T05:20:29Z</dcterms:created>
  <dcterms:modified xsi:type="dcterms:W3CDTF">2026-05-27T05:47:15Z</dcterms:modified>
</cp:coreProperties>
</file>